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fileSharing readOnlyRecommended="1" userName="s273689" algorithmName="SHA-512" hashValue="ehrnD5o5OZFzBm9TR7osyIRSo6J1AeXrdqb5Xy74a3v/CCrIn2lGa0XUrxKf+2NvfifZhCMOg52Ctbti9g5mFw==" saltValue="oDHY0xtSPnJYtxeZlKv5dA==" spinCount="100000"/>
  <workbookPr filterPrivacy="1" showInkAnnotation="0" codeName="ThisWorkbook" defaultThemeVersion="124226"/>
  <xr:revisionPtr revIDLastSave="0" documentId="8_{18FCF36E-43BB-4523-95B1-C9084EBA0583}" xr6:coauthVersionLast="47" xr6:coauthVersionMax="47" xr10:uidLastSave="{00000000-0000-0000-0000-000000000000}"/>
  <bookViews>
    <workbookView xWindow="-120" yWindow="-120" windowWidth="29040" windowHeight="15840" tabRatio="1000" xr2:uid="{00000000-000D-0000-FFFF-FFFF00000000}"/>
  </bookViews>
  <sheets>
    <sheet name="TCOS" sheetId="2" r:id="rId1"/>
    <sheet name="WS A - RB Support" sheetId="35" r:id="rId2"/>
    <sheet name="WS B ADIT &amp; ITC" sheetId="5" r:id="rId3"/>
    <sheet name="WS B-1 - Actual Stmt. AF" sheetId="38" r:id="rId4"/>
    <sheet name="WS B-2 - Actual Stmt. AG" sheetId="39" r:id="rId5"/>
    <sheet name="WS B-3" sheetId="51" r:id="rId6"/>
    <sheet name="WS B-3-A" sheetId="53" r:id="rId7"/>
    <sheet name="WS C  - Working Capital" sheetId="6" r:id="rId8"/>
    <sheet name="WS D IPP Credits" sheetId="7" r:id="rId9"/>
    <sheet name="WS E Rev Credits" sheetId="8" r:id="rId10"/>
    <sheet name="WS F Misc Exp" sheetId="9" r:id="rId11"/>
    <sheet name="WS G  State Tax Rate" sheetId="10" r:id="rId12"/>
    <sheet name="WS H Other Taxes" sheetId="11" r:id="rId13"/>
    <sheet name="WS H-1-Detail of Tax Amts" sheetId="30" r:id="rId14"/>
    <sheet name="WS I Reserved" sheetId="12" r:id="rId15"/>
    <sheet name="WS J PROJECTED RTEP RR" sheetId="20" state="hidden" r:id="rId16"/>
    <sheet name="WS K TRUE-UP RTEP RR" sheetId="13" r:id="rId17"/>
    <sheet name="WS L Reserved" sheetId="14" r:id="rId18"/>
    <sheet name="WS M - Cost of Capital" sheetId="41" r:id="rId19"/>
    <sheet name="WS N - Sale of Plant Held" sheetId="21" r:id="rId20"/>
    <sheet name="WS O - PBOP" sheetId="48" r:id="rId21"/>
    <sheet name="APCo - WS P Dep. Rates" sheetId="31" r:id="rId22"/>
    <sheet name="IMC - WS P Dep. Rates" sheetId="52" r:id="rId23"/>
    <sheet name="KGP - WS P Dep. Rates" sheetId="43" r:id="rId24"/>
    <sheet name="KPC - WS P Dep. Rates" sheetId="44" r:id="rId25"/>
    <sheet name="OPC - WS P Dep. Rates" sheetId="45" r:id="rId26"/>
    <sheet name="WPC-WS P Dep. Rates" sheetId="46" r:id="rId27"/>
    <sheet name="WSQ NSPL" sheetId="47" r:id="rId28"/>
    <sheet name="WSQ Schedule 12" sheetId="49" r:id="rId29"/>
    <sheet name="WSQ Schedule 1A" sheetId="50" r:id="rId30"/>
  </sheets>
  <externalReferences>
    <externalReference r:id="rId31"/>
    <externalReference r:id="rId32"/>
    <externalReference r:id="rId33"/>
  </externalReferences>
  <definedNames>
    <definedName name="_NPh1" localSheetId="22">#REF!</definedName>
    <definedName name="_NPh1" localSheetId="6">#REF!</definedName>
    <definedName name="_NPh1">#REF!</definedName>
    <definedName name="ActExcessAmt" localSheetId="22">#REF!</definedName>
    <definedName name="ActExcessAmt" localSheetId="6">#REF!</definedName>
    <definedName name="ActExcessAmt">#REF!</definedName>
    <definedName name="ActGrTaxAmt" localSheetId="6">#REF!</definedName>
    <definedName name="ActGrTaxAmt">#REF!</definedName>
    <definedName name="ActKWHExcess" localSheetId="6">#REF!</definedName>
    <definedName name="ActKWHExcess">#REF!</definedName>
    <definedName name="ActKWHNotUsed" localSheetId="6">#REF!</definedName>
    <definedName name="ActKWHNotUsed">#REF!</definedName>
    <definedName name="ActKWHRes" localSheetId="6">#REF!</definedName>
    <definedName name="ActKWHRes">#REF!</definedName>
    <definedName name="ActKWHSubTot" localSheetId="6">#REF!</definedName>
    <definedName name="ActKWHSubTot">#REF!</definedName>
    <definedName name="ActKWHTot" localSheetId="6">#REF!</definedName>
    <definedName name="ActKWHTot">#REF!</definedName>
    <definedName name="ActNotUsedAmt" localSheetId="6">#REF!</definedName>
    <definedName name="ActNotUsedAmt">#REF!</definedName>
    <definedName name="ActResAmt" localSheetId="6">#REF!</definedName>
    <definedName name="ActResAmt">#REF!</definedName>
    <definedName name="ActSubTotAmt" localSheetId="6">#REF!</definedName>
    <definedName name="ActSubTotAmt">#REF!</definedName>
    <definedName name="ActTotAmt" localSheetId="6">#REF!</definedName>
    <definedName name="ActTotAmt">#REF!</definedName>
    <definedName name="AdminChg" localSheetId="6">#REF!</definedName>
    <definedName name="AdminChg">#REF!</definedName>
    <definedName name="AEP" localSheetId="6">#REF!</definedName>
    <definedName name="AEP">#REF!</definedName>
    <definedName name="allocator" localSheetId="6">#REF!</definedName>
    <definedName name="allocator">#REF!</definedName>
    <definedName name="allocators" localSheetId="6">#REF!</definedName>
    <definedName name="allocators">#REF!</definedName>
    <definedName name="allocatorsSWP" localSheetId="6">#REF!</definedName>
    <definedName name="allocatorsSWP">#REF!</definedName>
    <definedName name="allocatorSWP1">'[1]SWP TCOS 2008 13 Month'!$I$317:$J$328</definedName>
    <definedName name="APCO" localSheetId="6">#REF!</definedName>
    <definedName name="APCO">#REF!</definedName>
    <definedName name="APCo_Proj_Allocators" localSheetId="6">#REF!</definedName>
    <definedName name="APCo_Proj_Allocators">#REF!</definedName>
    <definedName name="APCo_TU_Allocators" localSheetId="6">#REF!</definedName>
    <definedName name="APCo_TU_Allocators">#REF!</definedName>
    <definedName name="AVRGPWRFCTR" localSheetId="6">#REF!</definedName>
    <definedName name="AVRGPWRFCTR">#REF!</definedName>
    <definedName name="B1HRSCRMO" localSheetId="6">#REF!</definedName>
    <definedName name="B1HRSCRMO">#REF!</definedName>
    <definedName name="B2HRSCRMO" localSheetId="6">#REF!</definedName>
    <definedName name="B2HRSCRMO">#REF!</definedName>
    <definedName name="BASERATECHG" localSheetId="6">#REF!</definedName>
    <definedName name="BASERATECHG">#REF!</definedName>
    <definedName name="BILLKWH" localSheetId="6">#REF!</definedName>
    <definedName name="BILLKWH">#REF!</definedName>
    <definedName name="BIRPCCHG" localSheetId="6">#REF!</definedName>
    <definedName name="BIRPCCHG">#REF!</definedName>
    <definedName name="BIRPDCHG1" localSheetId="6">#REF!</definedName>
    <definedName name="BIRPDCHG1">#REF!</definedName>
    <definedName name="BIRPDCHG2" localSheetId="6">#REF!</definedName>
    <definedName name="BIRPDCHG2">#REF!</definedName>
    <definedName name="BIRPECHG1" localSheetId="6">#REF!</definedName>
    <definedName name="BIRPECHG1">#REF!</definedName>
    <definedName name="BIRPECHGB1" localSheetId="6">#REF!</definedName>
    <definedName name="BIRPECHGB1">#REF!</definedName>
    <definedName name="BIRPECHGB2" localSheetId="6">#REF!</definedName>
    <definedName name="BIRPECHGB2">#REF!</definedName>
    <definedName name="BIRPECHGB3" localSheetId="6">#REF!</definedName>
    <definedName name="BIRPECHGB3">#REF!</definedName>
    <definedName name="BIRPECHGW" localSheetId="6">#REF!</definedName>
    <definedName name="BIRPECHGW">#REF!</definedName>
    <definedName name="BIRPKWH1" localSheetId="6">#REF!</definedName>
    <definedName name="BIRPKWH1">#REF!</definedName>
    <definedName name="BIRPKWHB1" localSheetId="6">#REF!</definedName>
    <definedName name="BIRPKWHB1">#REF!</definedName>
    <definedName name="BIRPKWHB2" localSheetId="6">#REF!</definedName>
    <definedName name="BIRPKWHB2">#REF!</definedName>
    <definedName name="BIRPKWHB3" localSheetId="6">#REF!</definedName>
    <definedName name="BIRPKWHB3">#REF!</definedName>
    <definedName name="BIRPKWHWH" localSheetId="6">#REF!</definedName>
    <definedName name="BIRPKWHWH">#REF!</definedName>
    <definedName name="BIRPMECHG1" localSheetId="6">#REF!</definedName>
    <definedName name="BIRPMECHG1">#REF!</definedName>
    <definedName name="BIRPOFKWH" localSheetId="6">#REF!</definedName>
    <definedName name="BIRPOFKWH">#REF!</definedName>
    <definedName name="BIRPOPKWH" localSheetId="6">#REF!</definedName>
    <definedName name="BIRPOPKWH">#REF!</definedName>
    <definedName name="BIRPP1EC" localSheetId="6">#REF!</definedName>
    <definedName name="BIRPP1EC">#REF!</definedName>
    <definedName name="BIRPP2EC" localSheetId="6">#REF!</definedName>
    <definedName name="BIRPP2EC">#REF!</definedName>
    <definedName name="BIRPP3EC" localSheetId="6">#REF!</definedName>
    <definedName name="BIRPP3EC">#REF!</definedName>
    <definedName name="BIRPP4EC" localSheetId="6">#REF!</definedName>
    <definedName name="BIRPP4EC">#REF!</definedName>
    <definedName name="BIRPP5EC" localSheetId="6">#REF!</definedName>
    <definedName name="BIRPP5EC">#REF!</definedName>
    <definedName name="BIRPPDMDCHG" localSheetId="6">#REF!</definedName>
    <definedName name="BIRPPDMDCHG">#REF!</definedName>
    <definedName name="BIRPRCHG" localSheetId="6">#REF!</definedName>
    <definedName name="BIRPRCHG">#REF!</definedName>
    <definedName name="BIRPXKVA" localSheetId="6">#REF!</definedName>
    <definedName name="BIRPXKVA">#REF!</definedName>
    <definedName name="BIRPXKVAPCT" localSheetId="6">#REF!</definedName>
    <definedName name="BIRPXKVAPCT">#REF!</definedName>
    <definedName name="BIRPXOFKW" localSheetId="6">#REF!</definedName>
    <definedName name="BIRPXOFKW">#REF!</definedName>
    <definedName name="BKUPKWH" localSheetId="6">#REF!</definedName>
    <definedName name="BKUPKWH">#REF!</definedName>
    <definedName name="BLDAMNT" localSheetId="6">#REF!</definedName>
    <definedName name="BLDAMNT">#REF!</definedName>
    <definedName name="BLDDMND" localSheetId="6">#REF!</definedName>
    <definedName name="BLDDMND">#REF!</definedName>
    <definedName name="BLDKWH" localSheetId="6">#REF!</definedName>
    <definedName name="BLDKWH">#REF!</definedName>
    <definedName name="BLDOPDMND" localSheetId="6">#REF!</definedName>
    <definedName name="BLDOPDMND">#REF!</definedName>
    <definedName name="BLNGKWB4EDR" localSheetId="6">#REF!</definedName>
    <definedName name="BLNGKWB4EDR">#REF!</definedName>
    <definedName name="BLNGKWH" localSheetId="6">#REF!</definedName>
    <definedName name="BLNGKWH">#REF!</definedName>
    <definedName name="BLNGKWHTTL" localSheetId="6">#REF!</definedName>
    <definedName name="BLNGKWHTTL">#REF!</definedName>
    <definedName name="BndBlkKwh1" localSheetId="6">#REF!</definedName>
    <definedName name="BndBlkKwh1">#REF!</definedName>
    <definedName name="BndBlkKwh2" localSheetId="6">#REF!</definedName>
    <definedName name="BndBlkKwh2">#REF!</definedName>
    <definedName name="BndBlkKwh3" localSheetId="6">#REF!</definedName>
    <definedName name="BndBlkKwh3">#REF!</definedName>
    <definedName name="BndBlkKwhChg1" localSheetId="6">#REF!</definedName>
    <definedName name="BndBlkKwhChg1">#REF!</definedName>
    <definedName name="BndBlkKwhChg2" localSheetId="6">#REF!</definedName>
    <definedName name="BndBlkKwhChg2">#REF!</definedName>
    <definedName name="BndBlkKwhChg3" localSheetId="6">#REF!</definedName>
    <definedName name="BndBlkKwhChg3">#REF!</definedName>
    <definedName name="BndBlkKwhChgT" localSheetId="6">#REF!</definedName>
    <definedName name="BndBlkKwhChgT">#REF!</definedName>
    <definedName name="BndBlkKwhChgW" localSheetId="6">#REF!</definedName>
    <definedName name="BndBlkKwhChgW">#REF!</definedName>
    <definedName name="BndBlkKwhT" localSheetId="6">#REF!</definedName>
    <definedName name="BndBlkKwhT">#REF!</definedName>
    <definedName name="BndBlkKwhW" localSheetId="6">#REF!</definedName>
    <definedName name="BndBlkKwhW">#REF!</definedName>
    <definedName name="BndCustChg" localSheetId="6">#REF!</definedName>
    <definedName name="BndCustChg">#REF!</definedName>
    <definedName name="BndDmdChg1" localSheetId="6">#REF!</definedName>
    <definedName name="BndDmdChg1">#REF!</definedName>
    <definedName name="BndDmdChg2" localSheetId="6">#REF!</definedName>
    <definedName name="BndDmdChg2">#REF!</definedName>
    <definedName name="BndExcsKvaPct" localSheetId="6">#REF!</definedName>
    <definedName name="BndExcsKvaPct">#REF!</definedName>
    <definedName name="BndMEChg" localSheetId="6">#REF!</definedName>
    <definedName name="BndMEChg">#REF!</definedName>
    <definedName name="BndOffPkKwh" localSheetId="6">#REF!</definedName>
    <definedName name="BndOffPkKwh">#REF!</definedName>
    <definedName name="BndOnPkKwh" localSheetId="6">#REF!</definedName>
    <definedName name="BndOnPkKwh">#REF!</definedName>
    <definedName name="BndPL1Chg" localSheetId="6">#REF!</definedName>
    <definedName name="BndPL1Chg">#REF!</definedName>
    <definedName name="BndPL2Chg" localSheetId="6">#REF!</definedName>
    <definedName name="BndPL2Chg">#REF!</definedName>
    <definedName name="BndPL3Chg" localSheetId="6">#REF!</definedName>
    <definedName name="BndPL3Chg">#REF!</definedName>
    <definedName name="BndPL4Chg" localSheetId="6">#REF!</definedName>
    <definedName name="BndPL4Chg">#REF!</definedName>
    <definedName name="BndPL5Chg" localSheetId="6">#REF!</definedName>
    <definedName name="BndPL5Chg">#REF!</definedName>
    <definedName name="BndReactiveChg" localSheetId="6">#REF!</definedName>
    <definedName name="BndReactiveChg">#REF!</definedName>
    <definedName name="BndXOfpKvaChg" localSheetId="6">#REF!</definedName>
    <definedName name="BndXOfpKvaChg">#REF!</definedName>
    <definedName name="BndXOfpKwChg" localSheetId="6">#REF!</definedName>
    <definedName name="BndXOfpKwChg">#REF!</definedName>
    <definedName name="BTTrueUp" localSheetId="6">#REF!</definedName>
    <definedName name="BTTrueUp">#REF!</definedName>
    <definedName name="BUNCCHG" localSheetId="6">#REF!</definedName>
    <definedName name="BUNCCHG">#REF!</definedName>
    <definedName name="BUNDCHG1" localSheetId="6">#REF!</definedName>
    <definedName name="BUNDCHG1">#REF!</definedName>
    <definedName name="BUNDCHG2" localSheetId="6">#REF!</definedName>
    <definedName name="BUNDCHG2">#REF!</definedName>
    <definedName name="BUNECHG1" localSheetId="6">#REF!</definedName>
    <definedName name="BUNECHG1">#REF!</definedName>
    <definedName name="BUNECHGB1" localSheetId="6">#REF!</definedName>
    <definedName name="BUNECHGB1">#REF!</definedName>
    <definedName name="BUNECHGB2" localSheetId="6">#REF!</definedName>
    <definedName name="BUNECHGB2">#REF!</definedName>
    <definedName name="BUNECHGB3" localSheetId="6">#REF!</definedName>
    <definedName name="BUNECHGB3">#REF!</definedName>
    <definedName name="BUNECHGW" localSheetId="6">#REF!</definedName>
    <definedName name="BUNECHGW">#REF!</definedName>
    <definedName name="BUNKWH1" localSheetId="6">#REF!</definedName>
    <definedName name="BUNKWH1">#REF!</definedName>
    <definedName name="BUNKWHB1" localSheetId="6">#REF!</definedName>
    <definedName name="BUNKWHB1">#REF!</definedName>
    <definedName name="BUNKWHB2" localSheetId="6">#REF!</definedName>
    <definedName name="BUNKWHB2">#REF!</definedName>
    <definedName name="BUNKWHB3" localSheetId="6">#REF!</definedName>
    <definedName name="BUNKWHB3">#REF!</definedName>
    <definedName name="BUNKWHWH" localSheetId="6">#REF!</definedName>
    <definedName name="BUNKWHWH">#REF!</definedName>
    <definedName name="BUNMECHG1" localSheetId="6">#REF!</definedName>
    <definedName name="BUNMECHG1">#REF!</definedName>
    <definedName name="BUNOFKWH" localSheetId="6">#REF!</definedName>
    <definedName name="BUNOFKWH">#REF!</definedName>
    <definedName name="BUNOPKWH" localSheetId="6">#REF!</definedName>
    <definedName name="BUNOPKWH">#REF!</definedName>
    <definedName name="BUNP1EC" localSheetId="6">#REF!</definedName>
    <definedName name="BUNP1EC">#REF!</definedName>
    <definedName name="BUNP2EC" localSheetId="6">#REF!</definedName>
    <definedName name="BUNP2EC">#REF!</definedName>
    <definedName name="BUNP3EC" localSheetId="6">#REF!</definedName>
    <definedName name="BUNP3EC">#REF!</definedName>
    <definedName name="BUNP4EC" localSheetId="6">#REF!</definedName>
    <definedName name="BUNP4EC">#REF!</definedName>
    <definedName name="BUNP5EC" localSheetId="6">#REF!</definedName>
    <definedName name="BUNP5EC">#REF!</definedName>
    <definedName name="BUNPDMDCHG" localSheetId="6">#REF!</definedName>
    <definedName name="BUNPDMDCHG">#REF!</definedName>
    <definedName name="BUNRCHG" localSheetId="6">#REF!</definedName>
    <definedName name="BUNRCHG">#REF!</definedName>
    <definedName name="BUNXKVA" localSheetId="6">#REF!</definedName>
    <definedName name="BUNXKVA">#REF!</definedName>
    <definedName name="BUNXKVAPCT" localSheetId="6">#REF!</definedName>
    <definedName name="BUNXKVAPCT">#REF!</definedName>
    <definedName name="BUNXOFKW" localSheetId="6">#REF!</definedName>
    <definedName name="BUNXOFKW">#REF!</definedName>
    <definedName name="CALCPFCC" localSheetId="6">#REF!</definedName>
    <definedName name="CALCPFCC">#REF!</definedName>
    <definedName name="CAPDEFA" localSheetId="6">#REF!</definedName>
    <definedName name="CAPDEFA">#REF!</definedName>
    <definedName name="CBLKWH" localSheetId="6">#REF!</definedName>
    <definedName name="CBLKWH">#REF!</definedName>
    <definedName name="City" localSheetId="6">#REF!</definedName>
    <definedName name="City">#REF!</definedName>
    <definedName name="CNTRCTDMND" localSheetId="6">#REF!</definedName>
    <definedName name="CNTRCTDMND">#REF!</definedName>
    <definedName name="CoPhoneLine" localSheetId="6">#REF!</definedName>
    <definedName name="CoPhoneLine">#REF!</definedName>
    <definedName name="CRMOINTRPTHRS" localSheetId="6">#REF!</definedName>
    <definedName name="CRMOINTRPTHRS">#REF!</definedName>
    <definedName name="CRNTMOBTKWH" localSheetId="6">#REF!</definedName>
    <definedName name="CRNTMOBTKWH">#REF!</definedName>
    <definedName name="CRNTMOFPKHRS" localSheetId="6">#REF!</definedName>
    <definedName name="CRNTMOFPKHRS">#REF!</definedName>
    <definedName name="CRNTMONPKHRS" localSheetId="6">#REF!</definedName>
    <definedName name="CRNTMONPKHRS">#REF!</definedName>
    <definedName name="CRTLBLONPKHRS" localSheetId="6">#REF!</definedName>
    <definedName name="CRTLBLONPKHRS">#REF!</definedName>
    <definedName name="CRTLBLONPKKWH" localSheetId="6">#REF!</definedName>
    <definedName name="CRTLBLONPKKWH">#REF!</definedName>
    <definedName name="CSTMRCHG" localSheetId="6">#REF!</definedName>
    <definedName name="CSTMRCHG">#REF!</definedName>
    <definedName name="CurMoAddr1" localSheetId="6">#REF!</definedName>
    <definedName name="CurMoAddr1">#REF!</definedName>
    <definedName name="CurMoAddr2" localSheetId="6">#REF!</definedName>
    <definedName name="CurMoAddr2">#REF!</definedName>
    <definedName name="CurMoBTDetail" localSheetId="6">#REF!</definedName>
    <definedName name="CurMoBTDetail">#REF!</definedName>
    <definedName name="CurMoBuyThrgh_Sheet" localSheetId="6">#REF!</definedName>
    <definedName name="CurMoBuyThrgh_Sheet">#REF!</definedName>
    <definedName name="CurMoCityStZip" localSheetId="6">#REF!</definedName>
    <definedName name="CurMoCityStZip">#REF!</definedName>
    <definedName name="CurMoCustName" localSheetId="6">#REF!</definedName>
    <definedName name="CurMoCustName">#REF!</definedName>
    <definedName name="CurMoExcessAmt" localSheetId="6">#REF!</definedName>
    <definedName name="CurMoExcessAmt">#REF!</definedName>
    <definedName name="CurMoGrTaxAmt" localSheetId="6">#REF!</definedName>
    <definedName name="CurMoGrTaxAmt">#REF!</definedName>
    <definedName name="CurMoKWHExcess" localSheetId="6">#REF!</definedName>
    <definedName name="CurMoKWHExcess">#REF!</definedName>
    <definedName name="CurMoKWHNotUsed" localSheetId="6">#REF!</definedName>
    <definedName name="CurMoKWHNotUsed">#REF!</definedName>
    <definedName name="CurMoKWHRes" localSheetId="6">#REF!</definedName>
    <definedName name="CurMoKWHRes">#REF!</definedName>
    <definedName name="CurMoKWHSubTot" localSheetId="6">#REF!</definedName>
    <definedName name="CurMoKWHSubTot">#REF!</definedName>
    <definedName name="CurMoKWHTot" localSheetId="6">#REF!</definedName>
    <definedName name="CurMoKWHTot">#REF!</definedName>
    <definedName name="CurMoMtrMult" localSheetId="6">#REF!</definedName>
    <definedName name="CurMoMtrMult">#REF!</definedName>
    <definedName name="CurMoNotUsedAmt" localSheetId="6">#REF!</definedName>
    <definedName name="CurMoNotUsedAmt">#REF!</definedName>
    <definedName name="CurMoResAmt" localSheetId="6">#REF!</definedName>
    <definedName name="CurMoResAmt">#REF!</definedName>
    <definedName name="CurMoSubTotAmt" localSheetId="6">#REF!</definedName>
    <definedName name="CurMoSubTotAmt">#REF!</definedName>
    <definedName name="CurMoTotAmt" localSheetId="6">#REF!</definedName>
    <definedName name="CurMoTotAmt">#REF!</definedName>
    <definedName name="CurrYear" localSheetId="6">#REF!</definedName>
    <definedName name="CurrYear">#REF!</definedName>
    <definedName name="CustAddr1" localSheetId="6">#REF!</definedName>
    <definedName name="CustAddr1">#REF!</definedName>
    <definedName name="CustAddr2" localSheetId="6">#REF!</definedName>
    <definedName name="CustAddr2">#REF!</definedName>
    <definedName name="CustCityStZip" localSheetId="6">#REF!</definedName>
    <definedName name="CustCityStZip">#REF!</definedName>
    <definedName name="CustName2" localSheetId="6">#REF!</definedName>
    <definedName name="CustName2">#REF!</definedName>
    <definedName name="CustTable" localSheetId="6">#REF!</definedName>
    <definedName name="CustTable">#REF!</definedName>
    <definedName name="DetailTotCbl" localSheetId="6">#REF!</definedName>
    <definedName name="DetailTotCbl">#REF!</definedName>
    <definedName name="DetailTotChg" localSheetId="6">#REF!</definedName>
    <definedName name="DetailTotChg">#REF!</definedName>
    <definedName name="DetailTotKw" localSheetId="6">#REF!</definedName>
    <definedName name="DetailTotKw">#REF!</definedName>
    <definedName name="DetailTotMargin" localSheetId="6">#REF!</definedName>
    <definedName name="DetailTotMargin">#REF!</definedName>
    <definedName name="DIRPCCHG" localSheetId="6">#REF!</definedName>
    <definedName name="DIRPCCHG">#REF!</definedName>
    <definedName name="DIRPDCHG1" localSheetId="6">#REF!</definedName>
    <definedName name="DIRPDCHG1">#REF!</definedName>
    <definedName name="DIRPDCHG2" localSheetId="6">#REF!</definedName>
    <definedName name="DIRPDCHG2">#REF!</definedName>
    <definedName name="DIRPECHG1" localSheetId="6">#REF!</definedName>
    <definedName name="DIRPECHG1">#REF!</definedName>
    <definedName name="DIRPECHGB1" localSheetId="6">#REF!</definedName>
    <definedName name="DIRPECHGB1">#REF!</definedName>
    <definedName name="DIRPECHGB2" localSheetId="6">#REF!</definedName>
    <definedName name="DIRPECHGB2">#REF!</definedName>
    <definedName name="DIRPECHGB3" localSheetId="6">#REF!</definedName>
    <definedName name="DIRPECHGB3">#REF!</definedName>
    <definedName name="DIRPMECHG1" localSheetId="6">#REF!</definedName>
    <definedName name="DIRPMECHG1">#REF!</definedName>
    <definedName name="DIRPMINDC" localSheetId="6">#REF!</definedName>
    <definedName name="DIRPMINDC">#REF!</definedName>
    <definedName name="DIRPMINEC" localSheetId="6">#REF!</definedName>
    <definedName name="DIRPMINEC">#REF!</definedName>
    <definedName name="DIRPOFKVA" localSheetId="6">#REF!</definedName>
    <definedName name="DIRPOFKVA">#REF!</definedName>
    <definedName name="DIRPOFKW" localSheetId="6">#REF!</definedName>
    <definedName name="DIRPOFKW">#REF!</definedName>
    <definedName name="DIRPOFKWH" localSheetId="6">#REF!</definedName>
    <definedName name="DIRPOFKWH">#REF!</definedName>
    <definedName name="DIRPOPKWH" localSheetId="6">#REF!</definedName>
    <definedName name="DIRPOPKWH">#REF!</definedName>
    <definedName name="DIRPP1EC" localSheetId="6">#REF!</definedName>
    <definedName name="DIRPP1EC">#REF!</definedName>
    <definedName name="DIRPP2EC" localSheetId="6">#REF!</definedName>
    <definedName name="DIRPP2EC">#REF!</definedName>
    <definedName name="DIRPP3EC" localSheetId="6">#REF!</definedName>
    <definedName name="DIRPP3EC">#REF!</definedName>
    <definedName name="DIRPP4EC" localSheetId="6">#REF!</definedName>
    <definedName name="DIRPP4EC">#REF!</definedName>
    <definedName name="DIRPP5EC" localSheetId="6">#REF!</definedName>
    <definedName name="DIRPP5EC">#REF!</definedName>
    <definedName name="DIRPRCHG" localSheetId="6">#REF!</definedName>
    <definedName name="DIRPRCHG">#REF!</definedName>
    <definedName name="DisBlkKwhChg1" localSheetId="6">#REF!</definedName>
    <definedName name="DisBlkKwhChg1">#REF!</definedName>
    <definedName name="DisBlkKwhChg2" localSheetId="6">#REF!</definedName>
    <definedName name="DisBlkKwhChg2">#REF!</definedName>
    <definedName name="DisBlkKwhChg3" localSheetId="6">#REF!</definedName>
    <definedName name="DisBlkKwhChg3">#REF!</definedName>
    <definedName name="DisBlkKwhChgT" localSheetId="6">#REF!</definedName>
    <definedName name="DisBlkKwhChgT">#REF!</definedName>
    <definedName name="DisCustChg" localSheetId="6">#REF!</definedName>
    <definedName name="DisCustChg">#REF!</definedName>
    <definedName name="DisDmdChg1" localSheetId="6">#REF!</definedName>
    <definedName name="DisDmdChg1">#REF!</definedName>
    <definedName name="DisDmdChg2" localSheetId="6">#REF!</definedName>
    <definedName name="DisDmdChg2">#REF!</definedName>
    <definedName name="DisMEChg" localSheetId="6">#REF!</definedName>
    <definedName name="DisMEChg">#REF!</definedName>
    <definedName name="DisMinDChg" localSheetId="6">#REF!</definedName>
    <definedName name="DisMinDChg">#REF!</definedName>
    <definedName name="DisMinEChg" localSheetId="6">#REF!</definedName>
    <definedName name="DisMinEChg">#REF!</definedName>
    <definedName name="DisOffPkKwh" localSheetId="6">#REF!</definedName>
    <definedName name="DisOffPkKwh">#REF!</definedName>
    <definedName name="DisOnPkKwh" localSheetId="6">#REF!</definedName>
    <definedName name="DisOnPkKwh">#REF!</definedName>
    <definedName name="DisPL1Chg" localSheetId="6">#REF!</definedName>
    <definedName name="DisPL1Chg">#REF!</definedName>
    <definedName name="DisPL2Chg" localSheetId="6">#REF!</definedName>
    <definedName name="DisPL2Chg">#REF!</definedName>
    <definedName name="DisPL3Chg" localSheetId="6">#REF!</definedName>
    <definedName name="DisPL3Chg">#REF!</definedName>
    <definedName name="DisPL4Chg" localSheetId="6">#REF!</definedName>
    <definedName name="DisPL4Chg">#REF!</definedName>
    <definedName name="DisPL5Chg" localSheetId="6">#REF!</definedName>
    <definedName name="DisPL5Chg">#REF!</definedName>
    <definedName name="DisReactiveChg" localSheetId="6">#REF!</definedName>
    <definedName name="DisReactiveChg">#REF!</definedName>
    <definedName name="DisXOfpKvaChg" localSheetId="6">#REF!</definedName>
    <definedName name="DisXOfpKvaChg">#REF!</definedName>
    <definedName name="DisXOfpKwChg" localSheetId="6">#REF!</definedName>
    <definedName name="DisXOfpKwChg">#REF!</definedName>
    <definedName name="DSTCCHG" localSheetId="6">#REF!</definedName>
    <definedName name="DSTCCHG">#REF!</definedName>
    <definedName name="DSTDCHG1" localSheetId="6">#REF!</definedName>
    <definedName name="DSTDCHG1">#REF!</definedName>
    <definedName name="DSTDCHG2" localSheetId="6">#REF!</definedName>
    <definedName name="DSTDCHG2">#REF!</definedName>
    <definedName name="DSTECHG1" localSheetId="6">#REF!</definedName>
    <definedName name="DSTECHG1">#REF!</definedName>
    <definedName name="DSTECHGB1" localSheetId="6">#REF!</definedName>
    <definedName name="DSTECHGB1">#REF!</definedName>
    <definedName name="DSTECHGB2" localSheetId="6">#REF!</definedName>
    <definedName name="DSTECHGB2">#REF!</definedName>
    <definedName name="DSTECHGB3" localSheetId="6">#REF!</definedName>
    <definedName name="DSTECHGB3">#REF!</definedName>
    <definedName name="DSTMECHG1" localSheetId="6">#REF!</definedName>
    <definedName name="DSTMECHG1">#REF!</definedName>
    <definedName name="DSTMINDC" localSheetId="6">#REF!</definedName>
    <definedName name="DSTMINDC">#REF!</definedName>
    <definedName name="DSTMINEC" localSheetId="6">#REF!</definedName>
    <definedName name="DSTMINEC">#REF!</definedName>
    <definedName name="DSTOFKWH" localSheetId="6">#REF!</definedName>
    <definedName name="DSTOFKWH">#REF!</definedName>
    <definedName name="DSTOPKWH" localSheetId="6">#REF!</definedName>
    <definedName name="DSTOPKWH">#REF!</definedName>
    <definedName name="DSTP1EC" localSheetId="6">#REF!</definedName>
    <definedName name="DSTP1EC">#REF!</definedName>
    <definedName name="DSTP2EC" localSheetId="6">#REF!</definedName>
    <definedName name="DSTP2EC">#REF!</definedName>
    <definedName name="DSTP3EC" localSheetId="6">#REF!</definedName>
    <definedName name="DSTP3EC">#REF!</definedName>
    <definedName name="DSTP4EC" localSheetId="6">#REF!</definedName>
    <definedName name="DSTP4EC">#REF!</definedName>
    <definedName name="DSTP5EC" localSheetId="6">#REF!</definedName>
    <definedName name="DSTP5EC">#REF!</definedName>
    <definedName name="DSTRCHG" localSheetId="6">#REF!</definedName>
    <definedName name="DSTRCHG">#REF!</definedName>
    <definedName name="DSTXOFKVA" localSheetId="6">#REF!</definedName>
    <definedName name="DSTXOFKVA">#REF!</definedName>
    <definedName name="DSTXOFKW" localSheetId="6">#REF!</definedName>
    <definedName name="DSTXOFKW">#REF!</definedName>
    <definedName name="EDRBASE" localSheetId="6">#REF!</definedName>
    <definedName name="EDRBASE">#REF!</definedName>
    <definedName name="EDRDATE" localSheetId="6">#REF!</definedName>
    <definedName name="EDRDATE">#REF!</definedName>
    <definedName name="EDRDSCNT" localSheetId="6">#REF!</definedName>
    <definedName name="EDRDSCNT">#REF!</definedName>
    <definedName name="EDRLVLPCT" localSheetId="6">#REF!</definedName>
    <definedName name="EDRLVLPCT">#REF!</definedName>
    <definedName name="EDRTYPE" localSheetId="6">#REF!</definedName>
    <definedName name="EDRTYPE">#REF!</definedName>
    <definedName name="EffDate" localSheetId="6">#REF!</definedName>
    <definedName name="EffDate">#REF!</definedName>
    <definedName name="ELKMCGN1" localSheetId="6">#REF!</definedName>
    <definedName name="ELKMCGN1">#REF!</definedName>
    <definedName name="ELKMCGN2" localSheetId="6">#REF!</definedName>
    <definedName name="ELKMCGN2">#REF!</definedName>
    <definedName name="ENDDTM" localSheetId="6">#REF!</definedName>
    <definedName name="ENDDTM">#REF!</definedName>
    <definedName name="ENDTIME" localSheetId="6">#REF!</definedName>
    <definedName name="ENDTIME">#REF!</definedName>
    <definedName name="EstExcessAmt" localSheetId="6">#REF!</definedName>
    <definedName name="EstExcessAmt">#REF!</definedName>
    <definedName name="EstGrTaxAmt" localSheetId="6">#REF!</definedName>
    <definedName name="EstGrTaxAmt">#REF!</definedName>
    <definedName name="EstKWHExcess" localSheetId="6">#REF!</definedName>
    <definedName name="EstKWHExcess">#REF!</definedName>
    <definedName name="EstKWHNotUsed" localSheetId="6">#REF!</definedName>
    <definedName name="EstKWHNotUsed">#REF!</definedName>
    <definedName name="EstKWHRes" localSheetId="6">#REF!</definedName>
    <definedName name="EstKWHRes">#REF!</definedName>
    <definedName name="EstKWHSubTot" localSheetId="6">#REF!</definedName>
    <definedName name="EstKWHSubTot">#REF!</definedName>
    <definedName name="EstKWHTot" localSheetId="6">#REF!</definedName>
    <definedName name="EstKWHTot">#REF!</definedName>
    <definedName name="EstNotUsedAmt" localSheetId="6">#REF!</definedName>
    <definedName name="EstNotUsedAmt">#REF!</definedName>
    <definedName name="EstResAmt" localSheetId="6">#REF!</definedName>
    <definedName name="EstResAmt">#REF!</definedName>
    <definedName name="EstSubTotAmt" localSheetId="6">#REF!</definedName>
    <definedName name="EstSubTotAmt">#REF!</definedName>
    <definedName name="EstTotAmt" localSheetId="6">#REF!</definedName>
    <definedName name="EstTotAmt">#REF!</definedName>
    <definedName name="EXCSKVACHG" localSheetId="6">#REF!</definedName>
    <definedName name="EXCSKVACHG">#REF!</definedName>
    <definedName name="EXCSKVADMND" localSheetId="6">#REF!</definedName>
    <definedName name="EXCSKVADMND">#REF!</definedName>
    <definedName name="EXCSKVAR" localSheetId="6">#REF!</definedName>
    <definedName name="EXCSKVAR">#REF!</definedName>
    <definedName name="FIRMKWH" localSheetId="6">#REF!</definedName>
    <definedName name="FIRMKWH">#REF!</definedName>
    <definedName name="FIRSTDAY" localSheetId="6">#REF!</definedName>
    <definedName name="FIRSTDAY">#REF!</definedName>
    <definedName name="FRMCPCT" localSheetId="6">#REF!</definedName>
    <definedName name="FRMCPCT">#REF!</definedName>
    <definedName name="FUELCHG" localSheetId="6">#REF!</definedName>
    <definedName name="FUELCHG">#REF!</definedName>
    <definedName name="FUELRATE" localSheetId="6">#REF!</definedName>
    <definedName name="FUELRATE">#REF!</definedName>
    <definedName name="GenBlkKwhChg1" localSheetId="6">#REF!</definedName>
    <definedName name="GenBlkKwhChg1">#REF!</definedName>
    <definedName name="GenBlkKwhChg2" localSheetId="6">#REF!</definedName>
    <definedName name="GenBlkKwhChg2">#REF!</definedName>
    <definedName name="GenBlkKwhChg3" localSheetId="6">#REF!</definedName>
    <definedName name="GenBlkKwhChg3">#REF!</definedName>
    <definedName name="GenBlkKwhChgT" localSheetId="6">#REF!</definedName>
    <definedName name="GenBlkKwhChgT">#REF!</definedName>
    <definedName name="GENCCHG" localSheetId="6">#REF!</definedName>
    <definedName name="GENCCHG">#REF!</definedName>
    <definedName name="GenCustChg" localSheetId="6">#REF!</definedName>
    <definedName name="GenCustChg">#REF!</definedName>
    <definedName name="GENDCHG1" localSheetId="6">#REF!</definedName>
    <definedName name="GENDCHG1">#REF!</definedName>
    <definedName name="GENDCHG2" localSheetId="6">#REF!</definedName>
    <definedName name="GENDCHG2">#REF!</definedName>
    <definedName name="GenDmdChg1" localSheetId="6">#REF!</definedName>
    <definedName name="GenDmdChg1">#REF!</definedName>
    <definedName name="GenDmdChg2" localSheetId="6">#REF!</definedName>
    <definedName name="GenDmdChg2">#REF!</definedName>
    <definedName name="GENECHG1" localSheetId="6">#REF!</definedName>
    <definedName name="GENECHG1">#REF!</definedName>
    <definedName name="GENECHGB1" localSheetId="6">#REF!</definedName>
    <definedName name="GENECHGB1">#REF!</definedName>
    <definedName name="GENECHGB2" localSheetId="6">#REF!</definedName>
    <definedName name="GENECHGB2">#REF!</definedName>
    <definedName name="GENECHGB3" localSheetId="6">#REF!</definedName>
    <definedName name="GENECHGB3">#REF!</definedName>
    <definedName name="GenMEChg" localSheetId="6">#REF!</definedName>
    <definedName name="GenMEChg">#REF!</definedName>
    <definedName name="GENMECHG1" localSheetId="6">#REF!</definedName>
    <definedName name="GENMECHG1">#REF!</definedName>
    <definedName name="GENMINDC" localSheetId="6">#REF!</definedName>
    <definedName name="GENMINDC">#REF!</definedName>
    <definedName name="GenMinDChg" localSheetId="6">#REF!</definedName>
    <definedName name="GenMinDChg">#REF!</definedName>
    <definedName name="GENMINEC" localSheetId="6">#REF!</definedName>
    <definedName name="GENMINEC">#REF!</definedName>
    <definedName name="GenMinEChg" localSheetId="6">#REF!</definedName>
    <definedName name="GenMinEChg">#REF!</definedName>
    <definedName name="GenOffPkKwh" localSheetId="6">#REF!</definedName>
    <definedName name="GenOffPkKwh">#REF!</definedName>
    <definedName name="GENOFKWH" localSheetId="6">#REF!</definedName>
    <definedName name="GENOFKWH">#REF!</definedName>
    <definedName name="GenOnPkKwh" localSheetId="6">#REF!</definedName>
    <definedName name="GenOnPkKwh">#REF!</definedName>
    <definedName name="GENOPKWH" localSheetId="6">#REF!</definedName>
    <definedName name="GENOPKWH">#REF!</definedName>
    <definedName name="GENP1EC" localSheetId="6">#REF!</definedName>
    <definedName name="GENP1EC">#REF!</definedName>
    <definedName name="GENP2EC" localSheetId="6">#REF!</definedName>
    <definedName name="GENP2EC">#REF!</definedName>
    <definedName name="GENP3EC" localSheetId="6">#REF!</definedName>
    <definedName name="GENP3EC">#REF!</definedName>
    <definedName name="GENP4EC" localSheetId="6">#REF!</definedName>
    <definedName name="GENP4EC">#REF!</definedName>
    <definedName name="GENP5EC" localSheetId="6">#REF!</definedName>
    <definedName name="GENP5EC">#REF!</definedName>
    <definedName name="GenPL1Chg" localSheetId="6">#REF!</definedName>
    <definedName name="GenPL1Chg">#REF!</definedName>
    <definedName name="GenPL2Chg" localSheetId="6">#REF!</definedName>
    <definedName name="GenPL2Chg">#REF!</definedName>
    <definedName name="GenPL3Chg" localSheetId="6">#REF!</definedName>
    <definedName name="GenPL3Chg">#REF!</definedName>
    <definedName name="GenPL4Chg" localSheetId="6">#REF!</definedName>
    <definedName name="GenPL4Chg">#REF!</definedName>
    <definedName name="GenPL5Chg" localSheetId="6">#REF!</definedName>
    <definedName name="GenPL5Chg">#REF!</definedName>
    <definedName name="GENRCHG" localSheetId="6">#REF!</definedName>
    <definedName name="GENRCHG">#REF!</definedName>
    <definedName name="GenReactiveChg" localSheetId="6">#REF!</definedName>
    <definedName name="GenReactiveChg">#REF!</definedName>
    <definedName name="GENXOFKVA" localSheetId="6">#REF!</definedName>
    <definedName name="GENXOFKVA">#REF!</definedName>
    <definedName name="GENXOFKW" localSheetId="6">#REF!</definedName>
    <definedName name="GENXOFKW">#REF!</definedName>
    <definedName name="GenXOfpKvaChg" localSheetId="6">#REF!</definedName>
    <definedName name="GenXOfpKvaChg">#REF!</definedName>
    <definedName name="GenXOfpKwChg" localSheetId="6">#REF!</definedName>
    <definedName name="GenXOfpKwChg">#REF!</definedName>
    <definedName name="GIRPCCHG" localSheetId="6">#REF!</definedName>
    <definedName name="GIRPCCHG">#REF!</definedName>
    <definedName name="GIRPDCHG1" localSheetId="6">#REF!</definedName>
    <definedName name="GIRPDCHG1">#REF!</definedName>
    <definedName name="GIRPDCHG2" localSheetId="6">#REF!</definedName>
    <definedName name="GIRPDCHG2">#REF!</definedName>
    <definedName name="GIRPECHG1" localSheetId="6">#REF!</definedName>
    <definedName name="GIRPECHG1">#REF!</definedName>
    <definedName name="GIRPECHGB1" localSheetId="6">#REF!</definedName>
    <definedName name="GIRPECHGB1">#REF!</definedName>
    <definedName name="GIRPECHGB2" localSheetId="6">#REF!</definedName>
    <definedName name="GIRPECHGB2">#REF!</definedName>
    <definedName name="GIRPECHGB3" localSheetId="6">#REF!</definedName>
    <definedName name="GIRPECHGB3">#REF!</definedName>
    <definedName name="GIRPMECHG1" localSheetId="6">#REF!</definedName>
    <definedName name="GIRPMECHG1">#REF!</definedName>
    <definedName name="GIRPMINDC" localSheetId="6">#REF!</definedName>
    <definedName name="GIRPMINDC">#REF!</definedName>
    <definedName name="GIRPMINEC" localSheetId="6">#REF!</definedName>
    <definedName name="GIRPMINEC">#REF!</definedName>
    <definedName name="GIRPOFKVA" localSheetId="6">#REF!</definedName>
    <definedName name="GIRPOFKVA">#REF!</definedName>
    <definedName name="GIRPOFKW" localSheetId="6">#REF!</definedName>
    <definedName name="GIRPOFKW">#REF!</definedName>
    <definedName name="GIRPOFKWH" localSheetId="6">#REF!</definedName>
    <definedName name="GIRPOFKWH">#REF!</definedName>
    <definedName name="GIRPOPKWH" localSheetId="6">#REF!</definedName>
    <definedName name="GIRPOPKWH">#REF!</definedName>
    <definedName name="GIRPP1EC" localSheetId="6">#REF!</definedName>
    <definedName name="GIRPP1EC">#REF!</definedName>
    <definedName name="GIRPP2EC" localSheetId="6">#REF!</definedName>
    <definedName name="GIRPP2EC">#REF!</definedName>
    <definedName name="GIRPP3EC" localSheetId="6">#REF!</definedName>
    <definedName name="GIRPP3EC">#REF!</definedName>
    <definedName name="GIRPP4EC" localSheetId="6">#REF!</definedName>
    <definedName name="GIRPP4EC">#REF!</definedName>
    <definedName name="GIRPP5EC" localSheetId="6">#REF!</definedName>
    <definedName name="GIRPP5EC">#REF!</definedName>
    <definedName name="GIRPRCHG" localSheetId="6">#REF!</definedName>
    <definedName name="GIRPRCHG">#REF!</definedName>
    <definedName name="HEADA" localSheetId="6">#REF!</definedName>
    <definedName name="HEADA">#REF!</definedName>
    <definedName name="HEADB" localSheetId="6">#REF!</definedName>
    <definedName name="HEADB">#REF!</definedName>
    <definedName name="HEADC" localSheetId="6">#REF!</definedName>
    <definedName name="HEADC">#REF!</definedName>
    <definedName name="HEADD" localSheetId="6">#REF!</definedName>
    <definedName name="HEADD">#REF!</definedName>
    <definedName name="HIPREKW" localSheetId="6">#REF!</definedName>
    <definedName name="HIPREKW">#REF!</definedName>
    <definedName name="HRCRDKW" localSheetId="6">#REF!</definedName>
    <definedName name="HRCRDKW">#REF!</definedName>
    <definedName name="HRCRDKWDT" localSheetId="6">#REF!</definedName>
    <definedName name="HRCRDKWDT">#REF!</definedName>
    <definedName name="HRCRDKWTM" localSheetId="6">#REF!</definedName>
    <definedName name="HRCRDKWTM">#REF!</definedName>
    <definedName name="HROFPKDT" localSheetId="6">#REF!</definedName>
    <definedName name="HROFPKDT">#REF!</definedName>
    <definedName name="HROFPKKW" localSheetId="6">#REF!</definedName>
    <definedName name="HROFPKKW">#REF!</definedName>
    <definedName name="HROFPKTM" localSheetId="6">#REF!</definedName>
    <definedName name="HROFPKTM">#REF!</definedName>
    <definedName name="HRONPKDT" localSheetId="6">#REF!</definedName>
    <definedName name="HRONPKDT">#REF!</definedName>
    <definedName name="HRONPKKW" localSheetId="6">#REF!</definedName>
    <definedName name="HRONPKKW">#REF!</definedName>
    <definedName name="HRONPKTM" localSheetId="6">#REF!</definedName>
    <definedName name="HRONPKTM">#REF!</definedName>
    <definedName name="IMCO" localSheetId="6">#REF!</definedName>
    <definedName name="IMCO">#REF!</definedName>
    <definedName name="InterruptCapacity" localSheetId="6">#REF!</definedName>
    <definedName name="InterruptCapacity">#REF!</definedName>
    <definedName name="InterruptOfpCapacity" localSheetId="6">#REF!</definedName>
    <definedName name="InterruptOfpCapacity">#REF!</definedName>
    <definedName name="InterruptType" localSheetId="6">#REF!</definedName>
    <definedName name="InterruptType">#REF!</definedName>
    <definedName name="INTRPBLCAP" localSheetId="6">#REF!</definedName>
    <definedName name="INTRPBLCAP">#REF!</definedName>
    <definedName name="Invdetails" localSheetId="6">#REF!</definedName>
    <definedName name="Invdetails">#REF!</definedName>
    <definedName name="KWCHG" localSheetId="6">#REF!</definedName>
    <definedName name="KWCHG">#REF!</definedName>
    <definedName name="KWH1NOCMM" localSheetId="6">#REF!</definedName>
    <definedName name="KWH1NOCMM">#REF!</definedName>
    <definedName name="KWH3NOCMM" localSheetId="6">#REF!</definedName>
    <definedName name="KWH3NOCMM">#REF!</definedName>
    <definedName name="KWHCHG" localSheetId="6">#REF!</definedName>
    <definedName name="KWHCHG">#REF!</definedName>
    <definedName name="LASTDAY" localSheetId="6">#REF!</definedName>
    <definedName name="LASTDAY">#REF!</definedName>
    <definedName name="LASTFUEL" localSheetId="6">#REF!</definedName>
    <definedName name="LASTFUEL">#REF!</definedName>
    <definedName name="LASTMSRR" localSheetId="6">#REF!</definedName>
    <definedName name="LASTMSRR">#REF!</definedName>
    <definedName name="LASTPFCC" localSheetId="6">#REF!</definedName>
    <definedName name="LASTPFCC">#REF!</definedName>
    <definedName name="LDFCTR" localSheetId="6">#REF!</definedName>
    <definedName name="LDFCTR">#REF!</definedName>
    <definedName name="LRCREDIT" localSheetId="6">#REF!</definedName>
    <definedName name="LRCREDIT">#REF!</definedName>
    <definedName name="MACC1" localSheetId="6">#REF!</definedName>
    <definedName name="MACC1">#REF!</definedName>
    <definedName name="MACC2" localSheetId="6">#REF!</definedName>
    <definedName name="MACC2">#REF!</definedName>
    <definedName name="MAINTHRSCRMO" localSheetId="6">#REF!</definedName>
    <definedName name="MAINTHRSCRMO">#REF!</definedName>
    <definedName name="MAINTKWH" localSheetId="6">#REF!</definedName>
    <definedName name="MAINTKWH">#REF!</definedName>
    <definedName name="MinBillDem" localSheetId="6">#REF!</definedName>
    <definedName name="MinBillDem">#REF!</definedName>
    <definedName name="MinBillDem2" localSheetId="6">#REF!</definedName>
    <definedName name="MinBillDem2">#REF!</definedName>
    <definedName name="MinBillDmd" localSheetId="6">#REF!</definedName>
    <definedName name="MinBillDmd">#REF!</definedName>
    <definedName name="MSRRBLD" localSheetId="6">#REF!</definedName>
    <definedName name="MSRRBLD">#REF!</definedName>
    <definedName name="MSRRCHG" localSheetId="6">#REF!</definedName>
    <definedName name="MSRRCHG">#REF!</definedName>
    <definedName name="MTRMLTPLR1" localSheetId="6">#REF!</definedName>
    <definedName name="MTRMLTPLR1">#REF!</definedName>
    <definedName name="MTRMLTPLR2" localSheetId="6">#REF!</definedName>
    <definedName name="MTRMLTPLR2">#REF!</definedName>
    <definedName name="NETMRGCHG" localSheetId="6">#REF!</definedName>
    <definedName name="NETMRGCHG">#REF!</definedName>
    <definedName name="NODAYSINPRD" localSheetId="6">#REF!</definedName>
    <definedName name="NODAYSINPRD">#REF!</definedName>
    <definedName name="NODELPOINTS" localSheetId="6">#REF!</definedName>
    <definedName name="NODELPOINTS">#REF!</definedName>
    <definedName name="np">[2]TCOS!$J$105</definedName>
    <definedName name="NP_h">[3]TCOS!$J$105</definedName>
    <definedName name="NP_h1" localSheetId="6">#REF!</definedName>
    <definedName name="NP_h1">#REF!</definedName>
    <definedName name="NvsASD">"V2006-12-31"</definedName>
    <definedName name="NvsAutoDrillOk">"VN"</definedName>
    <definedName name="NvsElapsedTime">0.000231481484661344</definedName>
    <definedName name="NvsEndTime">39091.5909490741</definedName>
    <definedName name="NvsInstLang">"VENG"</definedName>
    <definedName name="NvsInstSpec">"%"</definedName>
    <definedName name="NvsInstSpec1">","</definedName>
    <definedName name="NvsInstSpec2">","</definedName>
    <definedName name="NvsInstSpec3">","</definedName>
    <definedName name="NvsInstSpec4">","</definedName>
    <definedName name="NvsInstSpec5">","</definedName>
    <definedName name="NvsInstSpec6">","</definedName>
    <definedName name="NvsInstSpec7">","</definedName>
    <definedName name="NvsInstSpec8">","</definedName>
    <definedName name="NvsInstSpec9">","</definedName>
    <definedName name="NvsLayoutType">"M3"</definedName>
    <definedName name="NvsNplSpec">"%,X,RZF..,CNF.."</definedName>
    <definedName name="NvsPanelBusUnit">"V100"</definedName>
    <definedName name="NvsPanelEffdt">"V2004-06-30"</definedName>
    <definedName name="NvsPanelSetid">"VAEP"</definedName>
    <definedName name="NvsReqBU">"VX999"</definedName>
    <definedName name="NvsReqBUOnly">"VN"</definedName>
    <definedName name="NvsTransLed">"VN"</definedName>
    <definedName name="NvsTreeASD">"V2099-01-01"</definedName>
    <definedName name="NvsValTbl.ACCOUNT">"GL_ACCOUNT_TBL"</definedName>
    <definedName name="NvsValTbl.AEP_STATE_JURIS">"AEP_ST_JD_TBL"</definedName>
    <definedName name="NvsValTbl.CURRENCY_CD">"CURRENCY_CD_TBL"</definedName>
    <definedName name="OFPCBLKW" localSheetId="6">#REF!</definedName>
    <definedName name="OFPCBLKW">#REF!</definedName>
    <definedName name="OFPKBILLKWH" localSheetId="6">#REF!</definedName>
    <definedName name="OFPKBILLKWH">#REF!</definedName>
    <definedName name="OFPKCGNKWH" localSheetId="6">#REF!</definedName>
    <definedName name="OFPKCGNKWH">#REF!</definedName>
    <definedName name="OFPKCNTRCTCPCT" localSheetId="6">#REF!</definedName>
    <definedName name="OFPKCNTRCTCPCT">#REF!</definedName>
    <definedName name="OFPKDMPKWH" localSheetId="6">#REF!</definedName>
    <definedName name="OFPKDMPKWH">#REF!</definedName>
    <definedName name="OFPKDSCRKWH" localSheetId="6">#REF!</definedName>
    <definedName name="OFPKDSCRKWH">#REF!</definedName>
    <definedName name="OFPKDT" localSheetId="6">#REF!</definedName>
    <definedName name="OFPKDT">#REF!</definedName>
    <definedName name="OFPKEXCSKW" localSheetId="6">#REF!</definedName>
    <definedName name="OFPKEXCSKW">#REF!</definedName>
    <definedName name="OFPKINCRKWH" localSheetId="6">#REF!</definedName>
    <definedName name="OFPKINCRKWH">#REF!</definedName>
    <definedName name="OFPKKVADT" localSheetId="6">#REF!</definedName>
    <definedName name="OFPKKVADT">#REF!</definedName>
    <definedName name="OFPKKVATM" localSheetId="6">#REF!</definedName>
    <definedName name="OFPKKVATM">#REF!</definedName>
    <definedName name="OFPKKVW" localSheetId="6">#REF!</definedName>
    <definedName name="OFPKKVW">#REF!</definedName>
    <definedName name="OFPKKW" localSheetId="6">#REF!</definedName>
    <definedName name="OFPKKW">#REF!</definedName>
    <definedName name="OFPKKWH1NOCMM" localSheetId="6">#REF!</definedName>
    <definedName name="OFPKKWH1NOCMM">#REF!</definedName>
    <definedName name="OFPKKWH3NOCMM" localSheetId="6">#REF!</definedName>
    <definedName name="OFPKKWH3NOCMM">#REF!</definedName>
    <definedName name="OFPKRCRDKWH" localSheetId="6">#REF!</definedName>
    <definedName name="OFPKRCRDKWH">#REF!</definedName>
    <definedName name="OFPKTM" localSheetId="6">#REF!</definedName>
    <definedName name="OFPKTM">#REF!</definedName>
    <definedName name="OFPXCSKW" localSheetId="6">#REF!</definedName>
    <definedName name="OFPXCSKW">#REF!</definedName>
    <definedName name="OFPXCSKWDT" localSheetId="6">#REF!</definedName>
    <definedName name="OFPXCSKWDT">#REF!</definedName>
    <definedName name="OFPXCSKWH" localSheetId="6">#REF!</definedName>
    <definedName name="OFPXCSKWH">#REF!</definedName>
    <definedName name="OFPXCSKWTM" localSheetId="6">#REF!</definedName>
    <definedName name="OFPXCSKWTM">#REF!</definedName>
    <definedName name="ONPKBILLKWH" localSheetId="6">#REF!</definedName>
    <definedName name="ONPKBILLKWH">#REF!</definedName>
    <definedName name="ONPKCAPB" localSheetId="6">#REF!</definedName>
    <definedName name="ONPKCAPB">#REF!</definedName>
    <definedName name="ONPKCGNKWH" localSheetId="6">#REF!</definedName>
    <definedName name="ONPKCGNKWH">#REF!</definedName>
    <definedName name="ONPKCNTRCTCPCT" localSheetId="6">#REF!</definedName>
    <definedName name="ONPKCNTRCTCPCT">#REF!</definedName>
    <definedName name="ONPKDMPKWH" localSheetId="6">#REF!</definedName>
    <definedName name="ONPKDMPKWH">#REF!</definedName>
    <definedName name="ONPKDSCRKWH" localSheetId="6">#REF!</definedName>
    <definedName name="ONPKDSCRKWH">#REF!</definedName>
    <definedName name="ONPKDT" localSheetId="6">#REF!</definedName>
    <definedName name="ONPKDT">#REF!</definedName>
    <definedName name="ONPKINCRKWH" localSheetId="6">#REF!</definedName>
    <definedName name="ONPKINCRKWH">#REF!</definedName>
    <definedName name="ONPKKVA" localSheetId="6">#REF!</definedName>
    <definedName name="ONPKKVA">#REF!</definedName>
    <definedName name="ONPKKVADT" localSheetId="6">#REF!</definedName>
    <definedName name="ONPKKVADT">#REF!</definedName>
    <definedName name="ONPKKVATM" localSheetId="6">#REF!</definedName>
    <definedName name="ONPKKVATM">#REF!</definedName>
    <definedName name="ONPKKW" localSheetId="6">#REF!</definedName>
    <definedName name="ONPKKW">#REF!</definedName>
    <definedName name="ONPKKWH1NOCMM" localSheetId="6">#REF!</definedName>
    <definedName name="ONPKKWH1NOCMM">#REF!</definedName>
    <definedName name="ONPKKWH3NOCMM" localSheetId="6">#REF!</definedName>
    <definedName name="ONPKKWH3NOCMM">#REF!</definedName>
    <definedName name="ONPKRCRDKWH" localSheetId="6">#REF!</definedName>
    <definedName name="ONPKRCRDKWH">#REF!</definedName>
    <definedName name="ONPKTM" localSheetId="6">#REF!</definedName>
    <definedName name="ONPKTM">#REF!</definedName>
    <definedName name="OPCBLKW" localSheetId="6">#REF!</definedName>
    <definedName name="OPCBLKW">#REF!</definedName>
    <definedName name="OPCO" localSheetId="6">#REF!</definedName>
    <definedName name="OPCO">#REF!</definedName>
    <definedName name="OPXCSKW" localSheetId="6">#REF!</definedName>
    <definedName name="OPXCSKW">#REF!</definedName>
    <definedName name="OPXCSKWDT" localSheetId="6">#REF!</definedName>
    <definedName name="OPXCSKWDT">#REF!</definedName>
    <definedName name="OPXCSKWH" localSheetId="6">#REF!</definedName>
    <definedName name="OPXCSKWH">#REF!</definedName>
    <definedName name="OPXCSKWTM" localSheetId="6">#REF!</definedName>
    <definedName name="OPXCSKWTM">#REF!</definedName>
    <definedName name="OTHRTRNSKWH" localSheetId="6">#REF!</definedName>
    <definedName name="OTHRTRNSKWH">#REF!</definedName>
    <definedName name="P1PENPERC" localSheetId="6">#REF!</definedName>
    <definedName name="P1PENPERC">#REF!</definedName>
    <definedName name="P2PENPERC" localSheetId="6">#REF!</definedName>
    <definedName name="P2PENPERC">#REF!</definedName>
    <definedName name="PAGEA" localSheetId="6">#REF!</definedName>
    <definedName name="PAGEA">#REF!</definedName>
    <definedName name="PAGEB" localSheetId="6">#REF!</definedName>
    <definedName name="PAGEB">#REF!</definedName>
    <definedName name="PAGEC" localSheetId="6">#REF!</definedName>
    <definedName name="PAGEC">#REF!</definedName>
    <definedName name="PAGED" localSheetId="6">#REF!</definedName>
    <definedName name="PAGED">#REF!</definedName>
    <definedName name="PeakDemandChg" localSheetId="6">#REF!</definedName>
    <definedName name="PeakDemandChg">#REF!</definedName>
    <definedName name="PenaltyDays" localSheetId="6">#REF!</definedName>
    <definedName name="PenaltyDays">#REF!</definedName>
    <definedName name="PenaltyPct" localSheetId="6">#REF!</definedName>
    <definedName name="PenaltyPct">#REF!</definedName>
    <definedName name="PENDAYS" localSheetId="6">#REF!</definedName>
    <definedName name="PENDAYS">#REF!</definedName>
    <definedName name="PENDAYS2" localSheetId="6">#REF!</definedName>
    <definedName name="PENDAYS2">#REF!</definedName>
    <definedName name="PFCC" localSheetId="6">#REF!</definedName>
    <definedName name="PFCC">#REF!</definedName>
    <definedName name="PKKVAR" localSheetId="6">#REF!</definedName>
    <definedName name="PKKVAR">#REF!</definedName>
    <definedName name="PKKVARDATE" localSheetId="6">#REF!</definedName>
    <definedName name="PKKVARDATE">#REF!</definedName>
    <definedName name="PKKVARTIME" localSheetId="6">#REF!</definedName>
    <definedName name="PKKVARTIME">#REF!</definedName>
    <definedName name="PLVLKWH1" localSheetId="6">#REF!</definedName>
    <definedName name="PLVLKWH1">#REF!</definedName>
    <definedName name="PLVLKWH1A" localSheetId="6">#REF!</definedName>
    <definedName name="PLVLKWH1A">#REF!</definedName>
    <definedName name="PLVLKWH2" localSheetId="6">#REF!</definedName>
    <definedName name="PLVLKWH2">#REF!</definedName>
    <definedName name="PLVLKWH23A" localSheetId="6">#REF!</definedName>
    <definedName name="PLVLKWH23A">#REF!</definedName>
    <definedName name="PLVLKWH25" localSheetId="6">#REF!</definedName>
    <definedName name="PLVLKWH25">#REF!</definedName>
    <definedName name="PLVLKWH2A" localSheetId="6">#REF!</definedName>
    <definedName name="PLVLKWH2A">#REF!</definedName>
    <definedName name="PLVLKWH3" localSheetId="6">#REF!</definedName>
    <definedName name="PLVLKWH3">#REF!</definedName>
    <definedName name="PLVLKWH3A" localSheetId="6">#REF!</definedName>
    <definedName name="PLVLKWH3A">#REF!</definedName>
    <definedName name="PLVLKWH4" localSheetId="6">#REF!</definedName>
    <definedName name="PLVLKWH4">#REF!</definedName>
    <definedName name="PLVLKWH4A" localSheetId="6">#REF!</definedName>
    <definedName name="PLVLKWH4A">#REF!</definedName>
    <definedName name="PRICEDESIG" localSheetId="6">#REF!</definedName>
    <definedName name="PRICEDESIG">#REF!</definedName>
    <definedName name="PriMoAddr1" localSheetId="6">#REF!</definedName>
    <definedName name="PriMoAddr1">#REF!</definedName>
    <definedName name="PriMoAddr2" localSheetId="6">#REF!</definedName>
    <definedName name="PriMoAddr2">#REF!</definedName>
    <definedName name="PriMoBTDetail" localSheetId="6">#REF!</definedName>
    <definedName name="PriMoBTDetail">#REF!</definedName>
    <definedName name="PriMoBuyThrgh_Sheet" localSheetId="6">#REF!</definedName>
    <definedName name="PriMoBuyThrgh_Sheet">#REF!</definedName>
    <definedName name="PriMoCityStZip" localSheetId="6">#REF!</definedName>
    <definedName name="PriMoCityStZip">#REF!</definedName>
    <definedName name="PriMoCustName" localSheetId="6">#REF!</definedName>
    <definedName name="PriMoCustName">#REF!</definedName>
    <definedName name="PriMoMtrMult" localSheetId="6">#REF!</definedName>
    <definedName name="PriMoMtrMult">#REF!</definedName>
    <definedName name="_xlnm.Print_Area" localSheetId="22">#REF!</definedName>
    <definedName name="_xlnm.Print_Area" localSheetId="23">'KGP - WS P Dep. Rates'!$A$1:$G$49</definedName>
    <definedName name="_xlnm.Print_Area" localSheetId="0">TCOS!$A$1:$L$376</definedName>
    <definedName name="_xlnm.Print_Area" localSheetId="26">'WPC-WS P Dep. Rates'!#REF!</definedName>
    <definedName name="_xlnm.Print_Area" localSheetId="5">'WS B-3'!$A$1:$R$54</definedName>
    <definedName name="_xlnm.Print_Area" localSheetId="6">'WS B-3-A'!$A$1:$N$60</definedName>
    <definedName name="_xlnm.Print_Area" localSheetId="11">'WS G  State Tax Rate'!$A$1:$H$42</definedName>
    <definedName name="_xlnm.Print_Area" localSheetId="20">'WS O - PBOP'!$A$1:$K$57</definedName>
    <definedName name="_xlnm.Print_Area" localSheetId="27">'WSQ NSPL'!$A$1:$K$62</definedName>
    <definedName name="_xlnm.Print_Area" localSheetId="28">'WSQ Schedule 12'!$A$1:$K$64</definedName>
    <definedName name="_xlnm.Print_Area">#REF!</definedName>
    <definedName name="_xlnm.Print_Titles" localSheetId="26">'WPC-WS P Dep. Rates'!#REF!</definedName>
    <definedName name="PRVCNT" localSheetId="22">#REF!</definedName>
    <definedName name="PRVCNT" localSheetId="6">#REF!</definedName>
    <definedName name="PRVCNT">#REF!</definedName>
    <definedName name="PRVDATE" localSheetId="22">#REF!</definedName>
    <definedName name="PRVDATE" localSheetId="6">#REF!</definedName>
    <definedName name="PRVDATE">#REF!</definedName>
    <definedName name="PRVFUEL" localSheetId="22">#REF!</definedName>
    <definedName name="PRVFUEL" localSheetId="6">#REF!</definedName>
    <definedName name="PRVFUEL">#REF!</definedName>
    <definedName name="PRVKW" localSheetId="6">#REF!</definedName>
    <definedName name="PRVKW">#REF!</definedName>
    <definedName name="PRVKWH" localSheetId="6">#REF!</definedName>
    <definedName name="PRVKWH">#REF!</definedName>
    <definedName name="PRVMSRR" localSheetId="6">#REF!</definedName>
    <definedName name="PRVMSRR">#REF!</definedName>
    <definedName name="PRVPFCC" localSheetId="6">#REF!</definedName>
    <definedName name="PRVPFCC">#REF!</definedName>
    <definedName name="PSO_Proj_Allocators" localSheetId="6">#REF!</definedName>
    <definedName name="PSO_Proj_Allocators">#REF!</definedName>
    <definedName name="PSOallocatorsP" localSheetId="6">#REF!</definedName>
    <definedName name="PSOallocatorsP">#REF!</definedName>
    <definedName name="PVHIOFPCBL" localSheetId="6">#REF!</definedName>
    <definedName name="PVHIOFPCBL">#REF!</definedName>
    <definedName name="PVHIOPCBL" localSheetId="6">#REF!</definedName>
    <definedName name="PVHIOPCBL">#REF!</definedName>
    <definedName name="RatchetFactor" localSheetId="6">#REF!</definedName>
    <definedName name="RatchetFactor">#REF!</definedName>
    <definedName name="RCRDRID" localSheetId="6">#REF!</definedName>
    <definedName name="RCRDRID">#REF!</definedName>
    <definedName name="RCTVHRS" localSheetId="6">#REF!</definedName>
    <definedName name="RCTVHRS">#REF!</definedName>
    <definedName name="RDRBLK1C" localSheetId="6">#REF!</definedName>
    <definedName name="RDRBLK1C">#REF!</definedName>
    <definedName name="RDRBLK1Q" localSheetId="6">#REF!</definedName>
    <definedName name="RDRBLK1Q">#REF!</definedName>
    <definedName name="RDRBLK2C" localSheetId="6">#REF!</definedName>
    <definedName name="RDRBLK2C">#REF!</definedName>
    <definedName name="RDRBLK2Q" localSheetId="6">#REF!</definedName>
    <definedName name="RDRBLK2Q">#REF!</definedName>
    <definedName name="RDRBLK3C" localSheetId="6">#REF!</definedName>
    <definedName name="RDRBLK3C">#REF!</definedName>
    <definedName name="RDRBLK3Q" localSheetId="6">#REF!</definedName>
    <definedName name="RDRBLK3Q">#REF!</definedName>
    <definedName name="RDRBLKTC" localSheetId="6">#REF!</definedName>
    <definedName name="RDRBLKTC">#REF!</definedName>
    <definedName name="RDRBLKTC1" localSheetId="6">#REF!</definedName>
    <definedName name="RDRBLKTC1">#REF!</definedName>
    <definedName name="RDRBLKTC10" localSheetId="6">#REF!</definedName>
    <definedName name="RDRBLKTC10">#REF!</definedName>
    <definedName name="RDRBLKTC11" localSheetId="6">#REF!</definedName>
    <definedName name="RDRBLKTC11">#REF!</definedName>
    <definedName name="RDRBLKTC12" localSheetId="6">#REF!</definedName>
    <definedName name="RDRBLKTC12">#REF!</definedName>
    <definedName name="RDRBLKTC13" localSheetId="6">#REF!</definedName>
    <definedName name="RDRBLKTC13">#REF!</definedName>
    <definedName name="RDRBLKTC14" localSheetId="6">#REF!</definedName>
    <definedName name="RDRBLKTC14">#REF!</definedName>
    <definedName name="RDRBLKTC15" localSheetId="6">#REF!</definedName>
    <definedName name="RDRBLKTC15">#REF!</definedName>
    <definedName name="RDRBLKTC16" localSheetId="6">#REF!</definedName>
    <definedName name="RDRBLKTC16">#REF!</definedName>
    <definedName name="RDRBLKTC17" localSheetId="6">#REF!</definedName>
    <definedName name="RDRBLKTC17">#REF!</definedName>
    <definedName name="RDRBLKTC18" localSheetId="6">#REF!</definedName>
    <definedName name="RDRBLKTC18">#REF!</definedName>
    <definedName name="RDRBLKTC19" localSheetId="6">#REF!</definedName>
    <definedName name="RDRBLKTC19">#REF!</definedName>
    <definedName name="RDRBLKTC2" localSheetId="6">#REF!</definedName>
    <definedName name="RDRBLKTC2">#REF!</definedName>
    <definedName name="RDRBLKTC20" localSheetId="6">#REF!</definedName>
    <definedName name="RDRBLKTC20">#REF!</definedName>
    <definedName name="RDRBLKTC3" localSheetId="6">#REF!</definedName>
    <definedName name="RDRBLKTC3">#REF!</definedName>
    <definedName name="RDRBLKTC4" localSheetId="6">#REF!</definedName>
    <definedName name="RDRBLKTC4">#REF!</definedName>
    <definedName name="RDRBLKTC5" localSheetId="6">#REF!</definedName>
    <definedName name="RDRBLKTC5">#REF!</definedName>
    <definedName name="RDRBLKTC6" localSheetId="6">#REF!</definedName>
    <definedName name="RDRBLKTC6">#REF!</definedName>
    <definedName name="RDRBLKTC7" localSheetId="6">#REF!</definedName>
    <definedName name="RDRBLKTC7">#REF!</definedName>
    <definedName name="RDRBLKTC8" localSheetId="6">#REF!</definedName>
    <definedName name="RDRBLKTC8">#REF!</definedName>
    <definedName name="RDRBLKTC9" localSheetId="6">#REF!</definedName>
    <definedName name="RDRBLKTC9">#REF!</definedName>
    <definedName name="RDRBLKTQ" localSheetId="6">#REF!</definedName>
    <definedName name="RDRBLKTQ">#REF!</definedName>
    <definedName name="RDRCODE" localSheetId="6">#REF!</definedName>
    <definedName name="RDRCODE">#REF!</definedName>
    <definedName name="RDRCYCLE" localSheetId="6">#REF!</definedName>
    <definedName name="RDRCYCLE">#REF!</definedName>
    <definedName name="RDRDATE" localSheetId="6">#REF!</definedName>
    <definedName name="RDRDATE">#REF!</definedName>
    <definedName name="RDRNAME" localSheetId="6">#REF!</definedName>
    <definedName name="RDRNAME">#REF!</definedName>
    <definedName name="RDRRATEB" localSheetId="6">#REF!</definedName>
    <definedName name="RDRRATEB">#REF!</definedName>
    <definedName name="RDRRATEB1" localSheetId="6">#REF!</definedName>
    <definedName name="RDRRATEB1">#REF!</definedName>
    <definedName name="RDRRATEB10" localSheetId="6">#REF!</definedName>
    <definedName name="RDRRATEB10">#REF!</definedName>
    <definedName name="RDRRATEB11" localSheetId="6">#REF!</definedName>
    <definedName name="RDRRATEB11">#REF!</definedName>
    <definedName name="RDRRATEB12" localSheetId="6">#REF!</definedName>
    <definedName name="RDRRATEB12">#REF!</definedName>
    <definedName name="RDRRATEB13" localSheetId="6">#REF!</definedName>
    <definedName name="RDRRATEB13">#REF!</definedName>
    <definedName name="RDRRATEB14" localSheetId="6">#REF!</definedName>
    <definedName name="RDRRATEB14">#REF!</definedName>
    <definedName name="RDRRATEB15" localSheetId="6">#REF!</definedName>
    <definedName name="RDRRATEB15">#REF!</definedName>
    <definedName name="RDRRATEB16" localSheetId="6">#REF!</definedName>
    <definedName name="RDRRATEB16">#REF!</definedName>
    <definedName name="RDRRATEB17" localSheetId="6">#REF!</definedName>
    <definedName name="RDRRATEB17">#REF!</definedName>
    <definedName name="RDRRATEB18" localSheetId="6">#REF!</definedName>
    <definedName name="RDRRATEB18">#REF!</definedName>
    <definedName name="RDRRATEB19" localSheetId="6">#REF!</definedName>
    <definedName name="RDRRATEB19">#REF!</definedName>
    <definedName name="RDRRATEB2" localSheetId="6">#REF!</definedName>
    <definedName name="RDRRATEB2">#REF!</definedName>
    <definedName name="RDRRATEB20" localSheetId="6">#REF!</definedName>
    <definedName name="RDRRATEB20">#REF!</definedName>
    <definedName name="RDRRATEB3" localSheetId="6">#REF!</definedName>
    <definedName name="RDRRATEB3">#REF!</definedName>
    <definedName name="RDRRATEB4" localSheetId="6">#REF!</definedName>
    <definedName name="RDRRATEB4">#REF!</definedName>
    <definedName name="RDRRATEB5" localSheetId="6">#REF!</definedName>
    <definedName name="RDRRATEB5">#REF!</definedName>
    <definedName name="RDRRATEB6" localSheetId="6">#REF!</definedName>
    <definedName name="RDRRATEB6">#REF!</definedName>
    <definedName name="RDRRATEB7" localSheetId="6">#REF!</definedName>
    <definedName name="RDRRATEB7">#REF!</definedName>
    <definedName name="RDRRATEB8" localSheetId="6">#REF!</definedName>
    <definedName name="RDRRATEB8">#REF!</definedName>
    <definedName name="RDRRATEB9" localSheetId="6">#REF!</definedName>
    <definedName name="RDRRATEB9">#REF!</definedName>
    <definedName name="RDRRATED" localSheetId="6">#REF!</definedName>
    <definedName name="RDRRATED">#REF!</definedName>
    <definedName name="RDRRATED1" localSheetId="6">#REF!</definedName>
    <definedName name="RDRRATED1">#REF!</definedName>
    <definedName name="RDRRATED10" localSheetId="6">#REF!</definedName>
    <definedName name="RDRRATED10">#REF!</definedName>
    <definedName name="RDRRATED11" localSheetId="6">#REF!</definedName>
    <definedName name="RDRRATED11">#REF!</definedName>
    <definedName name="RDRRATED12" localSheetId="6">#REF!</definedName>
    <definedName name="RDRRATED12">#REF!</definedName>
    <definedName name="RDRRATED13" localSheetId="6">#REF!</definedName>
    <definedName name="RDRRATED13">#REF!</definedName>
    <definedName name="RDRRATED14" localSheetId="6">#REF!</definedName>
    <definedName name="RDRRATED14">#REF!</definedName>
    <definedName name="RDRRATED15" localSheetId="6">#REF!</definedName>
    <definedName name="RDRRATED15">#REF!</definedName>
    <definedName name="RDRRATED16" localSheetId="6">#REF!</definedName>
    <definedName name="RDRRATED16">#REF!</definedName>
    <definedName name="RDRRATED17" localSheetId="6">#REF!</definedName>
    <definedName name="RDRRATED17">#REF!</definedName>
    <definedName name="RDRRATED18" localSheetId="6">#REF!</definedName>
    <definedName name="RDRRATED18">#REF!</definedName>
    <definedName name="RDRRATED19" localSheetId="6">#REF!</definedName>
    <definedName name="RDRRATED19">#REF!</definedName>
    <definedName name="RDRRATED2" localSheetId="6">#REF!</definedName>
    <definedName name="RDRRATED2">#REF!</definedName>
    <definedName name="RDRRATED20" localSheetId="6">#REF!</definedName>
    <definedName name="RDRRATED20">#REF!</definedName>
    <definedName name="RDRRATED3" localSheetId="6">#REF!</definedName>
    <definedName name="RDRRATED3">#REF!</definedName>
    <definedName name="RDRRATED4" localSheetId="6">#REF!</definedName>
    <definedName name="RDRRATED4">#REF!</definedName>
    <definedName name="RDRRATED5" localSheetId="6">#REF!</definedName>
    <definedName name="RDRRATED5">#REF!</definedName>
    <definedName name="RDRRATED6" localSheetId="6">#REF!</definedName>
    <definedName name="RDRRATED6">#REF!</definedName>
    <definedName name="RDRRATED7" localSheetId="6">#REF!</definedName>
    <definedName name="RDRRATED7">#REF!</definedName>
    <definedName name="RDRRATED8" localSheetId="6">#REF!</definedName>
    <definedName name="RDRRATED8">#REF!</definedName>
    <definedName name="RDRRATED9" localSheetId="6">#REF!</definedName>
    <definedName name="RDRRATED9">#REF!</definedName>
    <definedName name="RDRRATEG" localSheetId="6">#REF!</definedName>
    <definedName name="RDRRATEG">#REF!</definedName>
    <definedName name="RDRRATEG1" localSheetId="6">#REF!</definedName>
    <definedName name="RDRRATEG1">#REF!</definedName>
    <definedName name="RDRRATEG10" localSheetId="6">#REF!</definedName>
    <definedName name="RDRRATEG10">#REF!</definedName>
    <definedName name="RDRRATEG11" localSheetId="6">#REF!</definedName>
    <definedName name="RDRRATEG11">#REF!</definedName>
    <definedName name="RDRRATEG12" localSheetId="6">#REF!</definedName>
    <definedName name="RDRRATEG12">#REF!</definedName>
    <definedName name="RDRRATEG13" localSheetId="6">#REF!</definedName>
    <definedName name="RDRRATEG13">#REF!</definedName>
    <definedName name="RDRRATEG14" localSheetId="6">#REF!</definedName>
    <definedName name="RDRRATEG14">#REF!</definedName>
    <definedName name="RDRRATEG15" localSheetId="6">#REF!</definedName>
    <definedName name="RDRRATEG15">#REF!</definedName>
    <definedName name="RDRRATEG16" localSheetId="6">#REF!</definedName>
    <definedName name="RDRRATEG16">#REF!</definedName>
    <definedName name="RDRRATEG17" localSheetId="6">#REF!</definedName>
    <definedName name="RDRRATEG17">#REF!</definedName>
    <definedName name="RDRRATEG18" localSheetId="6">#REF!</definedName>
    <definedName name="RDRRATEG18">#REF!</definedName>
    <definedName name="RDRRATEG19" localSheetId="6">#REF!</definedName>
    <definedName name="RDRRATEG19">#REF!</definedName>
    <definedName name="RDRRATEG2" localSheetId="6">#REF!</definedName>
    <definedName name="RDRRATEG2">#REF!</definedName>
    <definedName name="RDRRATEG20" localSheetId="6">#REF!</definedName>
    <definedName name="RDRRATEG20">#REF!</definedName>
    <definedName name="RDRRATEG3" localSheetId="6">#REF!</definedName>
    <definedName name="RDRRATEG3">#REF!</definedName>
    <definedName name="RDRRATEG4" localSheetId="6">#REF!</definedName>
    <definedName name="RDRRATEG4">#REF!</definedName>
    <definedName name="RDRRATEG5" localSheetId="6">#REF!</definedName>
    <definedName name="RDRRATEG5">#REF!</definedName>
    <definedName name="RDRRATEG6" localSheetId="6">#REF!</definedName>
    <definedName name="RDRRATEG6">#REF!</definedName>
    <definedName name="RDRRATEG7" localSheetId="6">#REF!</definedName>
    <definedName name="RDRRATEG7">#REF!</definedName>
    <definedName name="RDRRATEG8" localSheetId="6">#REF!</definedName>
    <definedName name="RDRRATEG8">#REF!</definedName>
    <definedName name="RDRRATEG9" localSheetId="6">#REF!</definedName>
    <definedName name="RDRRATEG9">#REF!</definedName>
    <definedName name="RDRRATET" localSheetId="6">#REF!</definedName>
    <definedName name="RDRRATET">#REF!</definedName>
    <definedName name="RDRRATET1" localSheetId="6">#REF!</definedName>
    <definedName name="RDRRATET1">#REF!</definedName>
    <definedName name="RDRRATET10" localSheetId="6">#REF!</definedName>
    <definedName name="RDRRATET10">#REF!</definedName>
    <definedName name="RDRRATET11" localSheetId="6">#REF!</definedName>
    <definedName name="RDRRATET11">#REF!</definedName>
    <definedName name="RDRRATET12" localSheetId="6">#REF!</definedName>
    <definedName name="RDRRATET12">#REF!</definedName>
    <definedName name="RDRRATET13" localSheetId="6">#REF!</definedName>
    <definedName name="RDRRATET13">#REF!</definedName>
    <definedName name="RDRRATET14" localSheetId="6">#REF!</definedName>
    <definedName name="RDRRATET14">#REF!</definedName>
    <definedName name="RDRRATET15" localSheetId="6">#REF!</definedName>
    <definedName name="RDRRATET15">#REF!</definedName>
    <definedName name="RDRRATET16" localSheetId="6">#REF!</definedName>
    <definedName name="RDRRATET16">#REF!</definedName>
    <definedName name="RDRRATET17" localSheetId="6">#REF!</definedName>
    <definedName name="RDRRATET17">#REF!</definedName>
    <definedName name="RDRRATET18" localSheetId="6">#REF!</definedName>
    <definedName name="RDRRATET18">#REF!</definedName>
    <definedName name="RDRRATET19" localSheetId="6">#REF!</definedName>
    <definedName name="RDRRATET19">#REF!</definedName>
    <definedName name="RDRRATET2" localSheetId="6">#REF!</definedName>
    <definedName name="RDRRATET2">#REF!</definedName>
    <definedName name="RDRRATET20" localSheetId="6">#REF!</definedName>
    <definedName name="RDRRATET20">#REF!</definedName>
    <definedName name="RDRRATET3" localSheetId="6">#REF!</definedName>
    <definedName name="RDRRATET3">#REF!</definedName>
    <definedName name="RDRRATET4" localSheetId="6">#REF!</definedName>
    <definedName name="RDRRATET4">#REF!</definedName>
    <definedName name="RDRRATET5" localSheetId="6">#REF!</definedName>
    <definedName name="RDRRATET5">#REF!</definedName>
    <definedName name="RDRRATET6" localSheetId="6">#REF!</definedName>
    <definedName name="RDRRATET6">#REF!</definedName>
    <definedName name="RDRRATET7" localSheetId="6">#REF!</definedName>
    <definedName name="RDRRATET7">#REF!</definedName>
    <definedName name="RDRRATET8" localSheetId="6">#REF!</definedName>
    <definedName name="RDRRATET8">#REF!</definedName>
    <definedName name="RDRRATET9" localSheetId="6">#REF!</definedName>
    <definedName name="RDRRATET9">#REF!</definedName>
    <definedName name="RDRTYPE" localSheetId="6">#REF!</definedName>
    <definedName name="RDRTYPE">#REF!</definedName>
    <definedName name="RDRUNITS" localSheetId="6">#REF!</definedName>
    <definedName name="RDRUNITS">#REF!</definedName>
    <definedName name="_xlnm.Recorder" localSheetId="6">#REF!</definedName>
    <definedName name="_xlnm.Recorder">#REF!</definedName>
    <definedName name="Reserved_Section" localSheetId="6">#REF!</definedName>
    <definedName name="Reserved_Section">#REF!</definedName>
    <definedName name="RIDERS" localSheetId="6">#REF!</definedName>
    <definedName name="RIDERS">#REF!</definedName>
    <definedName name="RKVAHRDNG" localSheetId="6">#REF!</definedName>
    <definedName name="RKVAHRDNG">#REF!</definedName>
    <definedName name="RTCHTCNTRCTCPCT" localSheetId="6">#REF!</definedName>
    <definedName name="RTCHTCNTRCTCPCT">#REF!</definedName>
    <definedName name="RTCHTFCTR" localSheetId="6">#REF!</definedName>
    <definedName name="RTCHTFCTR">#REF!</definedName>
    <definedName name="RTCHTFCTR2" localSheetId="6">#REF!</definedName>
    <definedName name="RTCHTFCTR2">#REF!</definedName>
    <definedName name="RTCHTHIPREVKW" localSheetId="6">#REF!</definedName>
    <definedName name="RTCHTHIPREVKW">#REF!</definedName>
    <definedName name="RTP_Detail" localSheetId="6">#REF!</definedName>
    <definedName name="RTP_Detail">#REF!</definedName>
    <definedName name="RTPLRKW" localSheetId="6">#REF!</definedName>
    <definedName name="RTPLRKW">#REF!</definedName>
    <definedName name="SDI" localSheetId="6">#REF!</definedName>
    <definedName name="SDI">#REF!</definedName>
    <definedName name="SHLDRPKKW" localSheetId="6">#REF!</definedName>
    <definedName name="SHLDRPKKW">#REF!</definedName>
    <definedName name="SHLDRPKKWDT" localSheetId="6">#REF!</definedName>
    <definedName name="SHLDRPKKWDT">#REF!</definedName>
    <definedName name="SHLDRPKKWTM" localSheetId="6">#REF!</definedName>
    <definedName name="SHLDRPKKWTM">#REF!</definedName>
    <definedName name="SHRDTRNSKWH" localSheetId="6">#REF!</definedName>
    <definedName name="SHRDTRNSKWH">#REF!</definedName>
    <definedName name="SRPLSKWH" localSheetId="6">#REF!</definedName>
    <definedName name="SRPLSKWH">#REF!</definedName>
    <definedName name="STARTDTM" localSheetId="6">#REF!</definedName>
    <definedName name="STARTDTM">#REF!</definedName>
    <definedName name="State" localSheetId="6">#REF!</definedName>
    <definedName name="State">#REF!</definedName>
    <definedName name="STDKW" localSheetId="6">#REF!</definedName>
    <definedName name="STDKW">#REF!</definedName>
    <definedName name="STDKWDT" localSheetId="6">#REF!</definedName>
    <definedName name="STDKWDT">#REF!</definedName>
    <definedName name="STDKWTM" localSheetId="6">#REF!</definedName>
    <definedName name="STDKWTM">#REF!</definedName>
    <definedName name="STRTTIME" localSheetId="6">#REF!</definedName>
    <definedName name="STRTTIME">#REF!</definedName>
    <definedName name="SWP_Proj_Allocators" localSheetId="6">#REF!</definedName>
    <definedName name="SWP_Proj_Allocators">#REF!</definedName>
    <definedName name="SWPallocatorsH" localSheetId="6">#REF!</definedName>
    <definedName name="SWPallocatorsH">#REF!</definedName>
    <definedName name="SWPallocatorsP" localSheetId="6">#REF!</definedName>
    <definedName name="SWPallocatorsP">#REF!</definedName>
    <definedName name="SYSPKKW" localSheetId="6">#REF!</definedName>
    <definedName name="SYSPKKW">#REF!</definedName>
    <definedName name="SYSPKKWDT" localSheetId="6">#REF!</definedName>
    <definedName name="SYSPKKWDT">#REF!</definedName>
    <definedName name="SYSPKKWTM" localSheetId="6">#REF!</definedName>
    <definedName name="SYSPKKWTM">#REF!</definedName>
    <definedName name="TARIFF1" localSheetId="6">#REF!</definedName>
    <definedName name="TARIFF1">#REF!</definedName>
    <definedName name="TARIFF2" localSheetId="6">#REF!</definedName>
    <definedName name="TARIFF2">#REF!</definedName>
    <definedName name="TariffCode" localSheetId="6">#REF!</definedName>
    <definedName name="TariffCode">#REF!</definedName>
    <definedName name="TariffLongName" localSheetId="6">#REF!</definedName>
    <definedName name="TariffLongName">#REF!</definedName>
    <definedName name="TariffShortName" localSheetId="6">#REF!</definedName>
    <definedName name="TariffShortName">#REF!</definedName>
    <definedName name="TAXDATE" localSheetId="6">#REF!</definedName>
    <definedName name="TAXDATE">#REF!</definedName>
    <definedName name="TAXES" localSheetId="6">#REF!</definedName>
    <definedName name="TAXES">#REF!</definedName>
    <definedName name="TAXNAME" localSheetId="6">#REF!</definedName>
    <definedName name="TAXNAME">#REF!</definedName>
    <definedName name="TAXRATE" localSheetId="6">#REF!</definedName>
    <definedName name="TAXRATE">#REF!</definedName>
    <definedName name="TAXTYPE" localSheetId="6">#REF!</definedName>
    <definedName name="TAXTYPE">#REF!</definedName>
    <definedName name="TCst" localSheetId="6">#REF!</definedName>
    <definedName name="TCst">#REF!</definedName>
    <definedName name="TCst1" localSheetId="6">#REF!</definedName>
    <definedName name="TCst1">#REF!</definedName>
    <definedName name="TIRPCCHG" localSheetId="6">#REF!</definedName>
    <definedName name="TIRPCCHG">#REF!</definedName>
    <definedName name="TIRPDCHG1" localSheetId="6">#REF!</definedName>
    <definedName name="TIRPDCHG1">#REF!</definedName>
    <definedName name="TIRPDCHG2" localSheetId="6">#REF!</definedName>
    <definedName name="TIRPDCHG2">#REF!</definedName>
    <definedName name="TIRPECHG1" localSheetId="6">#REF!</definedName>
    <definedName name="TIRPECHG1">#REF!</definedName>
    <definedName name="TIRPECHGB1" localSheetId="6">#REF!</definedName>
    <definedName name="TIRPECHGB1">#REF!</definedName>
    <definedName name="TIRPECHGB2" localSheetId="6">#REF!</definedName>
    <definedName name="TIRPECHGB2">#REF!</definedName>
    <definedName name="TIRPECHGB3" localSheetId="6">#REF!</definedName>
    <definedName name="TIRPECHGB3">#REF!</definedName>
    <definedName name="TIRPMECHG1" localSheetId="6">#REF!</definedName>
    <definedName name="TIRPMECHG1">#REF!</definedName>
    <definedName name="TIRPMINDC" localSheetId="6">#REF!</definedName>
    <definedName name="TIRPMINDC">#REF!</definedName>
    <definedName name="TIRPMINEC" localSheetId="6">#REF!</definedName>
    <definedName name="TIRPMINEC">#REF!</definedName>
    <definedName name="TIRPOFKVA" localSheetId="6">#REF!</definedName>
    <definedName name="TIRPOFKVA">#REF!</definedName>
    <definedName name="TIRPOFKW" localSheetId="6">#REF!</definedName>
    <definedName name="TIRPOFKW">#REF!</definedName>
    <definedName name="TIRPOFKWH" localSheetId="6">#REF!</definedName>
    <definedName name="TIRPOFKWH">#REF!</definedName>
    <definedName name="TIRPOPKWH" localSheetId="6">#REF!</definedName>
    <definedName name="TIRPOPKWH">#REF!</definedName>
    <definedName name="TIRPP1EC" localSheetId="6">#REF!</definedName>
    <definedName name="TIRPP1EC">#REF!</definedName>
    <definedName name="TIRPP2EC" localSheetId="6">#REF!</definedName>
    <definedName name="TIRPP2EC">#REF!</definedName>
    <definedName name="TIRPP3EC" localSheetId="6">#REF!</definedName>
    <definedName name="TIRPP3EC">#REF!</definedName>
    <definedName name="TIRPP4EC" localSheetId="6">#REF!</definedName>
    <definedName name="TIRPP4EC">#REF!</definedName>
    <definedName name="TIRPP5EC" localSheetId="6">#REF!</definedName>
    <definedName name="TIRPP5EC">#REF!</definedName>
    <definedName name="TIRPRCHG" localSheetId="6">#REF!</definedName>
    <definedName name="TIRPRCHG">#REF!</definedName>
    <definedName name="TLsFctr" localSheetId="6">#REF!</definedName>
    <definedName name="TLsFctr">#REF!</definedName>
    <definedName name="TRCRDKWH" localSheetId="6">#REF!</definedName>
    <definedName name="TRCRDKWH">#REF!</definedName>
    <definedName name="TRCRDKWH2P" localSheetId="6">#REF!</definedName>
    <definedName name="TRCRDKWH2P">#REF!</definedName>
    <definedName name="TRFDATE1" localSheetId="6">#REF!</definedName>
    <definedName name="TRFDATE1">#REF!</definedName>
    <definedName name="TRFDATE2" localSheetId="6">#REF!</definedName>
    <definedName name="TRFDATE2">#REF!</definedName>
    <definedName name="TRFNAME1" localSheetId="6">#REF!</definedName>
    <definedName name="TRFNAME1">#REF!</definedName>
    <definedName name="TRFNAME2" localSheetId="6">#REF!</definedName>
    <definedName name="TRFNAME2">#REF!</definedName>
    <definedName name="TRFSHORTNM1" localSheetId="6">#REF!</definedName>
    <definedName name="TRFSHORTNM1">#REF!</definedName>
    <definedName name="TRFSHORTNM2" localSheetId="6">#REF!</definedName>
    <definedName name="TRFSHORTNM2">#REF!</definedName>
    <definedName name="TrnBlkKwhChg1" localSheetId="6">#REF!</definedName>
    <definedName name="TrnBlkKwhChg1">#REF!</definedName>
    <definedName name="TrnBlkKwhChg2" localSheetId="6">#REF!</definedName>
    <definedName name="TrnBlkKwhChg2">#REF!</definedName>
    <definedName name="TrnBlkKwhChg3" localSheetId="6">#REF!</definedName>
    <definedName name="TrnBlkKwhChg3">#REF!</definedName>
    <definedName name="TrnBlkKwhChgT" localSheetId="6">#REF!</definedName>
    <definedName name="TrnBlkKwhChgT">#REF!</definedName>
    <definedName name="TRNCCHG" localSheetId="6">#REF!</definedName>
    <definedName name="TRNCCHG">#REF!</definedName>
    <definedName name="TrnCustChg" localSheetId="6">#REF!</definedName>
    <definedName name="TrnCustChg">#REF!</definedName>
    <definedName name="TRNDCHG1" localSheetId="6">#REF!</definedName>
    <definedName name="TRNDCHG1">#REF!</definedName>
    <definedName name="TRNDCHG2" localSheetId="6">#REF!</definedName>
    <definedName name="TRNDCHG2">#REF!</definedName>
    <definedName name="TrnDmdChg1" localSheetId="6">#REF!</definedName>
    <definedName name="TrnDmdChg1">#REF!</definedName>
    <definedName name="TrnDmdChg2" localSheetId="6">#REF!</definedName>
    <definedName name="TrnDmdChg2">#REF!</definedName>
    <definedName name="TRNECHG1" localSheetId="6">#REF!</definedName>
    <definedName name="TRNECHG1">#REF!</definedName>
    <definedName name="TRNECHGB1" localSheetId="6">#REF!</definedName>
    <definedName name="TRNECHGB1">#REF!</definedName>
    <definedName name="TRNECHGB2" localSheetId="6">#REF!</definedName>
    <definedName name="TRNECHGB2">#REF!</definedName>
    <definedName name="TRNECHGB3" localSheetId="6">#REF!</definedName>
    <definedName name="TRNECHGB3">#REF!</definedName>
    <definedName name="TrnMEChg" localSheetId="6">#REF!</definedName>
    <definedName name="TrnMEChg">#REF!</definedName>
    <definedName name="TRNMECHG1" localSheetId="6">#REF!</definedName>
    <definedName name="TRNMECHG1">#REF!</definedName>
    <definedName name="TRNMINDC" localSheetId="6">#REF!</definedName>
    <definedName name="TRNMINDC">#REF!</definedName>
    <definedName name="TrnMinDChg" localSheetId="6">#REF!</definedName>
    <definedName name="TrnMinDChg">#REF!</definedName>
    <definedName name="TRNMINEC" localSheetId="6">#REF!</definedName>
    <definedName name="TRNMINEC">#REF!</definedName>
    <definedName name="TrnMinEChg" localSheetId="6">#REF!</definedName>
    <definedName name="TrnMinEChg">#REF!</definedName>
    <definedName name="TrnOffPkKwh" localSheetId="6">#REF!</definedName>
    <definedName name="TrnOffPkKwh">#REF!</definedName>
    <definedName name="TRNOFKWH" localSheetId="6">#REF!</definedName>
    <definedName name="TRNOFKWH">#REF!</definedName>
    <definedName name="TrnOnPkKwh" localSheetId="6">#REF!</definedName>
    <definedName name="TrnOnPkKwh">#REF!</definedName>
    <definedName name="TRNOPKWH" localSheetId="6">#REF!</definedName>
    <definedName name="TRNOPKWH">#REF!</definedName>
    <definedName name="TRNP1EC" localSheetId="6">#REF!</definedName>
    <definedName name="TRNP1EC">#REF!</definedName>
    <definedName name="TRNP2EC" localSheetId="6">#REF!</definedName>
    <definedName name="TRNP2EC">#REF!</definedName>
    <definedName name="TRNP3EC" localSheetId="6">#REF!</definedName>
    <definedName name="TRNP3EC">#REF!</definedName>
    <definedName name="TRNP4EC" localSheetId="6">#REF!</definedName>
    <definedName name="TRNP4EC">#REF!</definedName>
    <definedName name="TRNP5EC" localSheetId="6">#REF!</definedName>
    <definedName name="TRNP5EC">#REF!</definedName>
    <definedName name="TrnPL1Chg" localSheetId="6">#REF!</definedName>
    <definedName name="TrnPL1Chg">#REF!</definedName>
    <definedName name="TrnPL2Chg" localSheetId="6">#REF!</definedName>
    <definedName name="TrnPL2Chg">#REF!</definedName>
    <definedName name="TrnPL3Chg" localSheetId="6">#REF!</definedName>
    <definedName name="TrnPL3Chg">#REF!</definedName>
    <definedName name="TrnPL4Chg" localSheetId="6">#REF!</definedName>
    <definedName name="TrnPL4Chg">#REF!</definedName>
    <definedName name="TrnPL5Chg" localSheetId="6">#REF!</definedName>
    <definedName name="TrnPL5Chg">#REF!</definedName>
    <definedName name="TRNRCHG" localSheetId="6">#REF!</definedName>
    <definedName name="TRNRCHG">#REF!</definedName>
    <definedName name="TrnReactiveChg" localSheetId="6">#REF!</definedName>
    <definedName name="TrnReactiveChg">#REF!</definedName>
    <definedName name="TRNSKWTOFPK" localSheetId="6">#REF!</definedName>
    <definedName name="TRNSKWTOFPK">#REF!</definedName>
    <definedName name="TRNSKWTONPK" localSheetId="6">#REF!</definedName>
    <definedName name="TRNSKWTONPK">#REF!</definedName>
    <definedName name="TRNXOFKVA" localSheetId="6">#REF!</definedName>
    <definedName name="TRNXOFKVA">#REF!</definedName>
    <definedName name="TRNXOFKW" localSheetId="6">#REF!</definedName>
    <definedName name="TRNXOFKW">#REF!</definedName>
    <definedName name="TrnXOfpKvaChg" localSheetId="6">#REF!</definedName>
    <definedName name="TrnXOfpKvaChg">#REF!</definedName>
    <definedName name="TrnXOfpKwChg" localSheetId="6">#REF!</definedName>
    <definedName name="TrnXOfpKwChg">#REF!</definedName>
    <definedName name="TTLBSRATETTL" localSheetId="6">#REF!</definedName>
    <definedName name="TTLBSRATETTL">#REF!</definedName>
    <definedName name="TTLCOGENKWH" localSheetId="6">#REF!</definedName>
    <definedName name="TTLCOGENKWH">#REF!</definedName>
    <definedName name="UNBUNDIND" localSheetId="6">#REF!</definedName>
    <definedName name="UNBUNDIND">#REF!</definedName>
    <definedName name="Z_3768C7C8_9953_11DA_B318_000FB55D51DC_.wvu.PrintArea" localSheetId="7" hidden="1">'WS C  - Working Capital'!$A$10:$N$93</definedName>
    <definedName name="Z_3768C7C8_9953_11DA_B318_000FB55D51DC_.wvu.PrintTitles" localSheetId="7" hidden="1">'WS C  - Working Capital'!#REF!</definedName>
    <definedName name="Z_3768C7C8_9953_11DA_B318_000FB55D51DC_.wvu.Rows" localSheetId="7" hidden="1">'WS C  - Working Capital'!#REF!</definedName>
    <definedName name="Z_3BDD6235_B127_4929_8311_BDAF7BB89818_.wvu.PrintArea" localSheetId="7" hidden="1">'WS C  - Working Capital'!$A$10:$N$93</definedName>
    <definedName name="Z_3BDD6235_B127_4929_8311_BDAF7BB89818_.wvu.PrintTitles" localSheetId="7" hidden="1">'WS C  - Working Capital'!#REF!</definedName>
    <definedName name="Z_3BDD6235_B127_4929_8311_BDAF7BB89818_.wvu.Rows" localSheetId="7" hidden="1">'WS C  - Working Capital'!#REF!</definedName>
    <definedName name="Z_B0241363_5C8A_48FC_89A6_56D55586BABE_.wvu.PrintArea" localSheetId="7" hidden="1">'WS C  - Working Capital'!$A$10:$N$93</definedName>
    <definedName name="Z_B0241363_5C8A_48FC_89A6_56D55586BABE_.wvu.PrintTitles" localSheetId="7" hidden="1">'WS C  - Working Capital'!#REF!</definedName>
    <definedName name="Z_B0241363_5C8A_48FC_89A6_56D55586BABE_.wvu.Rows" localSheetId="7" hidden="1">'WS C  - Working Capital'!#REF!</definedName>
    <definedName name="Z_C0EA0F9F_7310_4201_82C9_7B8FC8DB9137_.wvu.PrintArea" localSheetId="7" hidden="1">'WS C  - Working Capital'!$A$10:$N$93</definedName>
    <definedName name="Z_C0EA0F9F_7310_4201_82C9_7B8FC8DB9137_.wvu.PrintTitles" localSheetId="7" hidden="1">'WS C  - Working Capital'!#REF!</definedName>
    <definedName name="Z_C0EA0F9F_7310_4201_82C9_7B8FC8DB9137_.wvu.Rows" localSheetId="7" hidden="1">'WS C  - Working Capital'!#REF!</definedName>
    <definedName name="Z_C5140E12_E05E_4473_9142_42F37320A417_.wvu.Cols" localSheetId="13" hidden="1">'WS H-1-Detail of Tax Amts'!#REF!</definedName>
    <definedName name="Z_C5140E12_E05E_4473_9142_42F37320A417_.wvu.PrintArea" localSheetId="13" hidden="1">'WS H-1-Detail of Tax Amts'!$A$3:$F$124</definedName>
    <definedName name="Z_C5140E12_E05E_4473_9142_42F37320A417_.wvu.PrintArea" localSheetId="15" hidden="1">'WS J PROJECTED RTEP RR'!$A$3:$O$81</definedName>
    <definedName name="Z_C5140E12_E05E_4473_9142_42F37320A417_.wvu.PrintTitles" localSheetId="13" hidden="1">'WS H-1-Detail of Tax Amts'!$3:$7</definedName>
    <definedName name="Zip" localSheetId="22">#REF!</definedName>
    <definedName name="Zip" localSheetId="6">#REF!</definedName>
    <definedName name="Zip">#REF!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51" i="6" l="1"/>
  <c r="I39" i="6"/>
  <c r="G50" i="5"/>
  <c r="E50" i="5"/>
  <c r="D92" i="6" l="1"/>
  <c r="F37" i="53" l="1"/>
  <c r="D37" i="53"/>
  <c r="H35" i="53"/>
  <c r="L32" i="53"/>
  <c r="N32" i="53" s="1"/>
  <c r="H32" i="53"/>
  <c r="J30" i="53"/>
  <c r="H30" i="53"/>
  <c r="F26" i="53"/>
  <c r="H24" i="53"/>
  <c r="N21" i="53"/>
  <c r="L21" i="53"/>
  <c r="H21" i="53"/>
  <c r="N19" i="53"/>
  <c r="L19" i="53"/>
  <c r="H19" i="53"/>
  <c r="J17" i="53"/>
  <c r="L17" i="53" s="1"/>
  <c r="D17" i="53"/>
  <c r="H17" i="53" s="1"/>
  <c r="A16" i="53"/>
  <c r="A17" i="53" s="1"/>
  <c r="A19" i="53" s="1"/>
  <c r="A21" i="53" s="1"/>
  <c r="A24" i="53" s="1"/>
  <c r="A26" i="53" s="1"/>
  <c r="A30" i="53" s="1"/>
  <c r="A32" i="53" s="1"/>
  <c r="A35" i="53" s="1"/>
  <c r="A37" i="53" s="1"/>
  <c r="N17" i="53" l="1"/>
  <c r="N26" i="53" s="1"/>
  <c r="D26" i="53"/>
  <c r="L30" i="53"/>
  <c r="N30" i="53" s="1"/>
  <c r="J24" i="53"/>
  <c r="L24" i="53" s="1"/>
  <c r="N24" i="53" s="1"/>
  <c r="J26" i="53"/>
  <c r="J35" i="53"/>
  <c r="L35" i="53" s="1"/>
  <c r="N35" i="53" s="1"/>
  <c r="L26" i="53"/>
  <c r="N37" i="53" l="1"/>
  <c r="L37" i="53"/>
  <c r="J37" i="53"/>
  <c r="E67" i="41"/>
  <c r="E66" i="41"/>
  <c r="E65" i="41"/>
  <c r="E64" i="41"/>
  <c r="D235" i="38" l="1"/>
  <c r="C235" i="38"/>
  <c r="G235" i="38" s="1"/>
  <c r="D234" i="38"/>
  <c r="C234" i="38"/>
  <c r="G234" i="38" s="1"/>
  <c r="D233" i="38"/>
  <c r="C233" i="38"/>
  <c r="G233" i="38" s="1"/>
  <c r="D232" i="38"/>
  <c r="C232" i="38"/>
  <c r="K235" i="38"/>
  <c r="J235" i="38"/>
  <c r="I235" i="38"/>
  <c r="K234" i="38"/>
  <c r="J234" i="38"/>
  <c r="K233" i="38"/>
  <c r="J233" i="38"/>
  <c r="I233" i="38"/>
  <c r="K232" i="38"/>
  <c r="J232" i="38"/>
  <c r="I232" i="38"/>
  <c r="S234" i="38"/>
  <c r="M234" i="38"/>
  <c r="I234" i="38" s="1"/>
  <c r="A234" i="38"/>
  <c r="A235" i="38" s="1"/>
  <c r="A233" i="38"/>
  <c r="G232" i="38" l="1"/>
  <c r="G172" i="2" l="1"/>
  <c r="G142" i="2"/>
  <c r="U110" i="39" l="1"/>
  <c r="C202" i="38" l="1"/>
  <c r="D202" i="38"/>
  <c r="G202" i="38"/>
  <c r="I202" i="38"/>
  <c r="J202" i="38"/>
  <c r="K202" i="38"/>
  <c r="M47" i="38"/>
  <c r="C59" i="38"/>
  <c r="D59" i="38"/>
  <c r="I59" i="38"/>
  <c r="J59" i="38"/>
  <c r="K59" i="38"/>
  <c r="G59" i="38" l="1"/>
  <c r="A28" i="38"/>
  <c r="J205" i="38" l="1"/>
  <c r="I61" i="38"/>
  <c r="J61" i="38"/>
  <c r="K205" i="38"/>
  <c r="I205" i="38"/>
  <c r="C205" i="38"/>
  <c r="K61" i="38"/>
  <c r="C61" i="38"/>
  <c r="M135" i="39"/>
  <c r="C135" i="39"/>
  <c r="L135" i="39"/>
  <c r="D135" i="39"/>
  <c r="J135" i="39"/>
  <c r="K135" i="39"/>
  <c r="G135" i="39" l="1"/>
  <c r="D205" i="38"/>
  <c r="G205" i="38" s="1"/>
  <c r="I135" i="39"/>
  <c r="D61" i="38"/>
  <c r="G61" i="38" s="1"/>
  <c r="F136" i="39" l="1"/>
  <c r="D136" i="39" s="1"/>
  <c r="F206" i="38"/>
  <c r="D206" i="38" s="1"/>
  <c r="E206" i="38"/>
  <c r="C206" i="38" s="1"/>
  <c r="F62" i="38"/>
  <c r="D62" i="38" s="1"/>
  <c r="E62" i="38"/>
  <c r="C62" i="38" s="1"/>
  <c r="G206" i="38" l="1"/>
  <c r="G62" i="38"/>
  <c r="E136" i="39"/>
  <c r="C136" i="39" s="1"/>
  <c r="G136" i="39" s="1"/>
  <c r="D210" i="38" l="1"/>
  <c r="C210" i="38"/>
  <c r="D66" i="38"/>
  <c r="C66" i="38"/>
  <c r="D140" i="39"/>
  <c r="C140" i="39"/>
  <c r="K50" i="6"/>
  <c r="K53" i="6"/>
  <c r="E53" i="6" s="1"/>
  <c r="K51" i="6"/>
  <c r="E51" i="6" s="1"/>
  <c r="E47" i="6"/>
  <c r="J46" i="6"/>
  <c r="K46" i="6" s="1"/>
  <c r="E46" i="6" s="1"/>
  <c r="E43" i="6"/>
  <c r="K39" i="6"/>
  <c r="E39" i="6" s="1"/>
  <c r="K57" i="6"/>
  <c r="J56" i="6"/>
  <c r="K56" i="6" s="1"/>
  <c r="E56" i="6" s="1"/>
  <c r="K55" i="6"/>
  <c r="E55" i="6"/>
  <c r="K54" i="6"/>
  <c r="E54" i="6" s="1"/>
  <c r="K52" i="6"/>
  <c r="E52" i="6"/>
  <c r="K49" i="6"/>
  <c r="K48" i="6"/>
  <c r="K47" i="6"/>
  <c r="K45" i="6"/>
  <c r="E45" i="6"/>
  <c r="K44" i="6"/>
  <c r="K43" i="6"/>
  <c r="K42" i="6"/>
  <c r="K41" i="6"/>
  <c r="K40" i="6"/>
  <c r="E40" i="6" s="1"/>
  <c r="E44" i="6" l="1"/>
  <c r="E50" i="6"/>
  <c r="E41" i="6"/>
  <c r="E49" i="6"/>
  <c r="E57" i="6"/>
  <c r="E42" i="6"/>
  <c r="G140" i="39"/>
  <c r="G66" i="38"/>
  <c r="G210" i="38"/>
  <c r="E48" i="6"/>
  <c r="E67" i="9" l="1"/>
  <c r="E70" i="9"/>
  <c r="E68" i="9"/>
  <c r="E65" i="9"/>
  <c r="E66" i="9"/>
  <c r="E64" i="9"/>
  <c r="E45" i="9"/>
  <c r="E46" i="9"/>
  <c r="E47" i="9"/>
  <c r="E48" i="9"/>
  <c r="E49" i="9"/>
  <c r="E50" i="9"/>
  <c r="E51" i="9"/>
  <c r="E52" i="9"/>
  <c r="E53" i="9"/>
  <c r="E44" i="9"/>
  <c r="E37" i="9"/>
  <c r="E38" i="9"/>
  <c r="L46" i="2"/>
  <c r="L45" i="2"/>
  <c r="K87" i="6"/>
  <c r="E87" i="6" s="1"/>
  <c r="J86" i="6"/>
  <c r="K86" i="6" s="1"/>
  <c r="E86" i="6" s="1"/>
  <c r="K85" i="6"/>
  <c r="E85" i="6" s="1"/>
  <c r="K84" i="6"/>
  <c r="E84" i="6" s="1"/>
  <c r="I83" i="6"/>
  <c r="K83" i="6" s="1"/>
  <c r="E83" i="6" s="1"/>
  <c r="K82" i="6"/>
  <c r="E82" i="6" s="1"/>
  <c r="I81" i="6"/>
  <c r="K81" i="6" s="1"/>
  <c r="E81" i="6" s="1"/>
  <c r="K80" i="6"/>
  <c r="E80" i="6" s="1"/>
  <c r="K79" i="6"/>
  <c r="E79" i="6" s="1"/>
  <c r="K78" i="6"/>
  <c r="E78" i="6"/>
  <c r="J77" i="6"/>
  <c r="K77" i="6" s="1"/>
  <c r="E77" i="6" s="1"/>
  <c r="K76" i="6"/>
  <c r="E76" i="6"/>
  <c r="K75" i="6"/>
  <c r="E75" i="6"/>
  <c r="K74" i="6"/>
  <c r="E74" i="6"/>
  <c r="K73" i="6"/>
  <c r="E73" i="6"/>
  <c r="K72" i="6"/>
  <c r="E72" i="6"/>
  <c r="K71" i="6"/>
  <c r="E71" i="6"/>
  <c r="I70" i="6"/>
  <c r="K70" i="6" s="1"/>
  <c r="E70" i="6" s="1"/>
  <c r="R110" i="39"/>
  <c r="O110" i="39"/>
  <c r="Q222" i="38"/>
  <c r="P222" i="38"/>
  <c r="O222" i="38"/>
  <c r="N222" i="38"/>
  <c r="M222" i="38"/>
  <c r="Q215" i="38"/>
  <c r="Q221" i="38" s="1"/>
  <c r="P215" i="38"/>
  <c r="P221" i="38" s="1"/>
  <c r="O215" i="38"/>
  <c r="O221" i="38" s="1"/>
  <c r="N215" i="38"/>
  <c r="N221" i="38" s="1"/>
  <c r="M215" i="38"/>
  <c r="Q70" i="38"/>
  <c r="P70" i="38"/>
  <c r="O70" i="38"/>
  <c r="N70" i="38"/>
  <c r="M70" i="38"/>
  <c r="Q69" i="38"/>
  <c r="O69" i="38"/>
  <c r="N69" i="38"/>
  <c r="P47" i="38"/>
  <c r="P69" i="38" s="1"/>
  <c r="M69" i="38"/>
  <c r="Q23" i="38"/>
  <c r="P23" i="38"/>
  <c r="O23" i="38"/>
  <c r="N23" i="38"/>
  <c r="M23" i="38"/>
  <c r="G25" i="5" l="1"/>
  <c r="G27" i="5"/>
  <c r="M221" i="38"/>
  <c r="G35" i="5"/>
  <c r="G33" i="5"/>
  <c r="E39" i="9"/>
  <c r="D63" i="38"/>
  <c r="F86" i="35" l="1"/>
  <c r="I39" i="52" l="1"/>
  <c r="E39" i="52"/>
  <c r="K39" i="52" s="1"/>
  <c r="I38" i="52"/>
  <c r="K38" i="52" s="1"/>
  <c r="E38" i="52"/>
  <c r="I37" i="52"/>
  <c r="E37" i="52"/>
  <c r="I36" i="52"/>
  <c r="E36" i="52"/>
  <c r="I35" i="52"/>
  <c r="E35" i="52"/>
  <c r="K35" i="52" s="1"/>
  <c r="K34" i="52"/>
  <c r="I34" i="52"/>
  <c r="E34" i="52"/>
  <c r="I33" i="52"/>
  <c r="E33" i="52"/>
  <c r="I32" i="52"/>
  <c r="E32" i="52"/>
  <c r="K32" i="52" s="1"/>
  <c r="I31" i="52"/>
  <c r="E31" i="52"/>
  <c r="K31" i="52" s="1"/>
  <c r="I27" i="52"/>
  <c r="E27" i="52"/>
  <c r="K27" i="52" s="1"/>
  <c r="I26" i="52"/>
  <c r="K26" i="52" s="1"/>
  <c r="E26" i="52"/>
  <c r="I25" i="52"/>
  <c r="E25" i="52"/>
  <c r="K25" i="52" s="1"/>
  <c r="I24" i="52"/>
  <c r="E24" i="52"/>
  <c r="I23" i="52"/>
  <c r="E23" i="52"/>
  <c r="K23" i="52" s="1"/>
  <c r="I22" i="52"/>
  <c r="E22" i="52"/>
  <c r="I21" i="52"/>
  <c r="E21" i="52"/>
  <c r="K21" i="52" s="1"/>
  <c r="I20" i="52"/>
  <c r="E20" i="52"/>
  <c r="K20" i="52" s="1"/>
  <c r="I19" i="52"/>
  <c r="K19" i="52" s="1"/>
  <c r="E19" i="52"/>
  <c r="Q39" i="31"/>
  <c r="M39" i="31"/>
  <c r="I39" i="31"/>
  <c r="E39" i="31"/>
  <c r="Q38" i="31"/>
  <c r="M38" i="31"/>
  <c r="I38" i="31"/>
  <c r="E38" i="31"/>
  <c r="Q37" i="31"/>
  <c r="M37" i="31"/>
  <c r="I37" i="31"/>
  <c r="E37" i="31"/>
  <c r="Q36" i="31"/>
  <c r="M36" i="31"/>
  <c r="I36" i="31"/>
  <c r="E36" i="31"/>
  <c r="Q35" i="31"/>
  <c r="M35" i="31"/>
  <c r="I35" i="31"/>
  <c r="E35" i="31"/>
  <c r="Q34" i="31"/>
  <c r="M34" i="31"/>
  <c r="I34" i="31"/>
  <c r="E34" i="31"/>
  <c r="Q33" i="31"/>
  <c r="M33" i="31"/>
  <c r="I33" i="31"/>
  <c r="E33" i="31"/>
  <c r="Q32" i="31"/>
  <c r="M32" i="31"/>
  <c r="I32" i="31"/>
  <c r="E32" i="31"/>
  <c r="Q31" i="31"/>
  <c r="M31" i="31"/>
  <c r="I31" i="31"/>
  <c r="E31" i="31"/>
  <c r="Q28" i="31"/>
  <c r="M28" i="31"/>
  <c r="I28" i="31"/>
  <c r="E28" i="31"/>
  <c r="Q27" i="31"/>
  <c r="M27" i="31"/>
  <c r="I27" i="31"/>
  <c r="E27" i="31"/>
  <c r="Q26" i="31"/>
  <c r="M26" i="31"/>
  <c r="I26" i="31"/>
  <c r="E26" i="31"/>
  <c r="Q25" i="31"/>
  <c r="M25" i="31"/>
  <c r="I25" i="31"/>
  <c r="E25" i="31"/>
  <c r="Q24" i="31"/>
  <c r="M24" i="31"/>
  <c r="I24" i="31"/>
  <c r="E24" i="31"/>
  <c r="Q23" i="31"/>
  <c r="M23" i="31"/>
  <c r="I23" i="31"/>
  <c r="E23" i="31"/>
  <c r="Q22" i="31"/>
  <c r="M22" i="31"/>
  <c r="I22" i="31"/>
  <c r="E22" i="31"/>
  <c r="I21" i="31"/>
  <c r="S21" i="31" s="1"/>
  <c r="E20" i="31"/>
  <c r="S20" i="31" s="1"/>
  <c r="K37" i="52" l="1"/>
  <c r="K33" i="52"/>
  <c r="S22" i="31"/>
  <c r="S23" i="31"/>
  <c r="S24" i="31"/>
  <c r="S25" i="31"/>
  <c r="S26" i="31"/>
  <c r="S27" i="31"/>
  <c r="S28" i="31"/>
  <c r="S31" i="31"/>
  <c r="S32" i="31"/>
  <c r="S33" i="31"/>
  <c r="S34" i="31"/>
  <c r="S35" i="31"/>
  <c r="S36" i="31"/>
  <c r="S37" i="31"/>
  <c r="S38" i="31"/>
  <c r="S39" i="31"/>
  <c r="K22" i="52"/>
  <c r="K24" i="52"/>
  <c r="K36" i="52"/>
  <c r="G44" i="48"/>
  <c r="D43" i="48" l="1"/>
  <c r="I43" i="48"/>
  <c r="J43" i="48"/>
  <c r="F43" i="48"/>
  <c r="G43" i="48"/>
  <c r="H43" i="48"/>
  <c r="K203" i="38" l="1"/>
  <c r="J203" i="38"/>
  <c r="I203" i="38"/>
  <c r="D203" i="38"/>
  <c r="C203" i="38"/>
  <c r="G203" i="38" l="1"/>
  <c r="C58" i="38"/>
  <c r="D58" i="38"/>
  <c r="I58" i="38"/>
  <c r="J58" i="38"/>
  <c r="K58" i="38"/>
  <c r="G58" i="38" l="1"/>
  <c r="K95" i="38" l="1"/>
  <c r="J95" i="38"/>
  <c r="I95" i="38"/>
  <c r="D95" i="38"/>
  <c r="C95" i="38"/>
  <c r="A75" i="38"/>
  <c r="A76" i="38" s="1"/>
  <c r="A77" i="38" s="1"/>
  <c r="A78" i="38" s="1"/>
  <c r="C75" i="38"/>
  <c r="D75" i="38"/>
  <c r="I75" i="38"/>
  <c r="J75" i="38"/>
  <c r="K75" i="38"/>
  <c r="C159" i="38"/>
  <c r="D159" i="38"/>
  <c r="I159" i="38"/>
  <c r="J159" i="38"/>
  <c r="K159" i="38"/>
  <c r="C85" i="38"/>
  <c r="D85" i="38"/>
  <c r="I85" i="38"/>
  <c r="J85" i="38"/>
  <c r="K85" i="38"/>
  <c r="C57" i="38"/>
  <c r="D57" i="38"/>
  <c r="I57" i="38"/>
  <c r="J57" i="38"/>
  <c r="K57" i="38"/>
  <c r="C54" i="38"/>
  <c r="D54" i="38"/>
  <c r="I54" i="38"/>
  <c r="J54" i="38"/>
  <c r="K54" i="38"/>
  <c r="C55" i="38"/>
  <c r="D55" i="38"/>
  <c r="I55" i="38"/>
  <c r="J55" i="38"/>
  <c r="K55" i="38"/>
  <c r="M74" i="39"/>
  <c r="L74" i="39"/>
  <c r="K74" i="39"/>
  <c r="J74" i="39"/>
  <c r="I74" i="39"/>
  <c r="D74" i="39"/>
  <c r="C74" i="39"/>
  <c r="G74" i="39" s="1"/>
  <c r="C73" i="39"/>
  <c r="D73" i="39"/>
  <c r="I73" i="39"/>
  <c r="J73" i="39"/>
  <c r="K73" i="39"/>
  <c r="L73" i="39"/>
  <c r="M73" i="39"/>
  <c r="C75" i="39"/>
  <c r="D75" i="39"/>
  <c r="I75" i="39"/>
  <c r="J75" i="39"/>
  <c r="K75" i="39"/>
  <c r="L75" i="39"/>
  <c r="M75" i="39"/>
  <c r="C76" i="39"/>
  <c r="D76" i="39"/>
  <c r="I76" i="39"/>
  <c r="J76" i="39"/>
  <c r="K76" i="39"/>
  <c r="L76" i="39"/>
  <c r="M76" i="39"/>
  <c r="M60" i="39"/>
  <c r="L60" i="39"/>
  <c r="K60" i="39"/>
  <c r="J60" i="39"/>
  <c r="I60" i="39"/>
  <c r="D60" i="39"/>
  <c r="C60" i="39"/>
  <c r="M32" i="39"/>
  <c r="L32" i="39"/>
  <c r="K32" i="39"/>
  <c r="J32" i="39"/>
  <c r="I32" i="39"/>
  <c r="D32" i="39"/>
  <c r="C32" i="39"/>
  <c r="G159" i="38" l="1"/>
  <c r="G57" i="38"/>
  <c r="G95" i="38"/>
  <c r="G76" i="39"/>
  <c r="G75" i="39"/>
  <c r="G75" i="38"/>
  <c r="G85" i="38"/>
  <c r="G54" i="38"/>
  <c r="G55" i="38"/>
  <c r="G73" i="39"/>
  <c r="G60" i="39"/>
  <c r="G32" i="39"/>
  <c r="A8" i="50"/>
  <c r="B39" i="50"/>
  <c r="B40" i="50" s="1"/>
  <c r="B41" i="50" s="1"/>
  <c r="B42" i="50" s="1"/>
  <c r="B43" i="50" s="1"/>
  <c r="B44" i="50" s="1"/>
  <c r="B45" i="50" s="1"/>
  <c r="B46" i="50" s="1"/>
  <c r="B47" i="50" s="1"/>
  <c r="B48" i="50" s="1"/>
  <c r="B49" i="50" s="1"/>
  <c r="B50" i="50" s="1"/>
  <c r="B36" i="50"/>
  <c r="B22" i="50"/>
  <c r="B23" i="50" s="1"/>
  <c r="B24" i="50" s="1"/>
  <c r="B25" i="50" s="1"/>
  <c r="B26" i="50" s="1"/>
  <c r="B27" i="50" s="1"/>
  <c r="B28" i="50" s="1"/>
  <c r="B29" i="50" s="1"/>
  <c r="B30" i="50" s="1"/>
  <c r="B31" i="50" s="1"/>
  <c r="B32" i="50" s="1"/>
  <c r="B21" i="50"/>
  <c r="F15" i="50"/>
  <c r="F15" i="49"/>
  <c r="B39" i="49"/>
  <c r="B40" i="49" s="1"/>
  <c r="B41" i="49" s="1"/>
  <c r="B42" i="49" s="1"/>
  <c r="B43" i="49" s="1"/>
  <c r="B44" i="49" s="1"/>
  <c r="B45" i="49" s="1"/>
  <c r="B46" i="49" s="1"/>
  <c r="B47" i="49" s="1"/>
  <c r="B48" i="49" s="1"/>
  <c r="B49" i="49" s="1"/>
  <c r="B50" i="49" s="1"/>
  <c r="B36" i="49"/>
  <c r="B21" i="49"/>
  <c r="B22" i="49" s="1"/>
  <c r="B23" i="49" s="1"/>
  <c r="B24" i="49" s="1"/>
  <c r="B25" i="49" s="1"/>
  <c r="B26" i="49" s="1"/>
  <c r="B27" i="49" s="1"/>
  <c r="B28" i="49" s="1"/>
  <c r="B29" i="49" s="1"/>
  <c r="B30" i="49" s="1"/>
  <c r="B31" i="49" s="1"/>
  <c r="B32" i="49" s="1"/>
  <c r="A8" i="49"/>
  <c r="B39" i="47"/>
  <c r="B40" i="47" s="1"/>
  <c r="B41" i="47" s="1"/>
  <c r="B42" i="47" s="1"/>
  <c r="B43" i="47" s="1"/>
  <c r="B44" i="47" s="1"/>
  <c r="B45" i="47" s="1"/>
  <c r="B46" i="47" s="1"/>
  <c r="B47" i="47" s="1"/>
  <c r="B48" i="47" s="1"/>
  <c r="B49" i="47" s="1"/>
  <c r="B50" i="47" s="1"/>
  <c r="B36" i="47"/>
  <c r="B21" i="47"/>
  <c r="B22" i="47" s="1"/>
  <c r="B23" i="47" s="1"/>
  <c r="B24" i="47" s="1"/>
  <c r="B25" i="47" s="1"/>
  <c r="B26" i="47" s="1"/>
  <c r="B27" i="47" s="1"/>
  <c r="B28" i="47" s="1"/>
  <c r="B29" i="47" s="1"/>
  <c r="B30" i="47" s="1"/>
  <c r="B31" i="47" s="1"/>
  <c r="B32" i="47" s="1"/>
  <c r="A8" i="47"/>
  <c r="H236" i="2" l="1"/>
  <c r="I52" i="30" l="1"/>
  <c r="I53" i="30"/>
  <c r="I54" i="30"/>
  <c r="E49" i="30"/>
  <c r="J878" i="13" l="1"/>
  <c r="J791" i="13"/>
  <c r="J704" i="13"/>
  <c r="J617" i="13"/>
  <c r="J530" i="13"/>
  <c r="J443" i="13"/>
  <c r="J356" i="13"/>
  <c r="J269" i="13"/>
  <c r="J182" i="13"/>
  <c r="O48" i="51" l="1"/>
  <c r="N48" i="51"/>
  <c r="L48" i="51"/>
  <c r="K48" i="51"/>
  <c r="J48" i="51"/>
  <c r="I48" i="51"/>
  <c r="B48" i="51"/>
  <c r="M48" i="51"/>
  <c r="P44" i="51"/>
  <c r="P40" i="51"/>
  <c r="Q39" i="51"/>
  <c r="P38" i="51"/>
  <c r="P37" i="51"/>
  <c r="Q36" i="51"/>
  <c r="Q35" i="51"/>
  <c r="P34" i="51"/>
  <c r="O29" i="51"/>
  <c r="N29" i="51"/>
  <c r="L29" i="51"/>
  <c r="K29" i="51"/>
  <c r="J29" i="51"/>
  <c r="I29" i="51"/>
  <c r="B29" i="51"/>
  <c r="M29" i="51"/>
  <c r="P25" i="51"/>
  <c r="P21" i="51"/>
  <c r="Q20" i="51"/>
  <c r="P19" i="51"/>
  <c r="P18" i="51"/>
  <c r="Q17" i="51"/>
  <c r="Q16" i="51"/>
  <c r="P15" i="51"/>
  <c r="Q14" i="51"/>
  <c r="P13" i="51"/>
  <c r="Q48" i="51" l="1"/>
  <c r="Q29" i="51"/>
  <c r="R11" i="51"/>
  <c r="P45" i="51"/>
  <c r="P48" i="51" s="1"/>
  <c r="P26" i="51"/>
  <c r="P29" i="51" s="1"/>
  <c r="C39" i="38" l="1"/>
  <c r="D39" i="38"/>
  <c r="I39" i="38"/>
  <c r="J39" i="38"/>
  <c r="K39" i="38"/>
  <c r="G39" i="38" l="1"/>
  <c r="C178" i="38"/>
  <c r="D178" i="38"/>
  <c r="I178" i="38"/>
  <c r="J178" i="38"/>
  <c r="K178" i="38"/>
  <c r="G178" i="38" l="1"/>
  <c r="F61" i="9" l="1"/>
  <c r="C173" i="38" l="1"/>
  <c r="D173" i="38"/>
  <c r="G173" i="38" s="1"/>
  <c r="I173" i="38"/>
  <c r="J173" i="38"/>
  <c r="K173" i="38"/>
  <c r="C162" i="38"/>
  <c r="D162" i="38"/>
  <c r="I162" i="38"/>
  <c r="J162" i="38"/>
  <c r="K162" i="38"/>
  <c r="C163" i="38"/>
  <c r="D163" i="38"/>
  <c r="I163" i="38"/>
  <c r="J163" i="38"/>
  <c r="K163" i="38"/>
  <c r="C88" i="38"/>
  <c r="D88" i="38"/>
  <c r="I88" i="38"/>
  <c r="J88" i="38"/>
  <c r="K88" i="38"/>
  <c r="G88" i="38" l="1"/>
  <c r="G163" i="38"/>
  <c r="G162" i="38"/>
  <c r="C110" i="39"/>
  <c r="D110" i="39"/>
  <c r="I110" i="39"/>
  <c r="J110" i="39"/>
  <c r="K110" i="39"/>
  <c r="L110" i="39"/>
  <c r="M110" i="39"/>
  <c r="G110" i="39" l="1"/>
  <c r="C35" i="38"/>
  <c r="D35" i="38"/>
  <c r="I35" i="38"/>
  <c r="J35" i="38"/>
  <c r="K35" i="38"/>
  <c r="C29" i="38"/>
  <c r="D29" i="38"/>
  <c r="I29" i="38"/>
  <c r="J29" i="38"/>
  <c r="K29" i="38"/>
  <c r="C47" i="38"/>
  <c r="D47" i="38"/>
  <c r="I47" i="38"/>
  <c r="J47" i="38"/>
  <c r="K47" i="38"/>
  <c r="E20" i="38"/>
  <c r="E19" i="38"/>
  <c r="G29" i="38" l="1"/>
  <c r="G35" i="38"/>
  <c r="G47" i="38"/>
  <c r="P148" i="39" l="1"/>
  <c r="Q148" i="39"/>
  <c r="R148" i="39"/>
  <c r="S148" i="39"/>
  <c r="V148" i="39"/>
  <c r="W148" i="39"/>
  <c r="X148" i="39"/>
  <c r="Y148" i="39"/>
  <c r="Y149" i="39"/>
  <c r="X149" i="39"/>
  <c r="W149" i="39"/>
  <c r="V149" i="39"/>
  <c r="U149" i="39"/>
  <c r="S149" i="39"/>
  <c r="R149" i="39"/>
  <c r="Q149" i="39"/>
  <c r="G42" i="5" s="1"/>
  <c r="P149" i="39"/>
  <c r="O149" i="39"/>
  <c r="E149" i="39"/>
  <c r="F149" i="39"/>
  <c r="C138" i="39"/>
  <c r="D138" i="39"/>
  <c r="G138" i="39" s="1"/>
  <c r="C139" i="39"/>
  <c r="D139" i="39"/>
  <c r="G139" i="39" s="1"/>
  <c r="C141" i="39"/>
  <c r="D141" i="39"/>
  <c r="G141" i="39" s="1"/>
  <c r="C142" i="39"/>
  <c r="D142" i="39"/>
  <c r="G142" i="39" s="1"/>
  <c r="C143" i="39"/>
  <c r="D143" i="39"/>
  <c r="G143" i="39" s="1"/>
  <c r="C144" i="39"/>
  <c r="D144" i="39"/>
  <c r="G144" i="39" s="1"/>
  <c r="C145" i="39"/>
  <c r="D145" i="39"/>
  <c r="G145" i="39" s="1"/>
  <c r="C146" i="39"/>
  <c r="D146" i="39"/>
  <c r="G146" i="39" s="1"/>
  <c r="D137" i="39"/>
  <c r="C137" i="39"/>
  <c r="M134" i="39"/>
  <c r="M133" i="39"/>
  <c r="M132" i="39"/>
  <c r="M131" i="39"/>
  <c r="M130" i="39"/>
  <c r="M129" i="39"/>
  <c r="M128" i="39"/>
  <c r="M127" i="39"/>
  <c r="M126" i="39"/>
  <c r="M125" i="39"/>
  <c r="M124" i="39"/>
  <c r="M123" i="39"/>
  <c r="M122" i="39"/>
  <c r="M121" i="39"/>
  <c r="M120" i="39"/>
  <c r="M119" i="39"/>
  <c r="M118" i="39"/>
  <c r="M117" i="39"/>
  <c r="M116" i="39"/>
  <c r="M115" i="39"/>
  <c r="M114" i="39"/>
  <c r="M113" i="39"/>
  <c r="M112" i="39"/>
  <c r="M111" i="39"/>
  <c r="M109" i="39"/>
  <c r="M108" i="39"/>
  <c r="M107" i="39"/>
  <c r="M106" i="39"/>
  <c r="M105" i="39"/>
  <c r="M104" i="39"/>
  <c r="M103" i="39"/>
  <c r="M102" i="39"/>
  <c r="M101" i="39"/>
  <c r="M100" i="39"/>
  <c r="M99" i="39"/>
  <c r="M98" i="39"/>
  <c r="M97" i="39"/>
  <c r="M96" i="39"/>
  <c r="M95" i="39"/>
  <c r="M94" i="39"/>
  <c r="M93" i="39"/>
  <c r="M92" i="39"/>
  <c r="M91" i="39"/>
  <c r="M90" i="39"/>
  <c r="M89" i="39"/>
  <c r="M88" i="39"/>
  <c r="M87" i="39"/>
  <c r="M86" i="39"/>
  <c r="M85" i="39"/>
  <c r="M84" i="39"/>
  <c r="M83" i="39"/>
  <c r="M82" i="39"/>
  <c r="M81" i="39"/>
  <c r="M80" i="39"/>
  <c r="M79" i="39"/>
  <c r="M78" i="39"/>
  <c r="M77" i="39"/>
  <c r="M72" i="39"/>
  <c r="M71" i="39"/>
  <c r="M70" i="39"/>
  <c r="M69" i="39"/>
  <c r="M68" i="39"/>
  <c r="M67" i="39"/>
  <c r="M66" i="39"/>
  <c r="M65" i="39"/>
  <c r="M64" i="39"/>
  <c r="M63" i="39"/>
  <c r="M62" i="39"/>
  <c r="M61" i="39"/>
  <c r="M59" i="39"/>
  <c r="M58" i="39"/>
  <c r="M57" i="39"/>
  <c r="M56" i="39"/>
  <c r="M55" i="39"/>
  <c r="M54" i="39"/>
  <c r="M53" i="39"/>
  <c r="M52" i="39"/>
  <c r="M51" i="39"/>
  <c r="M50" i="39"/>
  <c r="M49" i="39"/>
  <c r="M48" i="39"/>
  <c r="M47" i="39"/>
  <c r="M46" i="39"/>
  <c r="M45" i="39"/>
  <c r="M44" i="39"/>
  <c r="M43" i="39"/>
  <c r="M42" i="39"/>
  <c r="M41" i="39"/>
  <c r="M40" i="39"/>
  <c r="M39" i="39"/>
  <c r="M38" i="39"/>
  <c r="M37" i="39"/>
  <c r="M36" i="39"/>
  <c r="M35" i="39"/>
  <c r="M34" i="39"/>
  <c r="M33" i="39"/>
  <c r="M31" i="39"/>
  <c r="M30" i="39"/>
  <c r="M29" i="39"/>
  <c r="M28" i="39"/>
  <c r="M27" i="39"/>
  <c r="M26" i="39"/>
  <c r="M25" i="39"/>
  <c r="M24" i="39"/>
  <c r="M23" i="39"/>
  <c r="M22" i="39"/>
  <c r="M21" i="39"/>
  <c r="M20" i="39"/>
  <c r="M19" i="39"/>
  <c r="M18" i="39"/>
  <c r="M17" i="39"/>
  <c r="J17" i="39"/>
  <c r="J18" i="39"/>
  <c r="J19" i="39"/>
  <c r="J20" i="39"/>
  <c r="J21" i="39"/>
  <c r="J22" i="39"/>
  <c r="J23" i="39"/>
  <c r="J24" i="39"/>
  <c r="J25" i="39"/>
  <c r="J26" i="39"/>
  <c r="J27" i="39"/>
  <c r="J28" i="39"/>
  <c r="J29" i="39"/>
  <c r="J30" i="39"/>
  <c r="J31" i="39"/>
  <c r="J33" i="39"/>
  <c r="J34" i="39"/>
  <c r="J35" i="39"/>
  <c r="J36" i="39"/>
  <c r="J37" i="39"/>
  <c r="J38" i="39"/>
  <c r="J39" i="39"/>
  <c r="J40" i="39"/>
  <c r="J41" i="39"/>
  <c r="J42" i="39"/>
  <c r="J43" i="39"/>
  <c r="J44" i="39"/>
  <c r="J45" i="39"/>
  <c r="J46" i="39"/>
  <c r="J47" i="39"/>
  <c r="J48" i="39"/>
  <c r="J49" i="39"/>
  <c r="J50" i="39"/>
  <c r="J51" i="39"/>
  <c r="J52" i="39"/>
  <c r="J53" i="39"/>
  <c r="J54" i="39"/>
  <c r="J55" i="39"/>
  <c r="J56" i="39"/>
  <c r="J57" i="39"/>
  <c r="J58" i="39"/>
  <c r="J59" i="39"/>
  <c r="J61" i="39"/>
  <c r="J62" i="39"/>
  <c r="J63" i="39"/>
  <c r="J64" i="39"/>
  <c r="J65" i="39"/>
  <c r="J66" i="39"/>
  <c r="J67" i="39"/>
  <c r="J68" i="39"/>
  <c r="J69" i="39"/>
  <c r="J70" i="39"/>
  <c r="J71" i="39"/>
  <c r="J72" i="39"/>
  <c r="J77" i="39"/>
  <c r="J78" i="39"/>
  <c r="J79" i="39"/>
  <c r="J80" i="39"/>
  <c r="J81" i="39"/>
  <c r="J82" i="39"/>
  <c r="J83" i="39"/>
  <c r="J84" i="39"/>
  <c r="J85" i="39"/>
  <c r="J86" i="39"/>
  <c r="J87" i="39"/>
  <c r="J88" i="39"/>
  <c r="J89" i="39"/>
  <c r="J90" i="39"/>
  <c r="J91" i="39"/>
  <c r="J92" i="39"/>
  <c r="J93" i="39"/>
  <c r="J94" i="39"/>
  <c r="J95" i="39"/>
  <c r="J96" i="39"/>
  <c r="J97" i="39"/>
  <c r="J98" i="39"/>
  <c r="J99" i="39"/>
  <c r="J100" i="39"/>
  <c r="J101" i="39"/>
  <c r="J102" i="39"/>
  <c r="J103" i="39"/>
  <c r="J104" i="39"/>
  <c r="J105" i="39"/>
  <c r="J106" i="39"/>
  <c r="J107" i="39"/>
  <c r="J108" i="39"/>
  <c r="J109" i="39"/>
  <c r="J111" i="39"/>
  <c r="J112" i="39"/>
  <c r="J113" i="39"/>
  <c r="J114" i="39"/>
  <c r="J115" i="39"/>
  <c r="J116" i="39"/>
  <c r="J117" i="39"/>
  <c r="J118" i="39"/>
  <c r="J119" i="39"/>
  <c r="J120" i="39"/>
  <c r="J121" i="39"/>
  <c r="J122" i="39"/>
  <c r="J123" i="39"/>
  <c r="J124" i="39"/>
  <c r="J125" i="39"/>
  <c r="J126" i="39"/>
  <c r="J127" i="39"/>
  <c r="J128" i="39"/>
  <c r="J129" i="39"/>
  <c r="J130" i="39"/>
  <c r="J131" i="39"/>
  <c r="J132" i="39"/>
  <c r="J133" i="39"/>
  <c r="J134" i="39"/>
  <c r="C94" i="39"/>
  <c r="D94" i="39"/>
  <c r="I94" i="39"/>
  <c r="K94" i="39"/>
  <c r="L94" i="39"/>
  <c r="C95" i="39"/>
  <c r="D95" i="39"/>
  <c r="I95" i="39"/>
  <c r="K95" i="39"/>
  <c r="L95" i="39"/>
  <c r="C96" i="39"/>
  <c r="D96" i="39"/>
  <c r="I96" i="39"/>
  <c r="K96" i="39"/>
  <c r="L96" i="39"/>
  <c r="C97" i="39"/>
  <c r="D97" i="39"/>
  <c r="I97" i="39"/>
  <c r="K97" i="39"/>
  <c r="L97" i="39"/>
  <c r="C98" i="39"/>
  <c r="D98" i="39"/>
  <c r="I98" i="39"/>
  <c r="K98" i="39"/>
  <c r="L98" i="39"/>
  <c r="C99" i="39"/>
  <c r="D99" i="39"/>
  <c r="I99" i="39"/>
  <c r="K99" i="39"/>
  <c r="L99" i="39"/>
  <c r="C100" i="39"/>
  <c r="D100" i="39"/>
  <c r="I100" i="39"/>
  <c r="K100" i="39"/>
  <c r="L100" i="39"/>
  <c r="C101" i="39"/>
  <c r="D101" i="39"/>
  <c r="I101" i="39"/>
  <c r="K101" i="39"/>
  <c r="L101" i="39"/>
  <c r="C102" i="39"/>
  <c r="D102" i="39"/>
  <c r="I102" i="39"/>
  <c r="K102" i="39"/>
  <c r="L102" i="39"/>
  <c r="C103" i="39"/>
  <c r="D103" i="39"/>
  <c r="I103" i="39"/>
  <c r="K103" i="39"/>
  <c r="L103" i="39"/>
  <c r="C104" i="39"/>
  <c r="D104" i="39"/>
  <c r="I104" i="39"/>
  <c r="K104" i="39"/>
  <c r="L104" i="39"/>
  <c r="C105" i="39"/>
  <c r="D105" i="39"/>
  <c r="I105" i="39"/>
  <c r="K105" i="39"/>
  <c r="L105" i="39"/>
  <c r="C106" i="39"/>
  <c r="D106" i="39"/>
  <c r="I106" i="39"/>
  <c r="K106" i="39"/>
  <c r="L106" i="39"/>
  <c r="C107" i="39"/>
  <c r="D107" i="39"/>
  <c r="I107" i="39"/>
  <c r="K107" i="39"/>
  <c r="L107" i="39"/>
  <c r="C108" i="39"/>
  <c r="D108" i="39"/>
  <c r="I108" i="39"/>
  <c r="K108" i="39"/>
  <c r="L108" i="39"/>
  <c r="C109" i="39"/>
  <c r="D109" i="39"/>
  <c r="I109" i="39"/>
  <c r="K109" i="39"/>
  <c r="L109" i="39"/>
  <c r="C111" i="39"/>
  <c r="D111" i="39"/>
  <c r="I111" i="39"/>
  <c r="K111" i="39"/>
  <c r="L111" i="39"/>
  <c r="C112" i="39"/>
  <c r="D112" i="39"/>
  <c r="I112" i="39"/>
  <c r="K112" i="39"/>
  <c r="L112" i="39"/>
  <c r="C113" i="39"/>
  <c r="D113" i="39"/>
  <c r="I113" i="39"/>
  <c r="K113" i="39"/>
  <c r="L113" i="39"/>
  <c r="C114" i="39"/>
  <c r="D114" i="39"/>
  <c r="I114" i="39"/>
  <c r="K114" i="39"/>
  <c r="L114" i="39"/>
  <c r="C115" i="39"/>
  <c r="D115" i="39"/>
  <c r="I115" i="39"/>
  <c r="K115" i="39"/>
  <c r="L115" i="39"/>
  <c r="C116" i="39"/>
  <c r="D116" i="39"/>
  <c r="I116" i="39"/>
  <c r="K116" i="39"/>
  <c r="L116" i="39"/>
  <c r="C117" i="39"/>
  <c r="D117" i="39"/>
  <c r="I117" i="39"/>
  <c r="K117" i="39"/>
  <c r="L117" i="39"/>
  <c r="C118" i="39"/>
  <c r="D118" i="39"/>
  <c r="I118" i="39"/>
  <c r="K118" i="39"/>
  <c r="L118" i="39"/>
  <c r="C119" i="39"/>
  <c r="D119" i="39"/>
  <c r="I119" i="39"/>
  <c r="K119" i="39"/>
  <c r="L119" i="39"/>
  <c r="C120" i="39"/>
  <c r="D120" i="39"/>
  <c r="I120" i="39"/>
  <c r="K120" i="39"/>
  <c r="L120" i="39"/>
  <c r="C121" i="39"/>
  <c r="D121" i="39"/>
  <c r="I121" i="39"/>
  <c r="K121" i="39"/>
  <c r="L121" i="39"/>
  <c r="C122" i="39"/>
  <c r="D122" i="39"/>
  <c r="I122" i="39"/>
  <c r="K122" i="39"/>
  <c r="L122" i="39"/>
  <c r="C123" i="39"/>
  <c r="D123" i="39"/>
  <c r="I123" i="39"/>
  <c r="K123" i="39"/>
  <c r="L123" i="39"/>
  <c r="C124" i="39"/>
  <c r="D124" i="39"/>
  <c r="I124" i="39"/>
  <c r="K124" i="39"/>
  <c r="L124" i="39"/>
  <c r="C125" i="39"/>
  <c r="D125" i="39"/>
  <c r="I125" i="39"/>
  <c r="K125" i="39"/>
  <c r="L125" i="39"/>
  <c r="C126" i="39"/>
  <c r="D126" i="39"/>
  <c r="I126" i="39"/>
  <c r="K126" i="39"/>
  <c r="L126" i="39"/>
  <c r="C127" i="39"/>
  <c r="D127" i="39"/>
  <c r="G127" i="39" s="1"/>
  <c r="I127" i="39"/>
  <c r="K127" i="39"/>
  <c r="L127" i="39"/>
  <c r="G137" i="39" l="1"/>
  <c r="G108" i="39"/>
  <c r="G100" i="39"/>
  <c r="G96" i="39"/>
  <c r="E42" i="5"/>
  <c r="G118" i="39"/>
  <c r="J149" i="39"/>
  <c r="G102" i="39"/>
  <c r="G109" i="39"/>
  <c r="G106" i="39"/>
  <c r="G104" i="39"/>
  <c r="G94" i="39"/>
  <c r="G125" i="39"/>
  <c r="G121" i="39"/>
  <c r="G117" i="39"/>
  <c r="G113" i="39"/>
  <c r="G126" i="39"/>
  <c r="G123" i="39"/>
  <c r="G119" i="39"/>
  <c r="G115" i="39"/>
  <c r="G111" i="39"/>
  <c r="G101" i="39"/>
  <c r="G98" i="39"/>
  <c r="G120" i="39"/>
  <c r="G112" i="39"/>
  <c r="G95" i="39"/>
  <c r="G114" i="39"/>
  <c r="G105" i="39"/>
  <c r="G97" i="39"/>
  <c r="G103" i="39"/>
  <c r="G122" i="39"/>
  <c r="G124" i="39"/>
  <c r="G116" i="39"/>
  <c r="G107" i="39"/>
  <c r="G99" i="39"/>
  <c r="D21" i="38"/>
  <c r="E18" i="5" l="1"/>
  <c r="G18" i="5"/>
  <c r="W222" i="38"/>
  <c r="V222" i="38"/>
  <c r="E34" i="5" s="1"/>
  <c r="U222" i="38"/>
  <c r="T222" i="38"/>
  <c r="S222" i="38"/>
  <c r="G34" i="5"/>
  <c r="E222" i="38"/>
  <c r="F222" i="38"/>
  <c r="D219" i="38"/>
  <c r="C219" i="38"/>
  <c r="C208" i="38"/>
  <c r="D208" i="38"/>
  <c r="C209" i="38"/>
  <c r="D209" i="38"/>
  <c r="C211" i="38"/>
  <c r="D211" i="38"/>
  <c r="C212" i="38"/>
  <c r="D212" i="38"/>
  <c r="D207" i="38"/>
  <c r="C207" i="38"/>
  <c r="C194" i="38"/>
  <c r="D194" i="38"/>
  <c r="I194" i="38"/>
  <c r="J194" i="38"/>
  <c r="K194" i="38"/>
  <c r="C195" i="38"/>
  <c r="D195" i="38"/>
  <c r="I195" i="38"/>
  <c r="J195" i="38"/>
  <c r="K195" i="38"/>
  <c r="C196" i="38"/>
  <c r="D196" i="38"/>
  <c r="I196" i="38"/>
  <c r="J196" i="38"/>
  <c r="K196" i="38"/>
  <c r="C197" i="38"/>
  <c r="D197" i="38"/>
  <c r="I197" i="38"/>
  <c r="J197" i="38"/>
  <c r="K197" i="38"/>
  <c r="C198" i="38"/>
  <c r="D198" i="38"/>
  <c r="I198" i="38"/>
  <c r="J198" i="38"/>
  <c r="K198" i="38"/>
  <c r="C199" i="38"/>
  <c r="D199" i="38"/>
  <c r="I199" i="38"/>
  <c r="J199" i="38"/>
  <c r="K199" i="38"/>
  <c r="C200" i="38"/>
  <c r="D200" i="38"/>
  <c r="G200" i="38" s="1"/>
  <c r="I200" i="38"/>
  <c r="J200" i="38"/>
  <c r="K200" i="38"/>
  <c r="C201" i="38"/>
  <c r="D201" i="38"/>
  <c r="I201" i="38"/>
  <c r="J201" i="38"/>
  <c r="K201" i="38"/>
  <c r="C204" i="38"/>
  <c r="D204" i="38"/>
  <c r="I204" i="38"/>
  <c r="J204" i="38"/>
  <c r="K204" i="38"/>
  <c r="C174" i="38"/>
  <c r="D174" i="38"/>
  <c r="I174" i="38"/>
  <c r="J174" i="38"/>
  <c r="K174" i="38"/>
  <c r="C175" i="38"/>
  <c r="D175" i="38"/>
  <c r="I175" i="38"/>
  <c r="J175" i="38"/>
  <c r="K175" i="38"/>
  <c r="C176" i="38"/>
  <c r="D176" i="38"/>
  <c r="I176" i="38"/>
  <c r="J176" i="38"/>
  <c r="K176" i="38"/>
  <c r="C177" i="38"/>
  <c r="D177" i="38"/>
  <c r="I177" i="38"/>
  <c r="J177" i="38"/>
  <c r="K177" i="38"/>
  <c r="C179" i="38"/>
  <c r="D179" i="38"/>
  <c r="I179" i="38"/>
  <c r="J179" i="38"/>
  <c r="K179" i="38"/>
  <c r="C180" i="38"/>
  <c r="D180" i="38"/>
  <c r="I180" i="38"/>
  <c r="J180" i="38"/>
  <c r="K180" i="38"/>
  <c r="C181" i="38"/>
  <c r="D181" i="38"/>
  <c r="I181" i="38"/>
  <c r="J181" i="38"/>
  <c r="K181" i="38"/>
  <c r="C182" i="38"/>
  <c r="D182" i="38"/>
  <c r="I182" i="38"/>
  <c r="J182" i="38"/>
  <c r="K182" i="38"/>
  <c r="C183" i="38"/>
  <c r="D183" i="38"/>
  <c r="I183" i="38"/>
  <c r="J183" i="38"/>
  <c r="K183" i="38"/>
  <c r="C184" i="38"/>
  <c r="D184" i="38"/>
  <c r="I184" i="38"/>
  <c r="J184" i="38"/>
  <c r="K184" i="38"/>
  <c r="C185" i="38"/>
  <c r="D185" i="38"/>
  <c r="I185" i="38"/>
  <c r="J185" i="38"/>
  <c r="K185" i="38"/>
  <c r="C186" i="38"/>
  <c r="D186" i="38"/>
  <c r="I186" i="38"/>
  <c r="J186" i="38"/>
  <c r="K186" i="38"/>
  <c r="C187" i="38"/>
  <c r="D187" i="38"/>
  <c r="I187" i="38"/>
  <c r="J187" i="38"/>
  <c r="K187" i="38"/>
  <c r="C188" i="38"/>
  <c r="D188" i="38"/>
  <c r="I188" i="38"/>
  <c r="J188" i="38"/>
  <c r="K188" i="38"/>
  <c r="C189" i="38"/>
  <c r="D189" i="38"/>
  <c r="I189" i="38"/>
  <c r="J189" i="38"/>
  <c r="K189" i="38"/>
  <c r="C190" i="38"/>
  <c r="D190" i="38"/>
  <c r="I190" i="38"/>
  <c r="J190" i="38"/>
  <c r="K190" i="38"/>
  <c r="C191" i="38"/>
  <c r="D191" i="38"/>
  <c r="I191" i="38"/>
  <c r="J191" i="38"/>
  <c r="K191" i="38"/>
  <c r="C192" i="38"/>
  <c r="D192" i="38"/>
  <c r="I192" i="38"/>
  <c r="J192" i="38"/>
  <c r="K192" i="38"/>
  <c r="C193" i="38"/>
  <c r="D193" i="38"/>
  <c r="I193" i="38"/>
  <c r="J193" i="38"/>
  <c r="K193" i="38"/>
  <c r="W70" i="38"/>
  <c r="V70" i="38"/>
  <c r="U70" i="38"/>
  <c r="T70" i="38"/>
  <c r="S70" i="38"/>
  <c r="F70" i="38"/>
  <c r="E70" i="38"/>
  <c r="C64" i="38"/>
  <c r="D64" i="38"/>
  <c r="C65" i="38"/>
  <c r="D65" i="38"/>
  <c r="C63" i="38"/>
  <c r="N238" i="38"/>
  <c r="O238" i="38"/>
  <c r="G52" i="5" s="1"/>
  <c r="P238" i="38"/>
  <c r="Q238" i="38"/>
  <c r="T238" i="38"/>
  <c r="U238" i="38"/>
  <c r="E52" i="5" s="1"/>
  <c r="V238" i="38"/>
  <c r="W238" i="38"/>
  <c r="T215" i="38"/>
  <c r="U215" i="38"/>
  <c r="V215" i="38"/>
  <c r="V221" i="38" s="1"/>
  <c r="W215" i="38"/>
  <c r="W221" i="38" s="1"/>
  <c r="T69" i="38"/>
  <c r="U69" i="38"/>
  <c r="W69" i="38"/>
  <c r="T23" i="38"/>
  <c r="W23" i="38"/>
  <c r="C42" i="38"/>
  <c r="D42" i="38"/>
  <c r="I42" i="38"/>
  <c r="J42" i="38"/>
  <c r="K42" i="38"/>
  <c r="C43" i="38"/>
  <c r="D43" i="38"/>
  <c r="I43" i="38"/>
  <c r="J43" i="38"/>
  <c r="K43" i="38"/>
  <c r="C44" i="38"/>
  <c r="D44" i="38"/>
  <c r="I44" i="38"/>
  <c r="J44" i="38"/>
  <c r="K44" i="38"/>
  <c r="C45" i="38"/>
  <c r="D45" i="38"/>
  <c r="I45" i="38"/>
  <c r="J45" i="38"/>
  <c r="K45" i="38"/>
  <c r="C46" i="38"/>
  <c r="D46" i="38"/>
  <c r="I46" i="38"/>
  <c r="J46" i="38"/>
  <c r="K46" i="38"/>
  <c r="C48" i="38"/>
  <c r="D48" i="38"/>
  <c r="I48" i="38"/>
  <c r="J48" i="38"/>
  <c r="K48" i="38"/>
  <c r="C49" i="38"/>
  <c r="D49" i="38"/>
  <c r="I49" i="38"/>
  <c r="J49" i="38"/>
  <c r="K49" i="38"/>
  <c r="C50" i="38"/>
  <c r="D50" i="38"/>
  <c r="I50" i="38"/>
  <c r="J50" i="38"/>
  <c r="K50" i="38"/>
  <c r="C51" i="38"/>
  <c r="D51" i="38"/>
  <c r="I51" i="38"/>
  <c r="J51" i="38"/>
  <c r="K51" i="38"/>
  <c r="C52" i="38"/>
  <c r="D52" i="38"/>
  <c r="I52" i="38"/>
  <c r="J52" i="38"/>
  <c r="K52" i="38"/>
  <c r="C53" i="38"/>
  <c r="D53" i="38"/>
  <c r="I53" i="38"/>
  <c r="J53" i="38"/>
  <c r="K53" i="38"/>
  <c r="C56" i="38"/>
  <c r="D56" i="38"/>
  <c r="I56" i="38"/>
  <c r="J56" i="38"/>
  <c r="K56" i="38"/>
  <c r="C60" i="38"/>
  <c r="D60" i="38"/>
  <c r="I60" i="38"/>
  <c r="J60" i="38"/>
  <c r="K60" i="38"/>
  <c r="C21" i="38"/>
  <c r="F11" i="10"/>
  <c r="E26" i="5" l="1"/>
  <c r="G211" i="38"/>
  <c r="T221" i="38"/>
  <c r="U221" i="38"/>
  <c r="G207" i="38"/>
  <c r="G208" i="38"/>
  <c r="G26" i="5"/>
  <c r="G193" i="38"/>
  <c r="G189" i="38"/>
  <c r="G185" i="38"/>
  <c r="G181" i="38"/>
  <c r="G209" i="38"/>
  <c r="G194" i="38"/>
  <c r="G53" i="38"/>
  <c r="G49" i="38"/>
  <c r="G64" i="38"/>
  <c r="G63" i="38"/>
  <c r="G65" i="38"/>
  <c r="G60" i="38"/>
  <c r="G46" i="38"/>
  <c r="G45" i="38"/>
  <c r="G212" i="38"/>
  <c r="G177" i="38"/>
  <c r="G204" i="38"/>
  <c r="G44" i="38"/>
  <c r="G196" i="38"/>
  <c r="G192" i="38"/>
  <c r="G188" i="38"/>
  <c r="G184" i="38"/>
  <c r="G180" i="38"/>
  <c r="G176" i="38"/>
  <c r="G199" i="38"/>
  <c r="G195" i="38"/>
  <c r="G201" i="38"/>
  <c r="G198" i="38"/>
  <c r="G190" i="38"/>
  <c r="G186" i="38"/>
  <c r="G182" i="38"/>
  <c r="G174" i="38"/>
  <c r="G197" i="38"/>
  <c r="G191" i="38"/>
  <c r="G187" i="38"/>
  <c r="G183" i="38"/>
  <c r="G179" i="38"/>
  <c r="G175" i="38"/>
  <c r="G51" i="38"/>
  <c r="G42" i="38"/>
  <c r="G56" i="38"/>
  <c r="G50" i="38"/>
  <c r="G48" i="38"/>
  <c r="G52" i="38"/>
  <c r="G43" i="38"/>
  <c r="I37" i="30"/>
  <c r="I36" i="30"/>
  <c r="I35" i="30"/>
  <c r="I34" i="30"/>
  <c r="E85" i="30"/>
  <c r="E28" i="30"/>
  <c r="E15" i="30"/>
  <c r="O944" i="13" l="1"/>
  <c r="M944" i="13"/>
  <c r="O943" i="13"/>
  <c r="M943" i="13"/>
  <c r="O942" i="13"/>
  <c r="M942" i="13"/>
  <c r="O941" i="13"/>
  <c r="M941" i="13"/>
  <c r="O940" i="13"/>
  <c r="M940" i="13"/>
  <c r="O939" i="13"/>
  <c r="M939" i="13"/>
  <c r="O938" i="13"/>
  <c r="M938" i="13"/>
  <c r="O937" i="13"/>
  <c r="M937" i="13"/>
  <c r="O936" i="13"/>
  <c r="M936" i="13"/>
  <c r="O935" i="13"/>
  <c r="M935" i="13"/>
  <c r="O934" i="13"/>
  <c r="M934" i="13"/>
  <c r="O933" i="13"/>
  <c r="M933" i="13"/>
  <c r="O932" i="13"/>
  <c r="M932" i="13"/>
  <c r="O931" i="13"/>
  <c r="M931" i="13"/>
  <c r="O930" i="13"/>
  <c r="M930" i="13"/>
  <c r="O929" i="13"/>
  <c r="M929" i="13"/>
  <c r="O928" i="13"/>
  <c r="M928" i="13"/>
  <c r="O927" i="13"/>
  <c r="M927" i="13"/>
  <c r="O926" i="13"/>
  <c r="M926" i="13"/>
  <c r="O925" i="13"/>
  <c r="M925" i="13"/>
  <c r="O924" i="13"/>
  <c r="M924" i="13"/>
  <c r="O923" i="13"/>
  <c r="M923" i="13"/>
  <c r="O922" i="13"/>
  <c r="M922" i="13"/>
  <c r="O921" i="13"/>
  <c r="M921" i="13"/>
  <c r="O920" i="13"/>
  <c r="M920" i="13"/>
  <c r="O919" i="13"/>
  <c r="M919" i="13"/>
  <c r="O918" i="13"/>
  <c r="M918" i="13"/>
  <c r="O917" i="13"/>
  <c r="M917" i="13"/>
  <c r="O916" i="13"/>
  <c r="M916" i="13"/>
  <c r="O915" i="13"/>
  <c r="M915" i="13"/>
  <c r="O914" i="13"/>
  <c r="M914" i="13"/>
  <c r="O913" i="13"/>
  <c r="M913" i="13"/>
  <c r="O912" i="13"/>
  <c r="M912" i="13"/>
  <c r="O911" i="13"/>
  <c r="M911" i="13"/>
  <c r="O910" i="13"/>
  <c r="M910" i="13"/>
  <c r="O909" i="13"/>
  <c r="M909" i="13"/>
  <c r="O908" i="13"/>
  <c r="M908" i="13"/>
  <c r="O907" i="13"/>
  <c r="M907" i="13"/>
  <c r="O906" i="13"/>
  <c r="M906" i="13"/>
  <c r="O905" i="13"/>
  <c r="M905" i="13"/>
  <c r="O904" i="13"/>
  <c r="M904" i="13"/>
  <c r="O903" i="13"/>
  <c r="M903" i="13"/>
  <c r="O902" i="13"/>
  <c r="M902" i="13"/>
  <c r="O901" i="13"/>
  <c r="M901" i="13"/>
  <c r="O900" i="13"/>
  <c r="M900" i="13"/>
  <c r="O899" i="13"/>
  <c r="M899" i="13"/>
  <c r="O898" i="13"/>
  <c r="M898" i="13"/>
  <c r="O897" i="13"/>
  <c r="M897" i="13"/>
  <c r="O896" i="13"/>
  <c r="M896" i="13"/>
  <c r="O895" i="13"/>
  <c r="M895" i="13"/>
  <c r="O894" i="13"/>
  <c r="M894" i="13"/>
  <c r="O893" i="13"/>
  <c r="M893" i="13"/>
  <c r="O892" i="13"/>
  <c r="M892" i="13"/>
  <c r="O891" i="13"/>
  <c r="M891" i="13"/>
  <c r="O890" i="13"/>
  <c r="M890" i="13"/>
  <c r="O889" i="13"/>
  <c r="M889" i="13"/>
  <c r="O885" i="13"/>
  <c r="M885" i="13"/>
  <c r="D885" i="13"/>
  <c r="C885" i="13"/>
  <c r="C886" i="13" s="1"/>
  <c r="C887" i="13" s="1"/>
  <c r="C888" i="13" s="1"/>
  <c r="C889" i="13" s="1"/>
  <c r="C890" i="13" s="1"/>
  <c r="C891" i="13" s="1"/>
  <c r="C892" i="13" s="1"/>
  <c r="C893" i="13" s="1"/>
  <c r="C894" i="13" s="1"/>
  <c r="C895" i="13" s="1"/>
  <c r="C896" i="13" s="1"/>
  <c r="C897" i="13" s="1"/>
  <c r="C898" i="13" s="1"/>
  <c r="C899" i="13" s="1"/>
  <c r="C900" i="13" s="1"/>
  <c r="C901" i="13" s="1"/>
  <c r="C902" i="13" s="1"/>
  <c r="C903" i="13" s="1"/>
  <c r="C904" i="13" s="1"/>
  <c r="C905" i="13" s="1"/>
  <c r="C906" i="13" s="1"/>
  <c r="C907" i="13" s="1"/>
  <c r="C908" i="13" s="1"/>
  <c r="C909" i="13" s="1"/>
  <c r="C910" i="13" s="1"/>
  <c r="C911" i="13" s="1"/>
  <c r="C912" i="13" s="1"/>
  <c r="C913" i="13" s="1"/>
  <c r="C914" i="13" s="1"/>
  <c r="L880" i="13"/>
  <c r="L872" i="13"/>
  <c r="P866" i="13"/>
  <c r="O866" i="13"/>
  <c r="O857" i="13"/>
  <c r="M857" i="13"/>
  <c r="O856" i="13"/>
  <c r="M856" i="13"/>
  <c r="O855" i="13"/>
  <c r="M855" i="13"/>
  <c r="O854" i="13"/>
  <c r="M854" i="13"/>
  <c r="O853" i="13"/>
  <c r="M853" i="13"/>
  <c r="O852" i="13"/>
  <c r="M852" i="13"/>
  <c r="O851" i="13"/>
  <c r="M851" i="13"/>
  <c r="O850" i="13"/>
  <c r="M850" i="13"/>
  <c r="O849" i="13"/>
  <c r="M849" i="13"/>
  <c r="O848" i="13"/>
  <c r="M848" i="13"/>
  <c r="O847" i="13"/>
  <c r="M847" i="13"/>
  <c r="O846" i="13"/>
  <c r="M846" i="13"/>
  <c r="O845" i="13"/>
  <c r="M845" i="13"/>
  <c r="O844" i="13"/>
  <c r="M844" i="13"/>
  <c r="O843" i="13"/>
  <c r="M843" i="13"/>
  <c r="O842" i="13"/>
  <c r="M842" i="13"/>
  <c r="O841" i="13"/>
  <c r="M841" i="13"/>
  <c r="O840" i="13"/>
  <c r="M840" i="13"/>
  <c r="O839" i="13"/>
  <c r="M839" i="13"/>
  <c r="O838" i="13"/>
  <c r="M838" i="13"/>
  <c r="O837" i="13"/>
  <c r="M837" i="13"/>
  <c r="O836" i="13"/>
  <c r="M836" i="13"/>
  <c r="O835" i="13"/>
  <c r="M835" i="13"/>
  <c r="O834" i="13"/>
  <c r="M834" i="13"/>
  <c r="O833" i="13"/>
  <c r="M833" i="13"/>
  <c r="O832" i="13"/>
  <c r="M832" i="13"/>
  <c r="O831" i="13"/>
  <c r="M831" i="13"/>
  <c r="O830" i="13"/>
  <c r="M830" i="13"/>
  <c r="O829" i="13"/>
  <c r="M829" i="13"/>
  <c r="O828" i="13"/>
  <c r="M828" i="13"/>
  <c r="O827" i="13"/>
  <c r="M827" i="13"/>
  <c r="O826" i="13"/>
  <c r="M826" i="13"/>
  <c r="O825" i="13"/>
  <c r="M825" i="13"/>
  <c r="O824" i="13"/>
  <c r="M824" i="13"/>
  <c r="O823" i="13"/>
  <c r="M823" i="13"/>
  <c r="O822" i="13"/>
  <c r="M822" i="13"/>
  <c r="O821" i="13"/>
  <c r="M821" i="13"/>
  <c r="O820" i="13"/>
  <c r="M820" i="13"/>
  <c r="O819" i="13"/>
  <c r="M819" i="13"/>
  <c r="O818" i="13"/>
  <c r="M818" i="13"/>
  <c r="O817" i="13"/>
  <c r="M817" i="13"/>
  <c r="O816" i="13"/>
  <c r="M816" i="13"/>
  <c r="O815" i="13"/>
  <c r="M815" i="13"/>
  <c r="O814" i="13"/>
  <c r="M814" i="13"/>
  <c r="O813" i="13"/>
  <c r="M813" i="13"/>
  <c r="O812" i="13"/>
  <c r="M812" i="13"/>
  <c r="O811" i="13"/>
  <c r="M811" i="13"/>
  <c r="O810" i="13"/>
  <c r="M810" i="13"/>
  <c r="O809" i="13"/>
  <c r="M809" i="13"/>
  <c r="O808" i="13"/>
  <c r="M808" i="13"/>
  <c r="O807" i="13"/>
  <c r="M807" i="13"/>
  <c r="O806" i="13"/>
  <c r="M806" i="13"/>
  <c r="O805" i="13"/>
  <c r="M805" i="13"/>
  <c r="O804" i="13"/>
  <c r="M804" i="13"/>
  <c r="O803" i="13"/>
  <c r="M803" i="13"/>
  <c r="D798" i="13"/>
  <c r="C798" i="13"/>
  <c r="C799" i="13" s="1"/>
  <c r="C800" i="13" s="1"/>
  <c r="C801" i="13" s="1"/>
  <c r="C802" i="13" s="1"/>
  <c r="C803" i="13" s="1"/>
  <c r="C804" i="13" s="1"/>
  <c r="C805" i="13" s="1"/>
  <c r="C806" i="13" s="1"/>
  <c r="C807" i="13" s="1"/>
  <c r="C808" i="13" s="1"/>
  <c r="C809" i="13" s="1"/>
  <c r="C810" i="13" s="1"/>
  <c r="C811" i="13" s="1"/>
  <c r="C812" i="13" s="1"/>
  <c r="C813" i="13" s="1"/>
  <c r="C814" i="13" s="1"/>
  <c r="C815" i="13" s="1"/>
  <c r="C816" i="13" s="1"/>
  <c r="C817" i="13" s="1"/>
  <c r="C818" i="13" s="1"/>
  <c r="C819" i="13" s="1"/>
  <c r="C820" i="13" s="1"/>
  <c r="C821" i="13" s="1"/>
  <c r="C822" i="13" s="1"/>
  <c r="C823" i="13" s="1"/>
  <c r="C824" i="13" s="1"/>
  <c r="C825" i="13" s="1"/>
  <c r="C826" i="13" s="1"/>
  <c r="C827" i="13" s="1"/>
  <c r="L793" i="13"/>
  <c r="L785" i="13"/>
  <c r="P779" i="13"/>
  <c r="O779" i="13"/>
  <c r="P903" i="13" l="1"/>
  <c r="P935" i="13"/>
  <c r="P911" i="13"/>
  <c r="P919" i="13"/>
  <c r="P892" i="13"/>
  <c r="P904" i="13"/>
  <c r="P944" i="13"/>
  <c r="P905" i="13"/>
  <c r="P929" i="13"/>
  <c r="P937" i="13"/>
  <c r="P941" i="13"/>
  <c r="P898" i="13"/>
  <c r="P902" i="13"/>
  <c r="P894" i="13"/>
  <c r="P891" i="13"/>
  <c r="P910" i="13"/>
  <c r="P918" i="13"/>
  <c r="P926" i="13"/>
  <c r="P942" i="13"/>
  <c r="P895" i="13"/>
  <c r="P922" i="13"/>
  <c r="P930" i="13"/>
  <c r="P934" i="13"/>
  <c r="P896" i="13"/>
  <c r="P915" i="13"/>
  <c r="P923" i="13"/>
  <c r="P889" i="13"/>
  <c r="P897" i="13"/>
  <c r="P908" i="13"/>
  <c r="P912" i="13"/>
  <c r="P920" i="13"/>
  <c r="P928" i="13"/>
  <c r="P936" i="13"/>
  <c r="P913" i="13"/>
  <c r="P924" i="13"/>
  <c r="P931" i="13"/>
  <c r="P900" i="13"/>
  <c r="P907" i="13"/>
  <c r="P914" i="13"/>
  <c r="P921" i="13"/>
  <c r="P925" i="13"/>
  <c r="P899" i="13"/>
  <c r="P938" i="13"/>
  <c r="P939" i="13"/>
  <c r="P943" i="13"/>
  <c r="P890" i="13"/>
  <c r="P933" i="13"/>
  <c r="P906" i="13"/>
  <c r="P927" i="13"/>
  <c r="C915" i="13"/>
  <c r="C916" i="13" s="1"/>
  <c r="C917" i="13" s="1"/>
  <c r="C918" i="13" s="1"/>
  <c r="C919" i="13" s="1"/>
  <c r="C920" i="13" s="1"/>
  <c r="C921" i="13" s="1"/>
  <c r="C922" i="13" s="1"/>
  <c r="C923" i="13" s="1"/>
  <c r="C924" i="13" s="1"/>
  <c r="C925" i="13" s="1"/>
  <c r="C926" i="13" s="1"/>
  <c r="C927" i="13" s="1"/>
  <c r="C928" i="13" s="1"/>
  <c r="C929" i="13" s="1"/>
  <c r="C930" i="13" s="1"/>
  <c r="C931" i="13" s="1"/>
  <c r="C932" i="13" s="1"/>
  <c r="C933" i="13" s="1"/>
  <c r="C934" i="13" s="1"/>
  <c r="C935" i="13" s="1"/>
  <c r="C936" i="13" s="1"/>
  <c r="C937" i="13" s="1"/>
  <c r="C938" i="13" s="1"/>
  <c r="C939" i="13" s="1"/>
  <c r="C940" i="13" s="1"/>
  <c r="C941" i="13" s="1"/>
  <c r="C942" i="13" s="1"/>
  <c r="C943" i="13" s="1"/>
  <c r="C944" i="13" s="1"/>
  <c r="M873" i="13"/>
  <c r="N873" i="13"/>
  <c r="P901" i="13"/>
  <c r="P932" i="13"/>
  <c r="P885" i="13"/>
  <c r="P893" i="13"/>
  <c r="P917" i="13"/>
  <c r="P940" i="13"/>
  <c r="P916" i="13"/>
  <c r="P909" i="13"/>
  <c r="P804" i="13"/>
  <c r="P820" i="13"/>
  <c r="P829" i="13"/>
  <c r="P841" i="13"/>
  <c r="P831" i="13"/>
  <c r="P835" i="13"/>
  <c r="P839" i="13"/>
  <c r="P843" i="13"/>
  <c r="P824" i="13"/>
  <c r="P828" i="13"/>
  <c r="P832" i="13"/>
  <c r="P836" i="13"/>
  <c r="P840" i="13"/>
  <c r="P844" i="13"/>
  <c r="P848" i="13"/>
  <c r="P803" i="13"/>
  <c r="P815" i="13"/>
  <c r="P850" i="13"/>
  <c r="P853" i="13"/>
  <c r="P857" i="13"/>
  <c r="P808" i="13"/>
  <c r="P812" i="13"/>
  <c r="P816" i="13"/>
  <c r="P852" i="13"/>
  <c r="P856" i="13"/>
  <c r="P805" i="13"/>
  <c r="P847" i="13"/>
  <c r="P823" i="13"/>
  <c r="P851" i="13"/>
  <c r="P813" i="13"/>
  <c r="P827" i="13"/>
  <c r="P837" i="13"/>
  <c r="P855" i="13"/>
  <c r="P819" i="13"/>
  <c r="P807" i="13"/>
  <c r="P821" i="13"/>
  <c r="P842" i="13"/>
  <c r="P849" i="13"/>
  <c r="P838" i="13"/>
  <c r="P845" i="13"/>
  <c r="P811" i="13"/>
  <c r="N786" i="13"/>
  <c r="M786" i="13"/>
  <c r="C828" i="13"/>
  <c r="C829" i="13" s="1"/>
  <c r="C830" i="13" s="1"/>
  <c r="C831" i="13" s="1"/>
  <c r="C832" i="13" s="1"/>
  <c r="C833" i="13" s="1"/>
  <c r="C834" i="13" s="1"/>
  <c r="C835" i="13" s="1"/>
  <c r="C836" i="13" s="1"/>
  <c r="C837" i="13" s="1"/>
  <c r="C838" i="13" s="1"/>
  <c r="C839" i="13" s="1"/>
  <c r="C840" i="13" s="1"/>
  <c r="C841" i="13" s="1"/>
  <c r="C842" i="13" s="1"/>
  <c r="C843" i="13" s="1"/>
  <c r="C844" i="13" s="1"/>
  <c r="C845" i="13" s="1"/>
  <c r="C846" i="13" s="1"/>
  <c r="C847" i="13" s="1"/>
  <c r="C848" i="13" s="1"/>
  <c r="C849" i="13" s="1"/>
  <c r="C850" i="13" s="1"/>
  <c r="C851" i="13" s="1"/>
  <c r="C852" i="13" s="1"/>
  <c r="C853" i="13" s="1"/>
  <c r="C854" i="13" s="1"/>
  <c r="C855" i="13" s="1"/>
  <c r="C856" i="13" s="1"/>
  <c r="C857" i="13" s="1"/>
  <c r="P810" i="13"/>
  <c r="P825" i="13"/>
  <c r="P834" i="13"/>
  <c r="P806" i="13"/>
  <c r="P809" i="13"/>
  <c r="P818" i="13"/>
  <c r="P830" i="13"/>
  <c r="P833" i="13"/>
  <c r="P846" i="13"/>
  <c r="P822" i="13"/>
  <c r="P814" i="13"/>
  <c r="P817" i="13"/>
  <c r="P826" i="13"/>
  <c r="P854" i="13"/>
  <c r="O873" i="13" l="1"/>
  <c r="O786" i="13"/>
  <c r="E69" i="9"/>
  <c r="D62" i="6"/>
  <c r="G62" i="6"/>
  <c r="J62" i="6" l="1"/>
  <c r="I62" i="6"/>
  <c r="E62" i="6"/>
  <c r="K62" i="6"/>
  <c r="O770" i="13" l="1"/>
  <c r="M770" i="13"/>
  <c r="O769" i="13"/>
  <c r="M769" i="13"/>
  <c r="O768" i="13"/>
  <c r="M768" i="13"/>
  <c r="O767" i="13"/>
  <c r="M767" i="13"/>
  <c r="O766" i="13"/>
  <c r="M766" i="13"/>
  <c r="O765" i="13"/>
  <c r="M765" i="13"/>
  <c r="O764" i="13"/>
  <c r="M764" i="13"/>
  <c r="O763" i="13"/>
  <c r="M763" i="13"/>
  <c r="O762" i="13"/>
  <c r="M762" i="13"/>
  <c r="O761" i="13"/>
  <c r="M761" i="13"/>
  <c r="O760" i="13"/>
  <c r="M760" i="13"/>
  <c r="O759" i="13"/>
  <c r="M759" i="13"/>
  <c r="O758" i="13"/>
  <c r="M758" i="13"/>
  <c r="O757" i="13"/>
  <c r="M757" i="13"/>
  <c r="O756" i="13"/>
  <c r="M756" i="13"/>
  <c r="O755" i="13"/>
  <c r="M755" i="13"/>
  <c r="O754" i="13"/>
  <c r="M754" i="13"/>
  <c r="O753" i="13"/>
  <c r="M753" i="13"/>
  <c r="O752" i="13"/>
  <c r="M752" i="13"/>
  <c r="O751" i="13"/>
  <c r="M751" i="13"/>
  <c r="O750" i="13"/>
  <c r="M750" i="13"/>
  <c r="O749" i="13"/>
  <c r="M749" i="13"/>
  <c r="O748" i="13"/>
  <c r="M748" i="13"/>
  <c r="O747" i="13"/>
  <c r="M747" i="13"/>
  <c r="O746" i="13"/>
  <c r="M746" i="13"/>
  <c r="O745" i="13"/>
  <c r="M745" i="13"/>
  <c r="O744" i="13"/>
  <c r="M744" i="13"/>
  <c r="O743" i="13"/>
  <c r="M743" i="13"/>
  <c r="O742" i="13"/>
  <c r="M742" i="13"/>
  <c r="O741" i="13"/>
  <c r="M741" i="13"/>
  <c r="O740" i="13"/>
  <c r="M740" i="13"/>
  <c r="O739" i="13"/>
  <c r="M739" i="13"/>
  <c r="O738" i="13"/>
  <c r="M738" i="13"/>
  <c r="O737" i="13"/>
  <c r="M737" i="13"/>
  <c r="O736" i="13"/>
  <c r="M736" i="13"/>
  <c r="O735" i="13"/>
  <c r="M735" i="13"/>
  <c r="O734" i="13"/>
  <c r="M734" i="13"/>
  <c r="O733" i="13"/>
  <c r="M733" i="13"/>
  <c r="O732" i="13"/>
  <c r="M732" i="13"/>
  <c r="O731" i="13"/>
  <c r="M731" i="13"/>
  <c r="O730" i="13"/>
  <c r="M730" i="13"/>
  <c r="O729" i="13"/>
  <c r="M729" i="13"/>
  <c r="O728" i="13"/>
  <c r="M728" i="13"/>
  <c r="O727" i="13"/>
  <c r="M727" i="13"/>
  <c r="O726" i="13"/>
  <c r="M726" i="13"/>
  <c r="O725" i="13"/>
  <c r="M725" i="13"/>
  <c r="O724" i="13"/>
  <c r="M724" i="13"/>
  <c r="O723" i="13"/>
  <c r="M723" i="13"/>
  <c r="O722" i="13"/>
  <c r="M722" i="13"/>
  <c r="O721" i="13"/>
  <c r="M721" i="13"/>
  <c r="O720" i="13"/>
  <c r="M720" i="13"/>
  <c r="O719" i="13"/>
  <c r="M719" i="13"/>
  <c r="O718" i="13"/>
  <c r="M718" i="13"/>
  <c r="O717" i="13"/>
  <c r="M717" i="13"/>
  <c r="O716" i="13"/>
  <c r="M716" i="13"/>
  <c r="O715" i="13"/>
  <c r="M715" i="13"/>
  <c r="O714" i="13"/>
  <c r="M714" i="13"/>
  <c r="D711" i="13"/>
  <c r="C711" i="13"/>
  <c r="C712" i="13" s="1"/>
  <c r="C713" i="13" s="1"/>
  <c r="C714" i="13" s="1"/>
  <c r="C715" i="13" s="1"/>
  <c r="C716" i="13" s="1"/>
  <c r="C717" i="13" s="1"/>
  <c r="C718" i="13" s="1"/>
  <c r="C719" i="13" s="1"/>
  <c r="C720" i="13" s="1"/>
  <c r="C721" i="13" s="1"/>
  <c r="C722" i="13" s="1"/>
  <c r="C723" i="13" s="1"/>
  <c r="C724" i="13" s="1"/>
  <c r="C725" i="13" s="1"/>
  <c r="C726" i="13" s="1"/>
  <c r="C727" i="13" s="1"/>
  <c r="C728" i="13" s="1"/>
  <c r="C729" i="13" s="1"/>
  <c r="C730" i="13" s="1"/>
  <c r="C731" i="13" s="1"/>
  <c r="C732" i="13" s="1"/>
  <c r="C733" i="13" s="1"/>
  <c r="C734" i="13" s="1"/>
  <c r="C735" i="13" s="1"/>
  <c r="C736" i="13" s="1"/>
  <c r="C737" i="13" s="1"/>
  <c r="C738" i="13" s="1"/>
  <c r="C739" i="13" s="1"/>
  <c r="C740" i="13" s="1"/>
  <c r="C741" i="13" s="1"/>
  <c r="C742" i="13" s="1"/>
  <c r="C743" i="13" s="1"/>
  <c r="C744" i="13" s="1"/>
  <c r="C745" i="13" s="1"/>
  <c r="C746" i="13" s="1"/>
  <c r="C747" i="13" s="1"/>
  <c r="C748" i="13" s="1"/>
  <c r="C749" i="13" s="1"/>
  <c r="C750" i="13" s="1"/>
  <c r="C751" i="13" s="1"/>
  <c r="C752" i="13" s="1"/>
  <c r="C753" i="13" s="1"/>
  <c r="C754" i="13" s="1"/>
  <c r="C755" i="13" s="1"/>
  <c r="C756" i="13" s="1"/>
  <c r="C757" i="13" s="1"/>
  <c r="C758" i="13" s="1"/>
  <c r="C759" i="13" s="1"/>
  <c r="C760" i="13" s="1"/>
  <c r="C761" i="13" s="1"/>
  <c r="C762" i="13" s="1"/>
  <c r="C763" i="13" s="1"/>
  <c r="C764" i="13" s="1"/>
  <c r="C765" i="13" s="1"/>
  <c r="C766" i="13" s="1"/>
  <c r="C767" i="13" s="1"/>
  <c r="C768" i="13" s="1"/>
  <c r="C769" i="13" s="1"/>
  <c r="C770" i="13" s="1"/>
  <c r="L706" i="13"/>
  <c r="L698" i="13"/>
  <c r="P692" i="13"/>
  <c r="O692" i="13"/>
  <c r="O683" i="13"/>
  <c r="M683" i="13"/>
  <c r="O682" i="13"/>
  <c r="M682" i="13"/>
  <c r="O681" i="13"/>
  <c r="M681" i="13"/>
  <c r="O680" i="13"/>
  <c r="M680" i="13"/>
  <c r="O679" i="13"/>
  <c r="M679" i="13"/>
  <c r="O678" i="13"/>
  <c r="M678" i="13"/>
  <c r="O677" i="13"/>
  <c r="M677" i="13"/>
  <c r="O676" i="13"/>
  <c r="M676" i="13"/>
  <c r="O675" i="13"/>
  <c r="M675" i="13"/>
  <c r="O674" i="13"/>
  <c r="M674" i="13"/>
  <c r="O673" i="13"/>
  <c r="M673" i="13"/>
  <c r="O672" i="13"/>
  <c r="M672" i="13"/>
  <c r="O671" i="13"/>
  <c r="M671" i="13"/>
  <c r="O670" i="13"/>
  <c r="M670" i="13"/>
  <c r="O669" i="13"/>
  <c r="M669" i="13"/>
  <c r="O668" i="13"/>
  <c r="M668" i="13"/>
  <c r="O667" i="13"/>
  <c r="M667" i="13"/>
  <c r="O666" i="13"/>
  <c r="M666" i="13"/>
  <c r="O665" i="13"/>
  <c r="M665" i="13"/>
  <c r="O664" i="13"/>
  <c r="M664" i="13"/>
  <c r="O663" i="13"/>
  <c r="M663" i="13"/>
  <c r="O662" i="13"/>
  <c r="M662" i="13"/>
  <c r="O661" i="13"/>
  <c r="M661" i="13"/>
  <c r="O660" i="13"/>
  <c r="M660" i="13"/>
  <c r="O659" i="13"/>
  <c r="M659" i="13"/>
  <c r="O658" i="13"/>
  <c r="M658" i="13"/>
  <c r="O657" i="13"/>
  <c r="M657" i="13"/>
  <c r="O656" i="13"/>
  <c r="M656" i="13"/>
  <c r="O655" i="13"/>
  <c r="M655" i="13"/>
  <c r="O654" i="13"/>
  <c r="M654" i="13"/>
  <c r="O653" i="13"/>
  <c r="M653" i="13"/>
  <c r="O652" i="13"/>
  <c r="M652" i="13"/>
  <c r="O651" i="13"/>
  <c r="M651" i="13"/>
  <c r="O650" i="13"/>
  <c r="M650" i="13"/>
  <c r="O649" i="13"/>
  <c r="M649" i="13"/>
  <c r="O648" i="13"/>
  <c r="M648" i="13"/>
  <c r="O647" i="13"/>
  <c r="M647" i="13"/>
  <c r="O646" i="13"/>
  <c r="M646" i="13"/>
  <c r="O645" i="13"/>
  <c r="M645" i="13"/>
  <c r="O644" i="13"/>
  <c r="M644" i="13"/>
  <c r="O643" i="13"/>
  <c r="M643" i="13"/>
  <c r="O642" i="13"/>
  <c r="M642" i="13"/>
  <c r="O641" i="13"/>
  <c r="M641" i="13"/>
  <c r="O640" i="13"/>
  <c r="M640" i="13"/>
  <c r="O639" i="13"/>
  <c r="M639" i="13"/>
  <c r="O638" i="13"/>
  <c r="M638" i="13"/>
  <c r="O637" i="13"/>
  <c r="M637" i="13"/>
  <c r="O636" i="13"/>
  <c r="M636" i="13"/>
  <c r="O635" i="13"/>
  <c r="M635" i="13"/>
  <c r="O634" i="13"/>
  <c r="M634" i="13"/>
  <c r="O633" i="13"/>
  <c r="M633" i="13"/>
  <c r="O632" i="13"/>
  <c r="M632" i="13"/>
  <c r="O631" i="13"/>
  <c r="M631" i="13"/>
  <c r="O630" i="13"/>
  <c r="M630" i="13"/>
  <c r="D624" i="13"/>
  <c r="C624" i="13"/>
  <c r="C625" i="13"/>
  <c r="C626" i="13" s="1"/>
  <c r="C627" i="13" s="1"/>
  <c r="C628" i="13" s="1"/>
  <c r="C629" i="13" s="1"/>
  <c r="C630" i="13" s="1"/>
  <c r="C631" i="13" s="1"/>
  <c r="C632" i="13" s="1"/>
  <c r="C633" i="13" s="1"/>
  <c r="C634" i="13" s="1"/>
  <c r="C635" i="13" s="1"/>
  <c r="C636" i="13" s="1"/>
  <c r="C637" i="13" s="1"/>
  <c r="C638" i="13" s="1"/>
  <c r="C639" i="13" s="1"/>
  <c r="C640" i="13" s="1"/>
  <c r="C641" i="13" s="1"/>
  <c r="C642" i="13" s="1"/>
  <c r="C643" i="13" s="1"/>
  <c r="C644" i="13" s="1"/>
  <c r="C645" i="13" s="1"/>
  <c r="C646" i="13" s="1"/>
  <c r="C647" i="13" s="1"/>
  <c r="C648" i="13" s="1"/>
  <c r="C649" i="13" s="1"/>
  <c r="C650" i="13" s="1"/>
  <c r="C651" i="13" s="1"/>
  <c r="C652" i="13" s="1"/>
  <c r="C653" i="13"/>
  <c r="C654" i="13" s="1"/>
  <c r="C655" i="13" s="1"/>
  <c r="C656" i="13" s="1"/>
  <c r="C657" i="13" s="1"/>
  <c r="C658" i="13" s="1"/>
  <c r="C659" i="13" s="1"/>
  <c r="C660" i="13" s="1"/>
  <c r="C661" i="13" s="1"/>
  <c r="C662" i="13" s="1"/>
  <c r="C663" i="13" s="1"/>
  <c r="C664" i="13" s="1"/>
  <c r="C665" i="13" s="1"/>
  <c r="C666" i="13" s="1"/>
  <c r="C667" i="13" s="1"/>
  <c r="C668" i="13" s="1"/>
  <c r="C669" i="13" s="1"/>
  <c r="C670" i="13" s="1"/>
  <c r="C671" i="13" s="1"/>
  <c r="C672" i="13" s="1"/>
  <c r="C673" i="13" s="1"/>
  <c r="C674" i="13" s="1"/>
  <c r="C675" i="13" s="1"/>
  <c r="C676" i="13" s="1"/>
  <c r="C677" i="13" s="1"/>
  <c r="C678" i="13" s="1"/>
  <c r="C679" i="13" s="1"/>
  <c r="C680" i="13" s="1"/>
  <c r="C681" i="13" s="1"/>
  <c r="C682" i="13" s="1"/>
  <c r="C683" i="13" s="1"/>
  <c r="L619" i="13"/>
  <c r="L611" i="13"/>
  <c r="P605" i="13"/>
  <c r="O605" i="13"/>
  <c r="O596" i="13"/>
  <c r="M596" i="13"/>
  <c r="O595" i="13"/>
  <c r="M595" i="13"/>
  <c r="O594" i="13"/>
  <c r="M594" i="13"/>
  <c r="O593" i="13"/>
  <c r="M593" i="13"/>
  <c r="O592" i="13"/>
  <c r="M592" i="13"/>
  <c r="O591" i="13"/>
  <c r="M591" i="13"/>
  <c r="O590" i="13"/>
  <c r="M590" i="13"/>
  <c r="O589" i="13"/>
  <c r="M589" i="13"/>
  <c r="O588" i="13"/>
  <c r="M588" i="13"/>
  <c r="O587" i="13"/>
  <c r="M587" i="13"/>
  <c r="O586" i="13"/>
  <c r="M586" i="13"/>
  <c r="O585" i="13"/>
  <c r="M585" i="13"/>
  <c r="O584" i="13"/>
  <c r="M584" i="13"/>
  <c r="O583" i="13"/>
  <c r="M583" i="13"/>
  <c r="O582" i="13"/>
  <c r="M582" i="13"/>
  <c r="O581" i="13"/>
  <c r="M581" i="13"/>
  <c r="O580" i="13"/>
  <c r="M580" i="13"/>
  <c r="O579" i="13"/>
  <c r="M579" i="13"/>
  <c r="O578" i="13"/>
  <c r="M578" i="13"/>
  <c r="O577" i="13"/>
  <c r="M577" i="13"/>
  <c r="O576" i="13"/>
  <c r="M576" i="13"/>
  <c r="O575" i="13"/>
  <c r="M575" i="13"/>
  <c r="O574" i="13"/>
  <c r="M574" i="13"/>
  <c r="O573" i="13"/>
  <c r="M573" i="13"/>
  <c r="O572" i="13"/>
  <c r="M572" i="13"/>
  <c r="O571" i="13"/>
  <c r="M571" i="13"/>
  <c r="O570" i="13"/>
  <c r="M570" i="13"/>
  <c r="O569" i="13"/>
  <c r="M569" i="13"/>
  <c r="O568" i="13"/>
  <c r="M568" i="13"/>
  <c r="O567" i="13"/>
  <c r="M567" i="13"/>
  <c r="O566" i="13"/>
  <c r="M566" i="13"/>
  <c r="O565" i="13"/>
  <c r="M565" i="13"/>
  <c r="O564" i="13"/>
  <c r="M564" i="13"/>
  <c r="O563" i="13"/>
  <c r="M563" i="13"/>
  <c r="O562" i="13"/>
  <c r="M562" i="13"/>
  <c r="O561" i="13"/>
  <c r="M561" i="13"/>
  <c r="O560" i="13"/>
  <c r="M560" i="13"/>
  <c r="O559" i="13"/>
  <c r="M559" i="13"/>
  <c r="O558" i="13"/>
  <c r="M558" i="13"/>
  <c r="O557" i="13"/>
  <c r="M557" i="13"/>
  <c r="O556" i="13"/>
  <c r="M556" i="13"/>
  <c r="O555" i="13"/>
  <c r="M555" i="13"/>
  <c r="O554" i="13"/>
  <c r="M554" i="13"/>
  <c r="O553" i="13"/>
  <c r="M553" i="13"/>
  <c r="O552" i="13"/>
  <c r="M552" i="13"/>
  <c r="O551" i="13"/>
  <c r="M551" i="13"/>
  <c r="O550" i="13"/>
  <c r="M550" i="13"/>
  <c r="O549" i="13"/>
  <c r="M549" i="13"/>
  <c r="O548" i="13"/>
  <c r="M548" i="13"/>
  <c r="O547" i="13"/>
  <c r="M547" i="13"/>
  <c r="O546" i="13"/>
  <c r="M546" i="13"/>
  <c r="O545" i="13"/>
  <c r="M545" i="13"/>
  <c r="O537" i="13"/>
  <c r="M537" i="13"/>
  <c r="D537" i="13"/>
  <c r="C537" i="13"/>
  <c r="C538" i="13" s="1"/>
  <c r="C539" i="13" s="1"/>
  <c r="C540" i="13" s="1"/>
  <c r="C541" i="13" s="1"/>
  <c r="C542" i="13" s="1"/>
  <c r="C543" i="13" s="1"/>
  <c r="C544" i="13" s="1"/>
  <c r="C545" i="13" s="1"/>
  <c r="C546" i="13" s="1"/>
  <c r="C547" i="13" s="1"/>
  <c r="C548" i="13" s="1"/>
  <c r="C549" i="13" s="1"/>
  <c r="C550" i="13" s="1"/>
  <c r="C551" i="13" s="1"/>
  <c r="C552" i="13" s="1"/>
  <c r="C553" i="13" s="1"/>
  <c r="C554" i="13" s="1"/>
  <c r="C555" i="13" s="1"/>
  <c r="C556" i="13" s="1"/>
  <c r="C557" i="13" s="1"/>
  <c r="C558" i="13" s="1"/>
  <c r="C559" i="13" s="1"/>
  <c r="C560" i="13" s="1"/>
  <c r="C561" i="13" s="1"/>
  <c r="C562" i="13" s="1"/>
  <c r="C563" i="13" s="1"/>
  <c r="C564" i="13" s="1"/>
  <c r="C565" i="13" s="1"/>
  <c r="C566" i="13" s="1"/>
  <c r="L532" i="13"/>
  <c r="L524" i="13"/>
  <c r="P518" i="13"/>
  <c r="O518" i="13"/>
  <c r="O509" i="13"/>
  <c r="M509" i="13"/>
  <c r="O508" i="13"/>
  <c r="M508" i="13"/>
  <c r="O507" i="13"/>
  <c r="M507" i="13"/>
  <c r="O506" i="13"/>
  <c r="M506" i="13"/>
  <c r="O505" i="13"/>
  <c r="M505" i="13"/>
  <c r="O504" i="13"/>
  <c r="M504" i="13"/>
  <c r="O503" i="13"/>
  <c r="M503" i="13"/>
  <c r="O502" i="13"/>
  <c r="M502" i="13"/>
  <c r="O501" i="13"/>
  <c r="M501" i="13"/>
  <c r="O500" i="13"/>
  <c r="M500" i="13"/>
  <c r="O499" i="13"/>
  <c r="M499" i="13"/>
  <c r="O498" i="13"/>
  <c r="M498" i="13"/>
  <c r="O497" i="13"/>
  <c r="M497" i="13"/>
  <c r="O496" i="13"/>
  <c r="M496" i="13"/>
  <c r="O495" i="13"/>
  <c r="M495" i="13"/>
  <c r="O494" i="13"/>
  <c r="M494" i="13"/>
  <c r="O493" i="13"/>
  <c r="M493" i="13"/>
  <c r="O492" i="13"/>
  <c r="M492" i="13"/>
  <c r="O491" i="13"/>
  <c r="M491" i="13"/>
  <c r="O490" i="13"/>
  <c r="M490" i="13"/>
  <c r="O489" i="13"/>
  <c r="M489" i="13"/>
  <c r="O488" i="13"/>
  <c r="M488" i="13"/>
  <c r="O487" i="13"/>
  <c r="M487" i="13"/>
  <c r="O486" i="13"/>
  <c r="M486" i="13"/>
  <c r="O485" i="13"/>
  <c r="M485" i="13"/>
  <c r="O484" i="13"/>
  <c r="M484" i="13"/>
  <c r="O483" i="13"/>
  <c r="M483" i="13"/>
  <c r="O482" i="13"/>
  <c r="M482" i="13"/>
  <c r="O481" i="13"/>
  <c r="M481" i="13"/>
  <c r="O480" i="13"/>
  <c r="M480" i="13"/>
  <c r="O479" i="13"/>
  <c r="M479" i="13"/>
  <c r="O478" i="13"/>
  <c r="M478" i="13"/>
  <c r="O477" i="13"/>
  <c r="M477" i="13"/>
  <c r="O476" i="13"/>
  <c r="M476" i="13"/>
  <c r="O475" i="13"/>
  <c r="M475" i="13"/>
  <c r="O474" i="13"/>
  <c r="M474" i="13"/>
  <c r="O473" i="13"/>
  <c r="M473" i="13"/>
  <c r="O472" i="13"/>
  <c r="M472" i="13"/>
  <c r="O471" i="13"/>
  <c r="M471" i="13"/>
  <c r="O470" i="13"/>
  <c r="M470" i="13"/>
  <c r="O469" i="13"/>
  <c r="M469" i="13"/>
  <c r="O468" i="13"/>
  <c r="M468" i="13"/>
  <c r="O467" i="13"/>
  <c r="M467" i="13"/>
  <c r="O466" i="13"/>
  <c r="M466" i="13"/>
  <c r="O465" i="13"/>
  <c r="M465" i="13"/>
  <c r="O464" i="13"/>
  <c r="M464" i="13"/>
  <c r="O463" i="13"/>
  <c r="M463" i="13"/>
  <c r="O462" i="13"/>
  <c r="M462" i="13"/>
  <c r="O461" i="13"/>
  <c r="M461" i="13"/>
  <c r="O460" i="13"/>
  <c r="M460" i="13"/>
  <c r="O459" i="13"/>
  <c r="M459" i="13"/>
  <c r="D450" i="13"/>
  <c r="C450" i="13"/>
  <c r="C451" i="13" s="1"/>
  <c r="C452" i="13" s="1"/>
  <c r="C453" i="13" s="1"/>
  <c r="C454" i="13" s="1"/>
  <c r="C455" i="13" s="1"/>
  <c r="C456" i="13" s="1"/>
  <c r="C457" i="13" s="1"/>
  <c r="C458" i="13" s="1"/>
  <c r="C459" i="13" s="1"/>
  <c r="C460" i="13" s="1"/>
  <c r="C461" i="13" s="1"/>
  <c r="C462" i="13" s="1"/>
  <c r="C463" i="13" s="1"/>
  <c r="C464" i="13" s="1"/>
  <c r="C465" i="13" s="1"/>
  <c r="C466" i="13" s="1"/>
  <c r="C467" i="13" s="1"/>
  <c r="C468" i="13" s="1"/>
  <c r="C469" i="13" s="1"/>
  <c r="C470" i="13" s="1"/>
  <c r="C471" i="13" s="1"/>
  <c r="C472" i="13" s="1"/>
  <c r="C473" i="13" s="1"/>
  <c r="C474" i="13" s="1"/>
  <c r="C475" i="13" s="1"/>
  <c r="C476" i="13" s="1"/>
  <c r="C477" i="13" s="1"/>
  <c r="C478" i="13" s="1"/>
  <c r="C479" i="13" s="1"/>
  <c r="L445" i="13"/>
  <c r="L437" i="13"/>
  <c r="P431" i="13"/>
  <c r="O431" i="13"/>
  <c r="O422" i="13"/>
  <c r="M422" i="13"/>
  <c r="O421" i="13"/>
  <c r="M421" i="13"/>
  <c r="O420" i="13"/>
  <c r="M420" i="13"/>
  <c r="O419" i="13"/>
  <c r="M419" i="13"/>
  <c r="O418" i="13"/>
  <c r="M418" i="13"/>
  <c r="O417" i="13"/>
  <c r="M417" i="13"/>
  <c r="O416" i="13"/>
  <c r="M416" i="13"/>
  <c r="O415" i="13"/>
  <c r="M415" i="13"/>
  <c r="O414" i="13"/>
  <c r="M414" i="13"/>
  <c r="O413" i="13"/>
  <c r="M413" i="13"/>
  <c r="O412" i="13"/>
  <c r="M412" i="13"/>
  <c r="O411" i="13"/>
  <c r="M411" i="13"/>
  <c r="O410" i="13"/>
  <c r="M410" i="13"/>
  <c r="O409" i="13"/>
  <c r="M409" i="13"/>
  <c r="O408" i="13"/>
  <c r="M408" i="13"/>
  <c r="O407" i="13"/>
  <c r="M407" i="13"/>
  <c r="O406" i="13"/>
  <c r="M406" i="13"/>
  <c r="O405" i="13"/>
  <c r="M405" i="13"/>
  <c r="O404" i="13"/>
  <c r="M404" i="13"/>
  <c r="O403" i="13"/>
  <c r="M403" i="13"/>
  <c r="O402" i="13"/>
  <c r="M402" i="13"/>
  <c r="O401" i="13"/>
  <c r="M401" i="13"/>
  <c r="O400" i="13"/>
  <c r="M400" i="13"/>
  <c r="O399" i="13"/>
  <c r="M399" i="13"/>
  <c r="O398" i="13"/>
  <c r="M398" i="13"/>
  <c r="O397" i="13"/>
  <c r="M397" i="13"/>
  <c r="O396" i="13"/>
  <c r="M396" i="13"/>
  <c r="O395" i="13"/>
  <c r="M395" i="13"/>
  <c r="O394" i="13"/>
  <c r="M394" i="13"/>
  <c r="O393" i="13"/>
  <c r="M393" i="13"/>
  <c r="O392" i="13"/>
  <c r="M392" i="13"/>
  <c r="O391" i="13"/>
  <c r="M391" i="13"/>
  <c r="O390" i="13"/>
  <c r="M390" i="13"/>
  <c r="O389" i="13"/>
  <c r="M389" i="13"/>
  <c r="O388" i="13"/>
  <c r="M388" i="13"/>
  <c r="O387" i="13"/>
  <c r="M387" i="13"/>
  <c r="O386" i="13"/>
  <c r="M386" i="13"/>
  <c r="O385" i="13"/>
  <c r="M385" i="13"/>
  <c r="O384" i="13"/>
  <c r="M384" i="13"/>
  <c r="O383" i="13"/>
  <c r="M383" i="13"/>
  <c r="O382" i="13"/>
  <c r="M382" i="13"/>
  <c r="O381" i="13"/>
  <c r="M381" i="13"/>
  <c r="O380" i="13"/>
  <c r="M380" i="13"/>
  <c r="O379" i="13"/>
  <c r="M379" i="13"/>
  <c r="O378" i="13"/>
  <c r="M378" i="13"/>
  <c r="O377" i="13"/>
  <c r="M377" i="13"/>
  <c r="O376" i="13"/>
  <c r="M376" i="13"/>
  <c r="O375" i="13"/>
  <c r="M375" i="13"/>
  <c r="O374" i="13"/>
  <c r="M374" i="13"/>
  <c r="O373" i="13"/>
  <c r="M373" i="13"/>
  <c r="O372" i="13"/>
  <c r="M372" i="13"/>
  <c r="O371" i="13"/>
  <c r="M371" i="13"/>
  <c r="O370" i="13"/>
  <c r="M370" i="13"/>
  <c r="O369" i="13"/>
  <c r="M369" i="13"/>
  <c r="D363" i="13"/>
  <c r="C363" i="13"/>
  <c r="C364" i="13"/>
  <c r="C365" i="13"/>
  <c r="C366" i="13" s="1"/>
  <c r="C367" i="13" s="1"/>
  <c r="C368" i="13" s="1"/>
  <c r="C369" i="13" s="1"/>
  <c r="C370" i="13" s="1"/>
  <c r="C371" i="13" s="1"/>
  <c r="C372" i="13" s="1"/>
  <c r="C373" i="13" s="1"/>
  <c r="C374" i="13" s="1"/>
  <c r="C375" i="13" s="1"/>
  <c r="C376" i="13" s="1"/>
  <c r="C377" i="13" s="1"/>
  <c r="C378" i="13" s="1"/>
  <c r="C379" i="13" s="1"/>
  <c r="C380" i="13" s="1"/>
  <c r="C381" i="13" s="1"/>
  <c r="C382" i="13" s="1"/>
  <c r="C383" i="13" s="1"/>
  <c r="C384" i="13" s="1"/>
  <c r="C385" i="13" s="1"/>
  <c r="C386" i="13" s="1"/>
  <c r="C387" i="13" s="1"/>
  <c r="C388" i="13" s="1"/>
  <c r="C389" i="13" s="1"/>
  <c r="C390" i="13" s="1"/>
  <c r="C391" i="13" s="1"/>
  <c r="C392" i="13" s="1"/>
  <c r="L358" i="13"/>
  <c r="L350" i="13"/>
  <c r="P344" i="13"/>
  <c r="O344" i="13"/>
  <c r="O335" i="13"/>
  <c r="M335" i="13"/>
  <c r="O334" i="13"/>
  <c r="M334" i="13"/>
  <c r="O333" i="13"/>
  <c r="M333" i="13"/>
  <c r="O332" i="13"/>
  <c r="M332" i="13"/>
  <c r="O331" i="13"/>
  <c r="M331" i="13"/>
  <c r="O330" i="13"/>
  <c r="M330" i="13"/>
  <c r="O329" i="13"/>
  <c r="M329" i="13"/>
  <c r="O328" i="13"/>
  <c r="M328" i="13"/>
  <c r="O327" i="13"/>
  <c r="M327" i="13"/>
  <c r="O326" i="13"/>
  <c r="M326" i="13"/>
  <c r="O325" i="13"/>
  <c r="M325" i="13"/>
  <c r="O324" i="13"/>
  <c r="M324" i="13"/>
  <c r="O323" i="13"/>
  <c r="M323" i="13"/>
  <c r="O322" i="13"/>
  <c r="M322" i="13"/>
  <c r="O321" i="13"/>
  <c r="M321" i="13"/>
  <c r="O320" i="13"/>
  <c r="M320" i="13"/>
  <c r="O319" i="13"/>
  <c r="M319" i="13"/>
  <c r="O318" i="13"/>
  <c r="M318" i="13"/>
  <c r="O317" i="13"/>
  <c r="M317" i="13"/>
  <c r="O316" i="13"/>
  <c r="M316" i="13"/>
  <c r="O315" i="13"/>
  <c r="M315" i="13"/>
  <c r="O314" i="13"/>
  <c r="M314" i="13"/>
  <c r="O313" i="13"/>
  <c r="M313" i="13"/>
  <c r="O312" i="13"/>
  <c r="M312" i="13"/>
  <c r="O311" i="13"/>
  <c r="M311" i="13"/>
  <c r="O310" i="13"/>
  <c r="M310" i="13"/>
  <c r="O309" i="13"/>
  <c r="M309" i="13"/>
  <c r="O308" i="13"/>
  <c r="M308" i="13"/>
  <c r="O307" i="13"/>
  <c r="M307" i="13"/>
  <c r="O306" i="13"/>
  <c r="M306" i="13"/>
  <c r="O305" i="13"/>
  <c r="M305" i="13"/>
  <c r="O304" i="13"/>
  <c r="M304" i="13"/>
  <c r="O303" i="13"/>
  <c r="M303" i="13"/>
  <c r="O302" i="13"/>
  <c r="M302" i="13"/>
  <c r="O301" i="13"/>
  <c r="M301" i="13"/>
  <c r="O300" i="13"/>
  <c r="M300" i="13"/>
  <c r="O299" i="13"/>
  <c r="M299" i="13"/>
  <c r="O298" i="13"/>
  <c r="M298" i="13"/>
  <c r="O297" i="13"/>
  <c r="M297" i="13"/>
  <c r="O296" i="13"/>
  <c r="M296" i="13"/>
  <c r="O295" i="13"/>
  <c r="M295" i="13"/>
  <c r="O294" i="13"/>
  <c r="M294" i="13"/>
  <c r="O293" i="13"/>
  <c r="M293" i="13"/>
  <c r="O292" i="13"/>
  <c r="M292" i="13"/>
  <c r="O291" i="13"/>
  <c r="M291" i="13"/>
  <c r="O290" i="13"/>
  <c r="M290" i="13"/>
  <c r="O289" i="13"/>
  <c r="M289" i="13"/>
  <c r="O288" i="13"/>
  <c r="M288" i="13"/>
  <c r="O287" i="13"/>
  <c r="M287" i="13"/>
  <c r="O286" i="13"/>
  <c r="M286" i="13"/>
  <c r="O285" i="13"/>
  <c r="M285" i="13"/>
  <c r="D276" i="13"/>
  <c r="C276" i="13"/>
  <c r="C277" i="13" s="1"/>
  <c r="C278" i="13" s="1"/>
  <c r="C279" i="13" s="1"/>
  <c r="C280" i="13" s="1"/>
  <c r="C281" i="13" s="1"/>
  <c r="C282" i="13" s="1"/>
  <c r="C283" i="13" s="1"/>
  <c r="C284" i="13" s="1"/>
  <c r="C285" i="13" s="1"/>
  <c r="C286" i="13" s="1"/>
  <c r="C287" i="13" s="1"/>
  <c r="C288" i="13" s="1"/>
  <c r="C289" i="13" s="1"/>
  <c r="C290" i="13" s="1"/>
  <c r="C291" i="13" s="1"/>
  <c r="C292" i="13" s="1"/>
  <c r="C293" i="13" s="1"/>
  <c r="C294" i="13" s="1"/>
  <c r="C295" i="13" s="1"/>
  <c r="C296" i="13" s="1"/>
  <c r="C297" i="13" s="1"/>
  <c r="C298" i="13" s="1"/>
  <c r="C299" i="13" s="1"/>
  <c r="C300" i="13" s="1"/>
  <c r="C301" i="13" s="1"/>
  <c r="C302" i="13" s="1"/>
  <c r="C303" i="13" s="1"/>
  <c r="C304" i="13" s="1"/>
  <c r="C305" i="13" s="1"/>
  <c r="L271" i="13"/>
  <c r="L263" i="13"/>
  <c r="P257" i="13"/>
  <c r="O257" i="13"/>
  <c r="O248" i="13"/>
  <c r="M248" i="13"/>
  <c r="O247" i="13"/>
  <c r="M247" i="13"/>
  <c r="O246" i="13"/>
  <c r="M246" i="13"/>
  <c r="O245" i="13"/>
  <c r="M245" i="13"/>
  <c r="O244" i="13"/>
  <c r="M244" i="13"/>
  <c r="O243" i="13"/>
  <c r="M243" i="13"/>
  <c r="O242" i="13"/>
  <c r="M242" i="13"/>
  <c r="O241" i="13"/>
  <c r="M241" i="13"/>
  <c r="O240" i="13"/>
  <c r="M240" i="13"/>
  <c r="O239" i="13"/>
  <c r="M239" i="13"/>
  <c r="O238" i="13"/>
  <c r="M238" i="13"/>
  <c r="O237" i="13"/>
  <c r="M237" i="13"/>
  <c r="O236" i="13"/>
  <c r="M236" i="13"/>
  <c r="O235" i="13"/>
  <c r="M235" i="13"/>
  <c r="O234" i="13"/>
  <c r="M234" i="13"/>
  <c r="O233" i="13"/>
  <c r="M233" i="13"/>
  <c r="O232" i="13"/>
  <c r="M232" i="13"/>
  <c r="O231" i="13"/>
  <c r="M231" i="13"/>
  <c r="O230" i="13"/>
  <c r="M230" i="13"/>
  <c r="O229" i="13"/>
  <c r="M229" i="13"/>
  <c r="O228" i="13"/>
  <c r="M228" i="13"/>
  <c r="O227" i="13"/>
  <c r="M227" i="13"/>
  <c r="O226" i="13"/>
  <c r="M226" i="13"/>
  <c r="O225" i="13"/>
  <c r="M225" i="13"/>
  <c r="O224" i="13"/>
  <c r="M224" i="13"/>
  <c r="O223" i="13"/>
  <c r="M223" i="13"/>
  <c r="O222" i="13"/>
  <c r="M222" i="13"/>
  <c r="O221" i="13"/>
  <c r="M221" i="13"/>
  <c r="O220" i="13"/>
  <c r="M220" i="13"/>
  <c r="O219" i="13"/>
  <c r="M219" i="13"/>
  <c r="O218" i="13"/>
  <c r="M218" i="13"/>
  <c r="O217" i="13"/>
  <c r="M217" i="13"/>
  <c r="O216" i="13"/>
  <c r="M216" i="13"/>
  <c r="O215" i="13"/>
  <c r="M215" i="13"/>
  <c r="O214" i="13"/>
  <c r="M214" i="13"/>
  <c r="O213" i="13"/>
  <c r="M213" i="13"/>
  <c r="O212" i="13"/>
  <c r="M212" i="13"/>
  <c r="O211" i="13"/>
  <c r="M211" i="13"/>
  <c r="O210" i="13"/>
  <c r="M210" i="13"/>
  <c r="O209" i="13"/>
  <c r="M209" i="13"/>
  <c r="O208" i="13"/>
  <c r="M208" i="13"/>
  <c r="O207" i="13"/>
  <c r="M207" i="13"/>
  <c r="O206" i="13"/>
  <c r="M206" i="13"/>
  <c r="O205" i="13"/>
  <c r="M205" i="13"/>
  <c r="O204" i="13"/>
  <c r="M204" i="13"/>
  <c r="O203" i="13"/>
  <c r="M203" i="13"/>
  <c r="O202" i="13"/>
  <c r="M202" i="13"/>
  <c r="O201" i="13"/>
  <c r="M201" i="13"/>
  <c r="O200" i="13"/>
  <c r="M200" i="13"/>
  <c r="O199" i="13"/>
  <c r="M199" i="13"/>
  <c r="O198" i="13"/>
  <c r="M198" i="13"/>
  <c r="D189" i="13"/>
  <c r="C189" i="13"/>
  <c r="C190" i="13" s="1"/>
  <c r="C191" i="13" s="1"/>
  <c r="C192" i="13" s="1"/>
  <c r="C193" i="13" s="1"/>
  <c r="C194" i="13" s="1"/>
  <c r="C195" i="13" s="1"/>
  <c r="C196" i="13" s="1"/>
  <c r="C197" i="13" s="1"/>
  <c r="C198" i="13" s="1"/>
  <c r="C199" i="13" s="1"/>
  <c r="C200" i="13" s="1"/>
  <c r="C201" i="13" s="1"/>
  <c r="C202" i="13" s="1"/>
  <c r="C203" i="13" s="1"/>
  <c r="C204" i="13" s="1"/>
  <c r="C205" i="13" s="1"/>
  <c r="C206" i="13" s="1"/>
  <c r="C207" i="13" s="1"/>
  <c r="C208" i="13" s="1"/>
  <c r="C209" i="13" s="1"/>
  <c r="C210" i="13" s="1"/>
  <c r="C211" i="13" s="1"/>
  <c r="C212" i="13" s="1"/>
  <c r="C213" i="13" s="1"/>
  <c r="C214" i="13" s="1"/>
  <c r="C215" i="13" s="1"/>
  <c r="C216" i="13" s="1"/>
  <c r="C217" i="13" s="1"/>
  <c r="C218" i="13" s="1"/>
  <c r="L184" i="13"/>
  <c r="L176" i="13"/>
  <c r="P170" i="13"/>
  <c r="O170" i="13"/>
  <c r="G155" i="2"/>
  <c r="G154" i="2"/>
  <c r="G153" i="2"/>
  <c r="D726" i="20"/>
  <c r="C726" i="20"/>
  <c r="C727" i="20" s="1"/>
  <c r="C728" i="20" s="1"/>
  <c r="C729" i="20" s="1"/>
  <c r="C730" i="20" s="1"/>
  <c r="C731" i="20" s="1"/>
  <c r="C732" i="20" s="1"/>
  <c r="C733" i="20" s="1"/>
  <c r="C734" i="20" s="1"/>
  <c r="C735" i="20" s="1"/>
  <c r="C736" i="20" s="1"/>
  <c r="C737" i="20" s="1"/>
  <c r="C738" i="20" s="1"/>
  <c r="C739" i="20" s="1"/>
  <c r="C740" i="20" s="1"/>
  <c r="C741" i="20" s="1"/>
  <c r="C742" i="20" s="1"/>
  <c r="C743" i="20" s="1"/>
  <c r="C744" i="20" s="1"/>
  <c r="C745" i="20" s="1"/>
  <c r="C746" i="20" s="1"/>
  <c r="C747" i="20" s="1"/>
  <c r="C748" i="20" s="1"/>
  <c r="C749" i="20" s="1"/>
  <c r="C750" i="20" s="1"/>
  <c r="C751" i="20" s="1"/>
  <c r="C752" i="20" s="1"/>
  <c r="C753" i="20" s="1"/>
  <c r="C754" i="20" s="1"/>
  <c r="C755" i="20" s="1"/>
  <c r="C756" i="20" s="1"/>
  <c r="C757" i="20" s="1"/>
  <c r="C758" i="20" s="1"/>
  <c r="C759" i="20" s="1"/>
  <c r="C760" i="20" s="1"/>
  <c r="C761" i="20" s="1"/>
  <c r="C762" i="20" s="1"/>
  <c r="C763" i="20" s="1"/>
  <c r="C764" i="20" s="1"/>
  <c r="C765" i="20" s="1"/>
  <c r="C766" i="20" s="1"/>
  <c r="C767" i="20" s="1"/>
  <c r="C768" i="20" s="1"/>
  <c r="C769" i="20" s="1"/>
  <c r="C770" i="20" s="1"/>
  <c r="C771" i="20" s="1"/>
  <c r="C772" i="20" s="1"/>
  <c r="C773" i="20" s="1"/>
  <c r="C774" i="20" s="1"/>
  <c r="C775" i="20" s="1"/>
  <c r="C776" i="20" s="1"/>
  <c r="C777" i="20" s="1"/>
  <c r="C778" i="20" s="1"/>
  <c r="C779" i="20" s="1"/>
  <c r="C780" i="20" s="1"/>
  <c r="C781" i="20" s="1"/>
  <c r="C782" i="20" s="1"/>
  <c r="C783" i="20" s="1"/>
  <c r="C784" i="20" s="1"/>
  <c r="C785" i="20" s="1"/>
  <c r="K721" i="20"/>
  <c r="I720" i="20"/>
  <c r="O707" i="20"/>
  <c r="N707" i="20"/>
  <c r="D637" i="20"/>
  <c r="C637" i="20"/>
  <c r="C638" i="20" s="1"/>
  <c r="C639" i="20" s="1"/>
  <c r="C640" i="20" s="1"/>
  <c r="C641" i="20" s="1"/>
  <c r="C642" i="20" s="1"/>
  <c r="C643" i="20" s="1"/>
  <c r="C644" i="20" s="1"/>
  <c r="C645" i="20" s="1"/>
  <c r="C646" i="20" s="1"/>
  <c r="C647" i="20" s="1"/>
  <c r="C648" i="20" s="1"/>
  <c r="C649" i="20" s="1"/>
  <c r="C650" i="20" s="1"/>
  <c r="C651" i="20" s="1"/>
  <c r="C652" i="20" s="1"/>
  <c r="C653" i="20" s="1"/>
  <c r="C654" i="20" s="1"/>
  <c r="C655" i="20" s="1"/>
  <c r="C656" i="20" s="1"/>
  <c r="C657" i="20" s="1"/>
  <c r="C658" i="20" s="1"/>
  <c r="C659" i="20" s="1"/>
  <c r="C660" i="20" s="1"/>
  <c r="C661" i="20" s="1"/>
  <c r="C662" i="20" s="1"/>
  <c r="C663" i="20" s="1"/>
  <c r="C664" i="20" s="1"/>
  <c r="C665" i="20" s="1"/>
  <c r="C666" i="20" s="1"/>
  <c r="C667" i="20" s="1"/>
  <c r="C668" i="20" s="1"/>
  <c r="C669" i="20" s="1"/>
  <c r="C670" i="20" s="1"/>
  <c r="C671" i="20" s="1"/>
  <c r="C672" i="20" s="1"/>
  <c r="C673" i="20" s="1"/>
  <c r="C674" i="20" s="1"/>
  <c r="C675" i="20" s="1"/>
  <c r="C676" i="20" s="1"/>
  <c r="C677" i="20" s="1"/>
  <c r="C678" i="20" s="1"/>
  <c r="C679" i="20" s="1"/>
  <c r="C680" i="20" s="1"/>
  <c r="C681" i="20" s="1"/>
  <c r="C682" i="20" s="1"/>
  <c r="C683" i="20" s="1"/>
  <c r="C684" i="20" s="1"/>
  <c r="C685" i="20" s="1"/>
  <c r="C686" i="20" s="1"/>
  <c r="C687" i="20" s="1"/>
  <c r="C688" i="20" s="1"/>
  <c r="C689" i="20" s="1"/>
  <c r="C690" i="20" s="1"/>
  <c r="C691" i="20" s="1"/>
  <c r="C692" i="20" s="1"/>
  <c r="C693" i="20" s="1"/>
  <c r="C694" i="20" s="1"/>
  <c r="C695" i="20" s="1"/>
  <c r="C696" i="20" s="1"/>
  <c r="K632" i="20"/>
  <c r="I631" i="20"/>
  <c r="O618" i="20"/>
  <c r="N618" i="20"/>
  <c r="D548" i="20"/>
  <c r="C548" i="20"/>
  <c r="C549" i="20" s="1"/>
  <c r="C550" i="20" s="1"/>
  <c r="C551" i="20" s="1"/>
  <c r="C552" i="20" s="1"/>
  <c r="C553" i="20" s="1"/>
  <c r="C554" i="20" s="1"/>
  <c r="C555" i="20" s="1"/>
  <c r="C556" i="20" s="1"/>
  <c r="C557" i="20" s="1"/>
  <c r="C558" i="20" s="1"/>
  <c r="C559" i="20" s="1"/>
  <c r="C560" i="20" s="1"/>
  <c r="C561" i="20" s="1"/>
  <c r="C562" i="20" s="1"/>
  <c r="C563" i="20" s="1"/>
  <c r="C564" i="20" s="1"/>
  <c r="C565" i="20" s="1"/>
  <c r="C566" i="20" s="1"/>
  <c r="C567" i="20" s="1"/>
  <c r="C568" i="20" s="1"/>
  <c r="C569" i="20" s="1"/>
  <c r="C570" i="20" s="1"/>
  <c r="C571" i="20" s="1"/>
  <c r="C572" i="20" s="1"/>
  <c r="C573" i="20" s="1"/>
  <c r="C574" i="20" s="1"/>
  <c r="C575" i="20" s="1"/>
  <c r="C576" i="20" s="1"/>
  <c r="C577" i="20" s="1"/>
  <c r="C578" i="20" s="1"/>
  <c r="C579" i="20" s="1"/>
  <c r="C580" i="20" s="1"/>
  <c r="C581" i="20" s="1"/>
  <c r="C582" i="20" s="1"/>
  <c r="C583" i="20" s="1"/>
  <c r="C584" i="20" s="1"/>
  <c r="C585" i="20" s="1"/>
  <c r="C586" i="20" s="1"/>
  <c r="C587" i="20" s="1"/>
  <c r="C588" i="20" s="1"/>
  <c r="C589" i="20" s="1"/>
  <c r="C590" i="20" s="1"/>
  <c r="C591" i="20" s="1"/>
  <c r="C592" i="20" s="1"/>
  <c r="C593" i="20" s="1"/>
  <c r="C594" i="20" s="1"/>
  <c r="C595" i="20" s="1"/>
  <c r="C596" i="20" s="1"/>
  <c r="C597" i="20" s="1"/>
  <c r="C598" i="20" s="1"/>
  <c r="C599" i="20" s="1"/>
  <c r="C600" i="20" s="1"/>
  <c r="C601" i="20" s="1"/>
  <c r="C602" i="20" s="1"/>
  <c r="C603" i="20" s="1"/>
  <c r="C604" i="20" s="1"/>
  <c r="C605" i="20" s="1"/>
  <c r="C606" i="20" s="1"/>
  <c r="C607" i="20" s="1"/>
  <c r="K543" i="20"/>
  <c r="I542" i="20"/>
  <c r="O529" i="20"/>
  <c r="N529" i="20"/>
  <c r="C476" i="20"/>
  <c r="C477" i="20" s="1"/>
  <c r="C478" i="20" s="1"/>
  <c r="C479" i="20" s="1"/>
  <c r="C480" i="20" s="1"/>
  <c r="C481" i="20" s="1"/>
  <c r="C482" i="20" s="1"/>
  <c r="C483" i="20" s="1"/>
  <c r="C484" i="20" s="1"/>
  <c r="C485" i="20" s="1"/>
  <c r="C486" i="20" s="1"/>
  <c r="C487" i="20" s="1"/>
  <c r="C488" i="20" s="1"/>
  <c r="C489" i="20" s="1"/>
  <c r="D459" i="20"/>
  <c r="C459" i="20"/>
  <c r="C460" i="20" s="1"/>
  <c r="C461" i="20"/>
  <c r="C462" i="20" s="1"/>
  <c r="C463" i="20" s="1"/>
  <c r="C464" i="20" s="1"/>
  <c r="C465" i="20" s="1"/>
  <c r="C466" i="20" s="1"/>
  <c r="C467" i="20" s="1"/>
  <c r="C468" i="20" s="1"/>
  <c r="C469" i="20" s="1"/>
  <c r="C470" i="20" s="1"/>
  <c r="C471" i="20" s="1"/>
  <c r="C472" i="20" s="1"/>
  <c r="C473" i="20" s="1"/>
  <c r="C474" i="20" s="1"/>
  <c r="C475" i="20" s="1"/>
  <c r="K454" i="20"/>
  <c r="I453" i="20"/>
  <c r="O440" i="20"/>
  <c r="N440" i="20"/>
  <c r="D370" i="20"/>
  <c r="C370" i="20"/>
  <c r="C371" i="20" s="1"/>
  <c r="C372" i="20" s="1"/>
  <c r="C373" i="20" s="1"/>
  <c r="C374" i="20" s="1"/>
  <c r="C375" i="20" s="1"/>
  <c r="C376" i="20" s="1"/>
  <c r="C377" i="20" s="1"/>
  <c r="C378" i="20" s="1"/>
  <c r="C379" i="20" s="1"/>
  <c r="C380" i="20" s="1"/>
  <c r="C381" i="20" s="1"/>
  <c r="C382" i="20" s="1"/>
  <c r="C383" i="20" s="1"/>
  <c r="C384" i="20" s="1"/>
  <c r="C385" i="20" s="1"/>
  <c r="C386" i="20" s="1"/>
  <c r="C387" i="20" s="1"/>
  <c r="C388" i="20" s="1"/>
  <c r="C389" i="20" s="1"/>
  <c r="C390" i="20" s="1"/>
  <c r="C391" i="20" s="1"/>
  <c r="C392" i="20" s="1"/>
  <c r="C393" i="20" s="1"/>
  <c r="C394" i="20" s="1"/>
  <c r="C395" i="20" s="1"/>
  <c r="C396" i="20" s="1"/>
  <c r="C397" i="20" s="1"/>
  <c r="C398" i="20" s="1"/>
  <c r="C399" i="20" s="1"/>
  <c r="K365" i="20"/>
  <c r="I364" i="20"/>
  <c r="O351" i="20"/>
  <c r="N351" i="20"/>
  <c r="D281" i="20"/>
  <c r="C281" i="20"/>
  <c r="C282" i="20" s="1"/>
  <c r="C283" i="20" s="1"/>
  <c r="C284" i="20" s="1"/>
  <c r="C285" i="20" s="1"/>
  <c r="C286" i="20" s="1"/>
  <c r="C287" i="20" s="1"/>
  <c r="C288" i="20"/>
  <c r="C289" i="20" s="1"/>
  <c r="C290" i="20" s="1"/>
  <c r="C291" i="20" s="1"/>
  <c r="C292" i="20" s="1"/>
  <c r="C293" i="20" s="1"/>
  <c r="C294" i="20" s="1"/>
  <c r="C295" i="20" s="1"/>
  <c r="C296" i="20" s="1"/>
  <c r="C297" i="20" s="1"/>
  <c r="C298" i="20" s="1"/>
  <c r="C299" i="20" s="1"/>
  <c r="C300" i="20" s="1"/>
  <c r="C301" i="20" s="1"/>
  <c r="C302" i="20" s="1"/>
  <c r="C303" i="20" s="1"/>
  <c r="C304" i="20" s="1"/>
  <c r="C305" i="20" s="1"/>
  <c r="C306" i="20" s="1"/>
  <c r="C307" i="20" s="1"/>
  <c r="C308" i="20" s="1"/>
  <c r="C309" i="20" s="1"/>
  <c r="C310" i="20" s="1"/>
  <c r="C311" i="20" s="1"/>
  <c r="C312" i="20" s="1"/>
  <c r="C313" i="20" s="1"/>
  <c r="C314" i="20" s="1"/>
  <c r="C315" i="20" s="1"/>
  <c r="C316" i="20" s="1"/>
  <c r="C317" i="20" s="1"/>
  <c r="C318" i="20" s="1"/>
  <c r="C319" i="20" s="1"/>
  <c r="C320" i="20" s="1"/>
  <c r="C321" i="20" s="1"/>
  <c r="C322" i="20" s="1"/>
  <c r="C323" i="20" s="1"/>
  <c r="C324" i="20" s="1"/>
  <c r="C325" i="20" s="1"/>
  <c r="C326" i="20" s="1"/>
  <c r="C327" i="20" s="1"/>
  <c r="C328" i="20" s="1"/>
  <c r="C329" i="20" s="1"/>
  <c r="C330" i="20" s="1"/>
  <c r="C331" i="20" s="1"/>
  <c r="C332" i="20" s="1"/>
  <c r="C333" i="20" s="1"/>
  <c r="C334" i="20" s="1"/>
  <c r="C335" i="20" s="1"/>
  <c r="C336" i="20" s="1"/>
  <c r="C337" i="20" s="1"/>
  <c r="C338" i="20" s="1"/>
  <c r="C339" i="20" s="1"/>
  <c r="C340" i="20" s="1"/>
  <c r="K276" i="20"/>
  <c r="I275" i="20"/>
  <c r="O262" i="20"/>
  <c r="N262" i="20"/>
  <c r="D192" i="20"/>
  <c r="C192" i="20"/>
  <c r="C193" i="20" s="1"/>
  <c r="C194" i="20" s="1"/>
  <c r="C195" i="20" s="1"/>
  <c r="C196" i="20" s="1"/>
  <c r="C197" i="20" s="1"/>
  <c r="C198" i="20" s="1"/>
  <c r="C199" i="20" s="1"/>
  <c r="C200" i="20" s="1"/>
  <c r="C201" i="20" s="1"/>
  <c r="C202" i="20" s="1"/>
  <c r="C203" i="20" s="1"/>
  <c r="C204" i="20" s="1"/>
  <c r="C205" i="20" s="1"/>
  <c r="C206" i="20" s="1"/>
  <c r="C207" i="20" s="1"/>
  <c r="C208" i="20" s="1"/>
  <c r="C209" i="20" s="1"/>
  <c r="C210" i="20" s="1"/>
  <c r="C211" i="20" s="1"/>
  <c r="C212" i="20" s="1"/>
  <c r="C213" i="20" s="1"/>
  <c r="C214" i="20" s="1"/>
  <c r="C215" i="20" s="1"/>
  <c r="C216" i="20" s="1"/>
  <c r="C217" i="20" s="1"/>
  <c r="C218" i="20" s="1"/>
  <c r="C219" i="20" s="1"/>
  <c r="C220" i="20" s="1"/>
  <c r="C221" i="20" s="1"/>
  <c r="K187" i="20"/>
  <c r="I186" i="20"/>
  <c r="O173" i="20"/>
  <c r="N173" i="20"/>
  <c r="D103" i="20"/>
  <c r="C103" i="20"/>
  <c r="C104" i="20" s="1"/>
  <c r="C105" i="20" s="1"/>
  <c r="C106" i="20" s="1"/>
  <c r="C107" i="20" s="1"/>
  <c r="C108" i="20" s="1"/>
  <c r="C109" i="20" s="1"/>
  <c r="C110" i="20" s="1"/>
  <c r="C111" i="20" s="1"/>
  <c r="C112" i="20" s="1"/>
  <c r="C113" i="20" s="1"/>
  <c r="C114" i="20" s="1"/>
  <c r="C115" i="20" s="1"/>
  <c r="C116" i="20" s="1"/>
  <c r="C117" i="20" s="1"/>
  <c r="C118" i="20" s="1"/>
  <c r="C119" i="20" s="1"/>
  <c r="C120" i="20" s="1"/>
  <c r="C121" i="20" s="1"/>
  <c r="C122" i="20" s="1"/>
  <c r="C123" i="20" s="1"/>
  <c r="C124" i="20" s="1"/>
  <c r="C125" i="20" s="1"/>
  <c r="C126" i="20" s="1"/>
  <c r="C127" i="20" s="1"/>
  <c r="C128" i="20" s="1"/>
  <c r="C129" i="20" s="1"/>
  <c r="C130" i="20" s="1"/>
  <c r="C131" i="20" s="1"/>
  <c r="C132" i="20" s="1"/>
  <c r="C133" i="20" s="1"/>
  <c r="C134" i="20" s="1"/>
  <c r="C135" i="20" s="1"/>
  <c r="C136" i="20" s="1"/>
  <c r="C137" i="20" s="1"/>
  <c r="C138" i="20" s="1"/>
  <c r="C139" i="20" s="1"/>
  <c r="C140" i="20" s="1"/>
  <c r="C141" i="20" s="1"/>
  <c r="C142" i="20" s="1"/>
  <c r="C143" i="20" s="1"/>
  <c r="C144" i="20" s="1"/>
  <c r="C145" i="20" s="1"/>
  <c r="C146" i="20" s="1"/>
  <c r="C147" i="20" s="1"/>
  <c r="C148" i="20" s="1"/>
  <c r="C149" i="20" s="1"/>
  <c r="C150" i="20" s="1"/>
  <c r="C151" i="20" s="1"/>
  <c r="C152" i="20" s="1"/>
  <c r="C153" i="20" s="1"/>
  <c r="C154" i="20" s="1"/>
  <c r="C155" i="20" s="1"/>
  <c r="C156" i="20" s="1"/>
  <c r="C157" i="20" s="1"/>
  <c r="C158" i="20" s="1"/>
  <c r="C159" i="20" s="1"/>
  <c r="C160" i="20" s="1"/>
  <c r="C161" i="20" s="1"/>
  <c r="C162" i="20" s="1"/>
  <c r="K98" i="20"/>
  <c r="I97" i="20"/>
  <c r="O84" i="20"/>
  <c r="N84" i="20"/>
  <c r="G22" i="50"/>
  <c r="G23" i="50" s="1"/>
  <c r="G24" i="50" s="1"/>
  <c r="G25" i="50" s="1"/>
  <c r="G26" i="50"/>
  <c r="G27" i="50" s="1"/>
  <c r="G28" i="50" s="1"/>
  <c r="G29" i="50" s="1"/>
  <c r="G30" i="50" s="1"/>
  <c r="G31" i="50" s="1"/>
  <c r="G32" i="50" s="1"/>
  <c r="F21" i="50"/>
  <c r="F22" i="50" s="1"/>
  <c r="H10" i="50"/>
  <c r="D21" i="50" s="1"/>
  <c r="D22" i="50" s="1"/>
  <c r="D23" i="50" s="1"/>
  <c r="D24" i="50" s="1"/>
  <c r="D25" i="50" s="1"/>
  <c r="D26" i="50" s="1"/>
  <c r="D27" i="50" s="1"/>
  <c r="D28" i="50" s="1"/>
  <c r="D29" i="50" s="1"/>
  <c r="D30" i="50" s="1"/>
  <c r="D31" i="50" s="1"/>
  <c r="D32" i="50" s="1"/>
  <c r="F10" i="50"/>
  <c r="B10" i="50"/>
  <c r="G22" i="49"/>
  <c r="G23" i="49" s="1"/>
  <c r="G24" i="49" s="1"/>
  <c r="G25" i="49" s="1"/>
  <c r="G26" i="49" s="1"/>
  <c r="G27" i="49" s="1"/>
  <c r="G28" i="49" s="1"/>
  <c r="G29" i="49" s="1"/>
  <c r="G30" i="49" s="1"/>
  <c r="G31" i="49" s="1"/>
  <c r="G32" i="49" s="1"/>
  <c r="F21" i="49"/>
  <c r="F22" i="49" s="1"/>
  <c r="H10" i="49"/>
  <c r="D21" i="49" s="1"/>
  <c r="D22" i="49" s="1"/>
  <c r="D23" i="49" s="1"/>
  <c r="D24" i="49" s="1"/>
  <c r="D25" i="49" s="1"/>
  <c r="D26" i="49" s="1"/>
  <c r="D27" i="49" s="1"/>
  <c r="D28" i="49" s="1"/>
  <c r="D29" i="49" s="1"/>
  <c r="D30" i="49" s="1"/>
  <c r="D31" i="49" s="1"/>
  <c r="D32" i="49" s="1"/>
  <c r="F10" i="49"/>
  <c r="B10" i="49"/>
  <c r="G22" i="47"/>
  <c r="G23" i="47"/>
  <c r="G24" i="47"/>
  <c r="G25" i="47" s="1"/>
  <c r="G26" i="47" s="1"/>
  <c r="G27" i="47" s="1"/>
  <c r="G28" i="47" s="1"/>
  <c r="G29" i="47" s="1"/>
  <c r="G30" i="47" s="1"/>
  <c r="G31" i="47" s="1"/>
  <c r="G32" i="47"/>
  <c r="F21" i="47"/>
  <c r="F22" i="47" s="1"/>
  <c r="F23" i="47" s="1"/>
  <c r="F24" i="47" s="1"/>
  <c r="F25" i="47" s="1"/>
  <c r="F26" i="47" s="1"/>
  <c r="F27" i="47" s="1"/>
  <c r="F28" i="47" s="1"/>
  <c r="F10" i="47"/>
  <c r="B10" i="47"/>
  <c r="H10" i="47"/>
  <c r="I54" i="47" s="1"/>
  <c r="F36" i="10"/>
  <c r="F73" i="9"/>
  <c r="G163" i="2" s="1"/>
  <c r="L163" i="2" s="1"/>
  <c r="D73" i="9"/>
  <c r="D23" i="35"/>
  <c r="G67" i="2" s="1"/>
  <c r="L67" i="2" s="1"/>
  <c r="G42" i="41"/>
  <c r="F42" i="41"/>
  <c r="E42" i="41"/>
  <c r="D42" i="41"/>
  <c r="C42" i="41"/>
  <c r="F23" i="41"/>
  <c r="L251" i="2" s="1"/>
  <c r="E23" i="41"/>
  <c r="L250" i="2" s="1"/>
  <c r="D23" i="41"/>
  <c r="L249" i="2" s="1"/>
  <c r="C23" i="41"/>
  <c r="L248" i="2" s="1"/>
  <c r="F62" i="35"/>
  <c r="E62" i="35"/>
  <c r="L227" i="2" s="1"/>
  <c r="D62" i="35"/>
  <c r="C62" i="35"/>
  <c r="K42" i="35"/>
  <c r="J42" i="35"/>
  <c r="I42" i="35"/>
  <c r="G84" i="2" s="1"/>
  <c r="H42" i="35"/>
  <c r="G42" i="35"/>
  <c r="G82" i="2" s="1"/>
  <c r="L82" i="2" s="1"/>
  <c r="F42" i="35"/>
  <c r="G81" i="2" s="1"/>
  <c r="E42" i="35"/>
  <c r="G80" i="2" s="1"/>
  <c r="D42" i="35"/>
  <c r="G79" i="2" s="1"/>
  <c r="L79" i="2" s="1"/>
  <c r="C42" i="35"/>
  <c r="G78" i="2" s="1"/>
  <c r="K23" i="35"/>
  <c r="J23" i="35"/>
  <c r="G73" i="2" s="1"/>
  <c r="I23" i="35"/>
  <c r="G72" i="2" s="1"/>
  <c r="H23" i="35"/>
  <c r="G71" i="2" s="1"/>
  <c r="L71" i="2" s="1"/>
  <c r="G23" i="35"/>
  <c r="G70" i="2" s="1"/>
  <c r="F23" i="35"/>
  <c r="G69" i="2" s="1"/>
  <c r="E23" i="35"/>
  <c r="G68" i="2" s="1"/>
  <c r="L226" i="2" s="1"/>
  <c r="C23" i="35"/>
  <c r="F24" i="10"/>
  <c r="F17" i="48"/>
  <c r="B14" i="48"/>
  <c r="A6" i="48"/>
  <c r="I47" i="48"/>
  <c r="C26" i="48" s="1"/>
  <c r="H47" i="48"/>
  <c r="C25" i="48" s="1"/>
  <c r="D47" i="48"/>
  <c r="C22" i="48" s="1"/>
  <c r="K45" i="48"/>
  <c r="K41" i="48"/>
  <c r="J47" i="48"/>
  <c r="C27" i="48" s="1"/>
  <c r="G47" i="48"/>
  <c r="C24" i="48" s="1"/>
  <c r="F47" i="48"/>
  <c r="C23" i="48" s="1"/>
  <c r="K37" i="48"/>
  <c r="E28" i="48"/>
  <c r="A23" i="48"/>
  <c r="A24" i="48" s="1"/>
  <c r="A25" i="48" s="1"/>
  <c r="A26" i="48" s="1"/>
  <c r="A27" i="48" s="1"/>
  <c r="E20" i="48"/>
  <c r="A4" i="48"/>
  <c r="C63" i="41"/>
  <c r="B48" i="41"/>
  <c r="I30" i="30"/>
  <c r="A6" i="11"/>
  <c r="A4" i="41"/>
  <c r="A6" i="13"/>
  <c r="A6" i="20"/>
  <c r="A6" i="10"/>
  <c r="A6" i="9"/>
  <c r="A6" i="8"/>
  <c r="B36" i="8" s="1"/>
  <c r="A6" i="7"/>
  <c r="B26" i="7" s="1"/>
  <c r="A6" i="6"/>
  <c r="B1" i="39"/>
  <c r="B1" i="38"/>
  <c r="A6" i="5"/>
  <c r="A4" i="35"/>
  <c r="B3" i="39"/>
  <c r="U10" i="39"/>
  <c r="S10" i="38"/>
  <c r="O10" i="39"/>
  <c r="M10" i="38"/>
  <c r="F13" i="39"/>
  <c r="E13" i="39"/>
  <c r="E13" i="38"/>
  <c r="D13" i="39"/>
  <c r="D13" i="38"/>
  <c r="C13" i="39"/>
  <c r="C13" i="38"/>
  <c r="O148" i="39"/>
  <c r="D43" i="5"/>
  <c r="D42" i="5"/>
  <c r="D27" i="5"/>
  <c r="D19" i="5"/>
  <c r="F87" i="35"/>
  <c r="F85" i="35"/>
  <c r="S215" i="38"/>
  <c r="S69" i="38"/>
  <c r="F13" i="38"/>
  <c r="B3" i="38"/>
  <c r="A70" i="38"/>
  <c r="D26" i="5" s="1"/>
  <c r="A218" i="38"/>
  <c r="A221" i="38" s="1"/>
  <c r="D35" i="5" s="1"/>
  <c r="A18" i="39"/>
  <c r="A19" i="39" s="1"/>
  <c r="A20" i="39" s="1"/>
  <c r="A21" i="39" s="1"/>
  <c r="A22" i="39" s="1"/>
  <c r="A23" i="39" s="1"/>
  <c r="A24" i="39" s="1"/>
  <c r="A25" i="39" s="1"/>
  <c r="A26" i="39" s="1"/>
  <c r="A27" i="39" s="1"/>
  <c r="A28" i="39" s="1"/>
  <c r="A29" i="39" s="1"/>
  <c r="A79" i="38"/>
  <c r="A80" i="38" s="1"/>
  <c r="A81" i="38" s="1"/>
  <c r="A82" i="38" s="1"/>
  <c r="A83" i="38" s="1"/>
  <c r="A84" i="38" s="1"/>
  <c r="A85" i="38" s="1"/>
  <c r="A86" i="38" s="1"/>
  <c r="A87" i="38" s="1"/>
  <c r="A88" i="38" s="1"/>
  <c r="I42" i="5"/>
  <c r="L134" i="39"/>
  <c r="D134" i="39"/>
  <c r="C134" i="39"/>
  <c r="I134" i="39"/>
  <c r="D133" i="39"/>
  <c r="K133" i="39"/>
  <c r="I133" i="39"/>
  <c r="C133" i="39"/>
  <c r="C132" i="39"/>
  <c r="L132" i="39"/>
  <c r="K132" i="39"/>
  <c r="D131" i="39"/>
  <c r="L131" i="39"/>
  <c r="K130" i="39"/>
  <c r="I130" i="39"/>
  <c r="D129" i="39"/>
  <c r="K129" i="39"/>
  <c r="I129" i="39"/>
  <c r="I128" i="39"/>
  <c r="L128" i="39"/>
  <c r="K128" i="39"/>
  <c r="D128" i="39"/>
  <c r="C128" i="39"/>
  <c r="K93" i="39"/>
  <c r="D93" i="39"/>
  <c r="L93" i="39"/>
  <c r="L92" i="39"/>
  <c r="D92" i="39"/>
  <c r="C92" i="39"/>
  <c r="I92" i="39"/>
  <c r="D91" i="39"/>
  <c r="K91" i="39"/>
  <c r="I91" i="39"/>
  <c r="C90" i="39"/>
  <c r="K90" i="39"/>
  <c r="K89" i="39"/>
  <c r="L89" i="39"/>
  <c r="D89" i="39"/>
  <c r="L88" i="39"/>
  <c r="K88" i="39"/>
  <c r="I88" i="39"/>
  <c r="D87" i="39"/>
  <c r="K87" i="39"/>
  <c r="I87" i="39"/>
  <c r="I86" i="39"/>
  <c r="L86" i="39"/>
  <c r="K86" i="39"/>
  <c r="D86" i="39"/>
  <c r="C86" i="39"/>
  <c r="K85" i="39"/>
  <c r="K149" i="39" s="1"/>
  <c r="D85" i="39"/>
  <c r="D149" i="39" s="1"/>
  <c r="L85" i="39"/>
  <c r="L149" i="39" s="1"/>
  <c r="L84" i="39"/>
  <c r="D84" i="39"/>
  <c r="C84" i="39"/>
  <c r="I84" i="39"/>
  <c r="D83" i="39"/>
  <c r="K83" i="39"/>
  <c r="I83" i="39"/>
  <c r="C83" i="39"/>
  <c r="C82" i="39"/>
  <c r="L82" i="39"/>
  <c r="K82" i="39"/>
  <c r="K81" i="39"/>
  <c r="L81" i="39"/>
  <c r="L80" i="39"/>
  <c r="K80" i="39"/>
  <c r="I80" i="39"/>
  <c r="D79" i="39"/>
  <c r="K79" i="39"/>
  <c r="I79" i="39"/>
  <c r="I78" i="39"/>
  <c r="L78" i="39"/>
  <c r="K78" i="39"/>
  <c r="D78" i="39"/>
  <c r="C78" i="39"/>
  <c r="K77" i="39"/>
  <c r="D77" i="39"/>
  <c r="L77" i="39"/>
  <c r="D72" i="39"/>
  <c r="K72" i="39"/>
  <c r="I72" i="39"/>
  <c r="D71" i="39"/>
  <c r="C71" i="39"/>
  <c r="K71" i="39"/>
  <c r="K70" i="39"/>
  <c r="L70" i="39"/>
  <c r="D70" i="39"/>
  <c r="K69" i="39"/>
  <c r="I69" i="39"/>
  <c r="D68" i="39"/>
  <c r="K68" i="39"/>
  <c r="I68" i="39"/>
  <c r="I67" i="39"/>
  <c r="L67" i="39"/>
  <c r="K67" i="39"/>
  <c r="D67" i="39"/>
  <c r="C67" i="39"/>
  <c r="D66" i="39"/>
  <c r="K66" i="39"/>
  <c r="L66" i="39"/>
  <c r="D65" i="39"/>
  <c r="L65" i="39"/>
  <c r="C65" i="39"/>
  <c r="I65" i="39"/>
  <c r="D64" i="39"/>
  <c r="K64" i="39"/>
  <c r="I64" i="39"/>
  <c r="C64" i="39"/>
  <c r="D63" i="39"/>
  <c r="C63" i="39"/>
  <c r="L63" i="39"/>
  <c r="K63" i="39"/>
  <c r="D62" i="39"/>
  <c r="L62" i="39"/>
  <c r="K61" i="39"/>
  <c r="I61" i="39"/>
  <c r="D59" i="39"/>
  <c r="K59" i="39"/>
  <c r="I59" i="39"/>
  <c r="I58" i="39"/>
  <c r="L58" i="39"/>
  <c r="K58" i="39"/>
  <c r="D58" i="39"/>
  <c r="C58" i="39"/>
  <c r="D57" i="39"/>
  <c r="K57" i="39"/>
  <c r="L57" i="39"/>
  <c r="D56" i="39"/>
  <c r="L56" i="39"/>
  <c r="C56" i="39"/>
  <c r="I56" i="39"/>
  <c r="D55" i="39"/>
  <c r="C55" i="39"/>
  <c r="I55" i="39"/>
  <c r="L54" i="39"/>
  <c r="I54" i="39"/>
  <c r="K54" i="39"/>
  <c r="D54" i="39"/>
  <c r="L53" i="39"/>
  <c r="D53" i="39"/>
  <c r="C53" i="39"/>
  <c r="I53" i="39"/>
  <c r="D52" i="39"/>
  <c r="K52" i="39"/>
  <c r="I52" i="39"/>
  <c r="C52" i="39"/>
  <c r="I51" i="39"/>
  <c r="C51" i="39"/>
  <c r="K51" i="39"/>
  <c r="K50" i="39"/>
  <c r="L50" i="39"/>
  <c r="L49" i="39"/>
  <c r="K49" i="39"/>
  <c r="I49" i="39"/>
  <c r="D48" i="39"/>
  <c r="L48" i="39"/>
  <c r="K48" i="39"/>
  <c r="I48" i="39"/>
  <c r="I47" i="39"/>
  <c r="L47" i="39"/>
  <c r="K47" i="39"/>
  <c r="D47" i="39"/>
  <c r="C47" i="39"/>
  <c r="K46" i="39"/>
  <c r="D46" i="39"/>
  <c r="L46" i="39"/>
  <c r="L45" i="39"/>
  <c r="D45" i="39"/>
  <c r="C45" i="39"/>
  <c r="I45" i="39"/>
  <c r="D44" i="39"/>
  <c r="K44" i="39"/>
  <c r="I44" i="39"/>
  <c r="C44" i="39"/>
  <c r="I43" i="39"/>
  <c r="C43" i="39"/>
  <c r="K43" i="39"/>
  <c r="K42" i="39"/>
  <c r="L42" i="39"/>
  <c r="L41" i="39"/>
  <c r="K41" i="39"/>
  <c r="I41" i="39"/>
  <c r="D40" i="39"/>
  <c r="L40" i="39"/>
  <c r="K40" i="39"/>
  <c r="I40" i="39"/>
  <c r="I39" i="39"/>
  <c r="L39" i="39"/>
  <c r="K39" i="39"/>
  <c r="D39" i="39"/>
  <c r="C39" i="39"/>
  <c r="K38" i="39"/>
  <c r="D38" i="39"/>
  <c r="L38" i="39"/>
  <c r="L37" i="39"/>
  <c r="D37" i="39"/>
  <c r="C37" i="39"/>
  <c r="I37" i="39"/>
  <c r="D36" i="39"/>
  <c r="K36" i="39"/>
  <c r="I36" i="39"/>
  <c r="C36" i="39"/>
  <c r="I35" i="39"/>
  <c r="C35" i="39"/>
  <c r="K35" i="39"/>
  <c r="K34" i="39"/>
  <c r="L34" i="39"/>
  <c r="L33" i="39"/>
  <c r="K33" i="39"/>
  <c r="I33" i="39"/>
  <c r="D31" i="39"/>
  <c r="L31" i="39"/>
  <c r="K31" i="39"/>
  <c r="I31" i="39"/>
  <c r="I30" i="39"/>
  <c r="L30" i="39"/>
  <c r="K30" i="39"/>
  <c r="D30" i="39"/>
  <c r="C30" i="39"/>
  <c r="K29" i="39"/>
  <c r="D29" i="39"/>
  <c r="L29" i="39"/>
  <c r="L28" i="39"/>
  <c r="D28" i="39"/>
  <c r="C28" i="39"/>
  <c r="I28" i="39"/>
  <c r="D27" i="39"/>
  <c r="G27" i="39" s="1"/>
  <c r="K27" i="39"/>
  <c r="I27" i="39"/>
  <c r="I26" i="39"/>
  <c r="K26" i="39"/>
  <c r="L26" i="39"/>
  <c r="C26" i="39"/>
  <c r="K25" i="39"/>
  <c r="D25" i="39"/>
  <c r="L25" i="39"/>
  <c r="C25" i="39"/>
  <c r="D24" i="39"/>
  <c r="C24" i="39"/>
  <c r="L24" i="39"/>
  <c r="I24" i="39"/>
  <c r="C23" i="39"/>
  <c r="I23" i="39"/>
  <c r="L22" i="39"/>
  <c r="C22" i="39"/>
  <c r="I22" i="39"/>
  <c r="D22" i="39"/>
  <c r="K21" i="39"/>
  <c r="L21" i="39"/>
  <c r="I21" i="39"/>
  <c r="D21" i="39"/>
  <c r="D20" i="39"/>
  <c r="C20" i="39"/>
  <c r="L20" i="39"/>
  <c r="D19" i="39"/>
  <c r="L19" i="39"/>
  <c r="K19" i="39"/>
  <c r="I19" i="39"/>
  <c r="D18" i="39"/>
  <c r="L18" i="39"/>
  <c r="C18" i="39"/>
  <c r="I18" i="39"/>
  <c r="K17" i="39"/>
  <c r="S238" i="38"/>
  <c r="E49" i="5" s="1"/>
  <c r="E51" i="5" s="1"/>
  <c r="M238" i="38"/>
  <c r="G49" i="5" s="1"/>
  <c r="G51" i="5"/>
  <c r="F238" i="38"/>
  <c r="E238" i="38"/>
  <c r="K238" i="38"/>
  <c r="D238" i="38"/>
  <c r="G219" i="38"/>
  <c r="K218" i="38"/>
  <c r="J218" i="38"/>
  <c r="I218" i="38"/>
  <c r="D218" i="38"/>
  <c r="C218" i="38"/>
  <c r="D172" i="38"/>
  <c r="K172" i="38"/>
  <c r="K171" i="38"/>
  <c r="J171" i="38"/>
  <c r="D170" i="38"/>
  <c r="J170" i="38"/>
  <c r="I170" i="38"/>
  <c r="J169" i="38"/>
  <c r="K169" i="38"/>
  <c r="C169" i="38"/>
  <c r="D168" i="38"/>
  <c r="K168" i="38"/>
  <c r="J168" i="38"/>
  <c r="K167" i="38"/>
  <c r="D167" i="38"/>
  <c r="I166" i="38"/>
  <c r="J166" i="38"/>
  <c r="C166" i="38"/>
  <c r="K165" i="38"/>
  <c r="J165" i="38"/>
  <c r="C165" i="38"/>
  <c r="D164" i="38"/>
  <c r="K164" i="38"/>
  <c r="J164" i="38"/>
  <c r="D161" i="38"/>
  <c r="K161" i="38"/>
  <c r="I160" i="38"/>
  <c r="J160" i="38"/>
  <c r="J158" i="38"/>
  <c r="K158" i="38"/>
  <c r="D158" i="38"/>
  <c r="C158" i="38"/>
  <c r="D157" i="38"/>
  <c r="K157" i="38"/>
  <c r="I156" i="38"/>
  <c r="D155" i="38"/>
  <c r="I155" i="38"/>
  <c r="K154" i="38"/>
  <c r="J154" i="38"/>
  <c r="D154" i="38"/>
  <c r="K153" i="38"/>
  <c r="K152" i="38"/>
  <c r="I152" i="38"/>
  <c r="C151" i="38"/>
  <c r="J151" i="38"/>
  <c r="D150" i="38"/>
  <c r="C150" i="38"/>
  <c r="J150" i="38"/>
  <c r="K149" i="38"/>
  <c r="J149" i="38"/>
  <c r="I149" i="38"/>
  <c r="D149" i="38"/>
  <c r="J148" i="38"/>
  <c r="I148" i="38"/>
  <c r="C148" i="38"/>
  <c r="C147" i="38"/>
  <c r="J147" i="38"/>
  <c r="C146" i="38"/>
  <c r="J146" i="38"/>
  <c r="D146" i="38"/>
  <c r="K145" i="38"/>
  <c r="J145" i="38"/>
  <c r="J144" i="38"/>
  <c r="I144" i="38"/>
  <c r="J143" i="38"/>
  <c r="K143" i="38"/>
  <c r="C143" i="38"/>
  <c r="J142" i="38"/>
  <c r="I142" i="38"/>
  <c r="K142" i="38"/>
  <c r="D142" i="38"/>
  <c r="C142" i="38"/>
  <c r="D141" i="38"/>
  <c r="C141" i="38"/>
  <c r="K141" i="38"/>
  <c r="I140" i="38"/>
  <c r="K139" i="38"/>
  <c r="J139" i="38"/>
  <c r="I139" i="38"/>
  <c r="D139" i="38"/>
  <c r="J138" i="38"/>
  <c r="K138" i="38"/>
  <c r="D138" i="38"/>
  <c r="D137" i="38"/>
  <c r="J137" i="38"/>
  <c r="K137" i="38"/>
  <c r="D136" i="38"/>
  <c r="K136" i="38"/>
  <c r="K135" i="38"/>
  <c r="I135" i="38"/>
  <c r="D134" i="38"/>
  <c r="J134" i="38"/>
  <c r="K133" i="38"/>
  <c r="D133" i="38"/>
  <c r="C133" i="38"/>
  <c r="I133" i="38"/>
  <c r="J132" i="38"/>
  <c r="I132" i="38"/>
  <c r="C132" i="38"/>
  <c r="K131" i="38"/>
  <c r="I131" i="38"/>
  <c r="J130" i="38"/>
  <c r="I130" i="38"/>
  <c r="K130" i="38"/>
  <c r="C130" i="38"/>
  <c r="C129" i="38"/>
  <c r="K129" i="38"/>
  <c r="I129" i="38"/>
  <c r="D129" i="38"/>
  <c r="C128" i="38"/>
  <c r="J128" i="38"/>
  <c r="I128" i="38"/>
  <c r="K127" i="38"/>
  <c r="I127" i="38"/>
  <c r="K126" i="38"/>
  <c r="I126" i="38"/>
  <c r="D126" i="38"/>
  <c r="J125" i="38"/>
  <c r="K125" i="38"/>
  <c r="D124" i="38"/>
  <c r="K124" i="38"/>
  <c r="D123" i="38"/>
  <c r="J123" i="38"/>
  <c r="I123" i="38"/>
  <c r="C122" i="38"/>
  <c r="I122" i="38"/>
  <c r="D121" i="38"/>
  <c r="J121" i="38"/>
  <c r="K120" i="38"/>
  <c r="J120" i="38"/>
  <c r="D120" i="38"/>
  <c r="D119" i="38"/>
  <c r="I119" i="38"/>
  <c r="J119" i="38"/>
  <c r="C119" i="38"/>
  <c r="C118" i="38"/>
  <c r="K118" i="38"/>
  <c r="J118" i="38"/>
  <c r="D117" i="38"/>
  <c r="K117" i="38"/>
  <c r="J117" i="38"/>
  <c r="C117" i="38"/>
  <c r="K116" i="38"/>
  <c r="D116" i="38"/>
  <c r="J116" i="38"/>
  <c r="I116" i="38"/>
  <c r="J115" i="38"/>
  <c r="I115" i="38"/>
  <c r="C115" i="38"/>
  <c r="I114" i="38"/>
  <c r="J114" i="38"/>
  <c r="K114" i="38"/>
  <c r="D114" i="38"/>
  <c r="C114" i="38"/>
  <c r="J113" i="38"/>
  <c r="D113" i="38"/>
  <c r="C113" i="38"/>
  <c r="K113" i="38"/>
  <c r="D112" i="38"/>
  <c r="C112" i="38"/>
  <c r="K112" i="38"/>
  <c r="I111" i="38"/>
  <c r="D110" i="38"/>
  <c r="I110" i="38"/>
  <c r="J109" i="38"/>
  <c r="K109" i="38"/>
  <c r="D109" i="38"/>
  <c r="K108" i="38"/>
  <c r="D108" i="38"/>
  <c r="D107" i="38"/>
  <c r="J107" i="38"/>
  <c r="I107" i="38"/>
  <c r="D106" i="38"/>
  <c r="K106" i="38"/>
  <c r="J106" i="38"/>
  <c r="I106" i="38"/>
  <c r="D105" i="38"/>
  <c r="J105" i="38"/>
  <c r="K104" i="38"/>
  <c r="D104" i="38"/>
  <c r="D103" i="38"/>
  <c r="I103" i="38"/>
  <c r="K102" i="38"/>
  <c r="J102" i="38"/>
  <c r="C102" i="38"/>
  <c r="D101" i="38"/>
  <c r="C101" i="38"/>
  <c r="K101" i="38"/>
  <c r="J101" i="38"/>
  <c r="K100" i="38"/>
  <c r="J100" i="38"/>
  <c r="I100" i="38"/>
  <c r="D99" i="38"/>
  <c r="I99" i="38"/>
  <c r="I98" i="38"/>
  <c r="J98" i="38"/>
  <c r="K98" i="38"/>
  <c r="C98" i="38"/>
  <c r="J97" i="38"/>
  <c r="I97" i="38"/>
  <c r="K97" i="38"/>
  <c r="D97" i="38"/>
  <c r="C97" i="38"/>
  <c r="D96" i="38"/>
  <c r="C96" i="38"/>
  <c r="K96" i="38"/>
  <c r="I96" i="38"/>
  <c r="K94" i="38"/>
  <c r="I94" i="38"/>
  <c r="K93" i="38"/>
  <c r="I93" i="38"/>
  <c r="D93" i="38"/>
  <c r="J92" i="38"/>
  <c r="K92" i="38"/>
  <c r="D91" i="38"/>
  <c r="K91" i="38"/>
  <c r="D90" i="38"/>
  <c r="J90" i="38"/>
  <c r="I90" i="38"/>
  <c r="C89" i="38"/>
  <c r="I89" i="38"/>
  <c r="D87" i="38"/>
  <c r="J87" i="38"/>
  <c r="K86" i="38"/>
  <c r="J86" i="38"/>
  <c r="D86" i="38"/>
  <c r="D84" i="38"/>
  <c r="I84" i="38"/>
  <c r="J84" i="38"/>
  <c r="C84" i="38"/>
  <c r="C83" i="38"/>
  <c r="K83" i="38"/>
  <c r="J83" i="38"/>
  <c r="D82" i="38"/>
  <c r="K82" i="38"/>
  <c r="J82" i="38"/>
  <c r="C82" i="38"/>
  <c r="K81" i="38"/>
  <c r="D81" i="38"/>
  <c r="J81" i="38"/>
  <c r="I81" i="38"/>
  <c r="J80" i="38"/>
  <c r="I80" i="38"/>
  <c r="C80" i="38"/>
  <c r="I79" i="38"/>
  <c r="J79" i="38"/>
  <c r="K79" i="38"/>
  <c r="D79" i="38"/>
  <c r="C79" i="38"/>
  <c r="J78" i="38"/>
  <c r="D78" i="38"/>
  <c r="K78" i="38"/>
  <c r="D77" i="38"/>
  <c r="C77" i="38"/>
  <c r="K77" i="38"/>
  <c r="I76" i="38"/>
  <c r="I74" i="38"/>
  <c r="E69" i="38"/>
  <c r="D41" i="38"/>
  <c r="K41" i="38"/>
  <c r="J41" i="38"/>
  <c r="C41" i="38"/>
  <c r="J40" i="38"/>
  <c r="K40" i="38"/>
  <c r="D40" i="38"/>
  <c r="K38" i="38"/>
  <c r="J38" i="38"/>
  <c r="I38" i="38"/>
  <c r="D37" i="38"/>
  <c r="K37" i="38"/>
  <c r="J37" i="38"/>
  <c r="I37" i="38"/>
  <c r="C36" i="38"/>
  <c r="I36" i="38"/>
  <c r="J36" i="38"/>
  <c r="D36" i="38"/>
  <c r="D34" i="38"/>
  <c r="D70" i="38" s="1"/>
  <c r="K34" i="38"/>
  <c r="K70" i="38" s="1"/>
  <c r="D33" i="38"/>
  <c r="I33" i="38"/>
  <c r="I32" i="38"/>
  <c r="K32" i="38"/>
  <c r="J32" i="38"/>
  <c r="D31" i="38"/>
  <c r="K31" i="38"/>
  <c r="J31" i="38"/>
  <c r="D30" i="38"/>
  <c r="J30" i="38"/>
  <c r="I30" i="38"/>
  <c r="D28" i="38"/>
  <c r="J28" i="38"/>
  <c r="I28" i="38"/>
  <c r="V23" i="38"/>
  <c r="U23" i="38"/>
  <c r="S23" i="38"/>
  <c r="F20" i="38"/>
  <c r="G20" i="38" s="1"/>
  <c r="E23" i="38"/>
  <c r="F19" i="38"/>
  <c r="K17" i="38"/>
  <c r="K23" i="38"/>
  <c r="J17" i="38"/>
  <c r="J23" i="38" s="1"/>
  <c r="I17" i="38"/>
  <c r="I23" i="38" s="1"/>
  <c r="D17" i="38"/>
  <c r="D23" i="38"/>
  <c r="C17" i="38"/>
  <c r="C23" i="38" s="1"/>
  <c r="A24" i="38"/>
  <c r="D18" i="5" s="1"/>
  <c r="Q27" i="21"/>
  <c r="Q22" i="21"/>
  <c r="Q17" i="21"/>
  <c r="A2" i="41"/>
  <c r="A11" i="41"/>
  <c r="A12" i="41"/>
  <c r="A13" i="41" s="1"/>
  <c r="A14" i="41" s="1"/>
  <c r="A15" i="41" s="1"/>
  <c r="A16" i="41" s="1"/>
  <c r="A17" i="41" s="1"/>
  <c r="A18" i="41" s="1"/>
  <c r="A19" i="41" s="1"/>
  <c r="A20" i="41" s="1"/>
  <c r="A21" i="41" s="1"/>
  <c r="A22" i="41" s="1"/>
  <c r="A23" i="41" s="1"/>
  <c r="G12" i="41"/>
  <c r="G13" i="41"/>
  <c r="G16" i="41"/>
  <c r="G17" i="41"/>
  <c r="G18" i="41"/>
  <c r="G21" i="41"/>
  <c r="G22" i="41"/>
  <c r="H29" i="41"/>
  <c r="H31" i="41"/>
  <c r="H33" i="41"/>
  <c r="H35" i="41"/>
  <c r="H37" i="41"/>
  <c r="H39" i="41"/>
  <c r="H41" i="41"/>
  <c r="E68" i="41"/>
  <c r="E69" i="41"/>
  <c r="E70" i="41"/>
  <c r="E71" i="41"/>
  <c r="E72" i="41"/>
  <c r="F73" i="41"/>
  <c r="C74" i="41"/>
  <c r="E50" i="41" s="1"/>
  <c r="D74" i="41"/>
  <c r="B85" i="41"/>
  <c r="B86" i="41"/>
  <c r="B87" i="41"/>
  <c r="C88" i="41"/>
  <c r="C89" i="41" s="1"/>
  <c r="E89" i="41" s="1"/>
  <c r="D88" i="41"/>
  <c r="D89" i="41"/>
  <c r="B91" i="41"/>
  <c r="B92" i="41"/>
  <c r="B93" i="41"/>
  <c r="C94" i="41"/>
  <c r="D94" i="41"/>
  <c r="D95" i="41" s="1"/>
  <c r="B97" i="41"/>
  <c r="B98" i="41"/>
  <c r="B99" i="41"/>
  <c r="C100" i="41"/>
  <c r="C101" i="41" s="1"/>
  <c r="D100" i="41"/>
  <c r="G20" i="41"/>
  <c r="G10" i="41"/>
  <c r="H40" i="41"/>
  <c r="H38" i="41"/>
  <c r="H36" i="41"/>
  <c r="H34" i="41"/>
  <c r="H32" i="41"/>
  <c r="H30" i="41"/>
  <c r="G14" i="41"/>
  <c r="G19" i="41"/>
  <c r="G15" i="41"/>
  <c r="G11" i="41"/>
  <c r="E110" i="2"/>
  <c r="E88" i="35"/>
  <c r="D88" i="35"/>
  <c r="E67" i="35"/>
  <c r="F67" i="35"/>
  <c r="D67" i="35"/>
  <c r="A69" i="35"/>
  <c r="A71" i="35"/>
  <c r="E106" i="2" s="1"/>
  <c r="A75" i="35"/>
  <c r="A76" i="35" s="1"/>
  <c r="A77" i="35" s="1"/>
  <c r="A78" i="35" s="1"/>
  <c r="A79" i="35" s="1"/>
  <c r="A80" i="35" s="1"/>
  <c r="E80" i="35"/>
  <c r="D80" i="35"/>
  <c r="F79" i="35"/>
  <c r="F78" i="35"/>
  <c r="F77" i="35"/>
  <c r="F76" i="35"/>
  <c r="F75" i="35"/>
  <c r="F71" i="35"/>
  <c r="L106" i="2" s="1"/>
  <c r="F69" i="35"/>
  <c r="G106" i="2" s="1"/>
  <c r="L228" i="2"/>
  <c r="G66" i="2"/>
  <c r="L66" i="2" s="1"/>
  <c r="A11" i="35"/>
  <c r="A12" i="35"/>
  <c r="A13" i="35" s="1"/>
  <c r="A14" i="35" s="1"/>
  <c r="A15" i="35" s="1"/>
  <c r="A16" i="35" s="1"/>
  <c r="A17" i="35" s="1"/>
  <c r="A18" i="35" s="1"/>
  <c r="A19" i="35" s="1"/>
  <c r="A20" i="35" s="1"/>
  <c r="A21" i="35" s="1"/>
  <c r="A22" i="35" s="1"/>
  <c r="A23" i="35" s="1"/>
  <c r="A2" i="35"/>
  <c r="I59" i="30"/>
  <c r="I58" i="30"/>
  <c r="I55" i="30"/>
  <c r="I51" i="30"/>
  <c r="I47" i="30"/>
  <c r="I46" i="30"/>
  <c r="I45" i="30"/>
  <c r="I44" i="30"/>
  <c r="I42" i="30"/>
  <c r="I40" i="30"/>
  <c r="B21" i="7"/>
  <c r="K27" i="8"/>
  <c r="K31" i="8" s="1"/>
  <c r="G15" i="2" s="1"/>
  <c r="L15" i="2" s="1"/>
  <c r="I27" i="8"/>
  <c r="I31" i="8" s="1"/>
  <c r="B11" i="7"/>
  <c r="E69" i="30"/>
  <c r="E26" i="11" s="1"/>
  <c r="D33" i="9"/>
  <c r="G146" i="2" s="1"/>
  <c r="O83" i="13"/>
  <c r="P83" i="13"/>
  <c r="J21" i="8"/>
  <c r="J19" i="8"/>
  <c r="J17" i="8"/>
  <c r="J15" i="8"/>
  <c r="J13" i="8"/>
  <c r="L89" i="13"/>
  <c r="L97" i="13"/>
  <c r="C102" i="13"/>
  <c r="C103" i="13" s="1"/>
  <c r="C104" i="13" s="1"/>
  <c r="C105" i="13" s="1"/>
  <c r="C106" i="13" s="1"/>
  <c r="C107" i="13" s="1"/>
  <c r="C108" i="13" s="1"/>
  <c r="C109" i="13" s="1"/>
  <c r="C110" i="13" s="1"/>
  <c r="C111" i="13" s="1"/>
  <c r="C112" i="13" s="1"/>
  <c r="C113" i="13" s="1"/>
  <c r="C114" i="13" s="1"/>
  <c r="C115" i="13" s="1"/>
  <c r="C116" i="13" s="1"/>
  <c r="C117" i="13" s="1"/>
  <c r="C118" i="13" s="1"/>
  <c r="C119" i="13" s="1"/>
  <c r="C120" i="13" s="1"/>
  <c r="C121" i="13" s="1"/>
  <c r="C122" i="13" s="1"/>
  <c r="C123" i="13" s="1"/>
  <c r="C124" i="13" s="1"/>
  <c r="C125" i="13" s="1"/>
  <c r="C126" i="13" s="1"/>
  <c r="C127" i="13" s="1"/>
  <c r="C128" i="13" s="1"/>
  <c r="C129" i="13" s="1"/>
  <c r="C130" i="13" s="1"/>
  <c r="C131" i="13" s="1"/>
  <c r="C132" i="13" s="1"/>
  <c r="C133" i="13" s="1"/>
  <c r="C134" i="13" s="1"/>
  <c r="C135" i="13" s="1"/>
  <c r="C136" i="13" s="1"/>
  <c r="C137" i="13" s="1"/>
  <c r="C138" i="13" s="1"/>
  <c r="C139" i="13" s="1"/>
  <c r="C140" i="13" s="1"/>
  <c r="C141" i="13" s="1"/>
  <c r="C142" i="13" s="1"/>
  <c r="C143" i="13" s="1"/>
  <c r="C144" i="13" s="1"/>
  <c r="C145" i="13" s="1"/>
  <c r="C146" i="13" s="1"/>
  <c r="C147" i="13" s="1"/>
  <c r="C148" i="13" s="1"/>
  <c r="C149" i="13" s="1"/>
  <c r="C150" i="13" s="1"/>
  <c r="C151" i="13" s="1"/>
  <c r="C152" i="13" s="1"/>
  <c r="C153" i="13" s="1"/>
  <c r="C154" i="13" s="1"/>
  <c r="C155" i="13" s="1"/>
  <c r="C156" i="13" s="1"/>
  <c r="C157" i="13" s="1"/>
  <c r="C158" i="13" s="1"/>
  <c r="C159" i="13" s="1"/>
  <c r="C160" i="13" s="1"/>
  <c r="C161" i="13" s="1"/>
  <c r="D102" i="13"/>
  <c r="M102" i="13"/>
  <c r="O102" i="13"/>
  <c r="M115" i="13"/>
  <c r="O115" i="13"/>
  <c r="M116" i="13"/>
  <c r="O116" i="13"/>
  <c r="M117" i="13"/>
  <c r="O117" i="13"/>
  <c r="M118" i="13"/>
  <c r="O118" i="13"/>
  <c r="M119" i="13"/>
  <c r="O119" i="13"/>
  <c r="M120" i="13"/>
  <c r="O120" i="13"/>
  <c r="M121" i="13"/>
  <c r="O121" i="13"/>
  <c r="M122" i="13"/>
  <c r="O122" i="13"/>
  <c r="M123" i="13"/>
  <c r="O123" i="13"/>
  <c r="M124" i="13"/>
  <c r="O124" i="13"/>
  <c r="M125" i="13"/>
  <c r="O125" i="13"/>
  <c r="M126" i="13"/>
  <c r="O126" i="13"/>
  <c r="M127" i="13"/>
  <c r="O127" i="13"/>
  <c r="M128" i="13"/>
  <c r="O128" i="13"/>
  <c r="M129" i="13"/>
  <c r="O129" i="13"/>
  <c r="M130" i="13"/>
  <c r="O130" i="13"/>
  <c r="M131" i="13"/>
  <c r="O131" i="13"/>
  <c r="M132" i="13"/>
  <c r="O132" i="13"/>
  <c r="M133" i="13"/>
  <c r="O133" i="13"/>
  <c r="M134" i="13"/>
  <c r="O134" i="13"/>
  <c r="M135" i="13"/>
  <c r="O135" i="13"/>
  <c r="M136" i="13"/>
  <c r="O136" i="13"/>
  <c r="M137" i="13"/>
  <c r="O137" i="13"/>
  <c r="M138" i="13"/>
  <c r="O138" i="13"/>
  <c r="M139" i="13"/>
  <c r="O139" i="13"/>
  <c r="M140" i="13"/>
  <c r="O140" i="13"/>
  <c r="M141" i="13"/>
  <c r="O141" i="13"/>
  <c r="M142" i="13"/>
  <c r="O142" i="13"/>
  <c r="M143" i="13"/>
  <c r="O143" i="13"/>
  <c r="M144" i="13"/>
  <c r="O144" i="13"/>
  <c r="M145" i="13"/>
  <c r="O145" i="13"/>
  <c r="M146" i="13"/>
  <c r="O146" i="13"/>
  <c r="M147" i="13"/>
  <c r="O147" i="13"/>
  <c r="M148" i="13"/>
  <c r="O148" i="13"/>
  <c r="M149" i="13"/>
  <c r="O149" i="13"/>
  <c r="M150" i="13"/>
  <c r="O150" i="13"/>
  <c r="M151" i="13"/>
  <c r="O151" i="13"/>
  <c r="M152" i="13"/>
  <c r="O152" i="13"/>
  <c r="M153" i="13"/>
  <c r="O153" i="13"/>
  <c r="M154" i="13"/>
  <c r="O154" i="13"/>
  <c r="M155" i="13"/>
  <c r="O155" i="13"/>
  <c r="M156" i="13"/>
  <c r="O156" i="13"/>
  <c r="M157" i="13"/>
  <c r="O157" i="13"/>
  <c r="M158" i="13"/>
  <c r="O158" i="13"/>
  <c r="M159" i="13"/>
  <c r="O159" i="13"/>
  <c r="M160" i="13"/>
  <c r="O160" i="13"/>
  <c r="M161" i="13"/>
  <c r="O161" i="13"/>
  <c r="A6" i="30"/>
  <c r="E116" i="30"/>
  <c r="E39" i="11" s="1"/>
  <c r="M39" i="11" s="1"/>
  <c r="E107" i="30"/>
  <c r="E37" i="11" s="1"/>
  <c r="K37" i="11" s="1"/>
  <c r="E90" i="30"/>
  <c r="E35" i="11" s="1"/>
  <c r="K35" i="11" s="1"/>
  <c r="E81" i="30"/>
  <c r="E33" i="11"/>
  <c r="M33" i="11" s="1"/>
  <c r="E71" i="30"/>
  <c r="E27" i="11" s="1"/>
  <c r="I27" i="11" s="1"/>
  <c r="E56" i="30"/>
  <c r="D61" i="9"/>
  <c r="D21" i="9"/>
  <c r="G148" i="2"/>
  <c r="D295" i="2"/>
  <c r="L26" i="20"/>
  <c r="A4" i="21"/>
  <c r="A4" i="30"/>
  <c r="A4" i="11"/>
  <c r="A4" i="10"/>
  <c r="A4" i="9"/>
  <c r="A4" i="8"/>
  <c r="A4" i="7"/>
  <c r="A4" i="6"/>
  <c r="A4" i="5"/>
  <c r="F7" i="2"/>
  <c r="F56" i="2" s="1"/>
  <c r="F130" i="2" s="1"/>
  <c r="F218" i="2" s="1"/>
  <c r="F264" i="2" s="1"/>
  <c r="F16" i="13"/>
  <c r="F18" i="13" s="1"/>
  <c r="E23" i="13" s="1"/>
  <c r="F16" i="20"/>
  <c r="F18" i="20" s="1"/>
  <c r="E23" i="20" s="1"/>
  <c r="L18" i="2"/>
  <c r="B13" i="2"/>
  <c r="D29" i="6"/>
  <c r="O8" i="20"/>
  <c r="E22" i="11"/>
  <c r="G22" i="11" s="1"/>
  <c r="M71" i="11" s="1"/>
  <c r="E17" i="11"/>
  <c r="M17" i="11" s="1"/>
  <c r="E77" i="30"/>
  <c r="E30" i="11" s="1"/>
  <c r="M30" i="11" s="1"/>
  <c r="L234" i="2"/>
  <c r="L236" i="2"/>
  <c r="L237" i="2"/>
  <c r="L238" i="2"/>
  <c r="F239" i="2"/>
  <c r="G239" i="2"/>
  <c r="C21" i="7"/>
  <c r="C23" i="7" s="1"/>
  <c r="G123" i="2" s="1"/>
  <c r="L123" i="2" s="1"/>
  <c r="F15" i="10"/>
  <c r="F19" i="10"/>
  <c r="F28" i="10"/>
  <c r="F32" i="10"/>
  <c r="E67" i="30"/>
  <c r="E25" i="11" s="1"/>
  <c r="I25" i="11" s="1"/>
  <c r="E38" i="30"/>
  <c r="E21" i="11" s="1"/>
  <c r="G21" i="11" s="1"/>
  <c r="E110" i="30"/>
  <c r="E119" i="30"/>
  <c r="E40" i="11" s="1"/>
  <c r="M40" i="11" s="1"/>
  <c r="E34" i="11"/>
  <c r="K34" i="11" s="1"/>
  <c r="E100" i="30"/>
  <c r="E36" i="11" s="1"/>
  <c r="K36" i="11" s="1"/>
  <c r="G162" i="2"/>
  <c r="O17" i="21"/>
  <c r="O22" i="21"/>
  <c r="O27" i="21"/>
  <c r="I17" i="6"/>
  <c r="G114" i="2" s="1"/>
  <c r="I19" i="6"/>
  <c r="G115" i="2" s="1"/>
  <c r="I21" i="6"/>
  <c r="G116" i="2" s="1"/>
  <c r="A24" i="9"/>
  <c r="A25" i="9" s="1"/>
  <c r="A26" i="9" s="1"/>
  <c r="A27" i="9" s="1"/>
  <c r="A28" i="9" s="1"/>
  <c r="A29" i="9" s="1"/>
  <c r="A30" i="9" s="1"/>
  <c r="A31" i="9" s="1"/>
  <c r="A32" i="9" s="1"/>
  <c r="A33" i="9" s="1"/>
  <c r="A15" i="7"/>
  <c r="A17" i="7"/>
  <c r="A18" i="7" s="1"/>
  <c r="A19" i="7" s="1"/>
  <c r="A21" i="7" s="1"/>
  <c r="B23" i="7" s="1"/>
  <c r="A17" i="6"/>
  <c r="A19" i="6" s="1"/>
  <c r="A21" i="6" s="1"/>
  <c r="A27" i="6" s="1"/>
  <c r="A29" i="6" s="1"/>
  <c r="A30" i="6" s="1"/>
  <c r="A31" i="6" s="1"/>
  <c r="A37" i="6" s="1"/>
  <c r="A39" i="6" s="1"/>
  <c r="A40" i="6" s="1"/>
  <c r="A41" i="6" s="1"/>
  <c r="A42" i="6" s="1"/>
  <c r="A43" i="6" s="1"/>
  <c r="A44" i="6" s="1"/>
  <c r="A45" i="6" s="1"/>
  <c r="A46" i="6" s="1"/>
  <c r="A47" i="6" s="1"/>
  <c r="A48" i="6" s="1"/>
  <c r="A49" i="6" s="1"/>
  <c r="A51" i="6" s="1"/>
  <c r="A52" i="6" s="1"/>
  <c r="A53" i="6" s="1"/>
  <c r="A54" i="6" s="1"/>
  <c r="A55" i="6" s="1"/>
  <c r="A56" i="6" s="1"/>
  <c r="A57" i="6" s="1"/>
  <c r="A58" i="6" s="1"/>
  <c r="A59" i="6" s="1"/>
  <c r="A60" i="6" s="1"/>
  <c r="A61" i="6" s="1"/>
  <c r="D41" i="9"/>
  <c r="A15" i="30"/>
  <c r="A26" i="30"/>
  <c r="G207" i="2"/>
  <c r="L207" i="2" s="1"/>
  <c r="A17" i="11"/>
  <c r="A19" i="11"/>
  <c r="A20" i="11"/>
  <c r="A21" i="11" s="1"/>
  <c r="A22" i="11" s="1"/>
  <c r="A24" i="11" s="1"/>
  <c r="A25" i="11" s="1"/>
  <c r="A26" i="11" s="1"/>
  <c r="A27" i="11" s="1"/>
  <c r="A29" i="11" s="1"/>
  <c r="A30" i="11" s="1"/>
  <c r="A32" i="11" s="1"/>
  <c r="A33" i="11" s="1"/>
  <c r="A34" i="11" s="1"/>
  <c r="A35" i="11" s="1"/>
  <c r="A36" i="11" s="1"/>
  <c r="A37" i="11" s="1"/>
  <c r="A38" i="11" s="1"/>
  <c r="A39" i="11" s="1"/>
  <c r="A40" i="11" s="1"/>
  <c r="A41" i="11" s="1"/>
  <c r="A42" i="11" s="1"/>
  <c r="E183" i="2" s="1"/>
  <c r="D30" i="6"/>
  <c r="I50" i="5"/>
  <c r="J29" i="8"/>
  <c r="A4" i="13"/>
  <c r="A4" i="20"/>
  <c r="C60" i="13"/>
  <c r="L173" i="2"/>
  <c r="G160" i="2"/>
  <c r="K33" i="21"/>
  <c r="A22" i="21"/>
  <c r="A27" i="21"/>
  <c r="A33" i="21"/>
  <c r="D209" i="2" s="1"/>
  <c r="L168" i="2"/>
  <c r="A6" i="21"/>
  <c r="D12" i="9"/>
  <c r="C30" i="6"/>
  <c r="I12" i="6"/>
  <c r="I10" i="5"/>
  <c r="C9" i="7"/>
  <c r="M23" i="13"/>
  <c r="M20" i="13"/>
  <c r="N8" i="20"/>
  <c r="C11" i="20"/>
  <c r="C14" i="20"/>
  <c r="C18" i="20"/>
  <c r="C26" i="20"/>
  <c r="C32" i="20"/>
  <c r="C42" i="20"/>
  <c r="C43" i="20"/>
  <c r="C53" i="20"/>
  <c r="C55" i="20"/>
  <c r="C58" i="20"/>
  <c r="C60" i="20"/>
  <c r="C62" i="20"/>
  <c r="C65" i="20"/>
  <c r="C66" i="20"/>
  <c r="C68" i="20"/>
  <c r="C69" i="20"/>
  <c r="C71" i="20"/>
  <c r="B6" i="14"/>
  <c r="H234" i="2"/>
  <c r="H235" i="2"/>
  <c r="D67" i="6"/>
  <c r="B65" i="6" s="1"/>
  <c r="G12" i="6"/>
  <c r="G10" i="5"/>
  <c r="B4" i="14"/>
  <c r="O8" i="13"/>
  <c r="P8" i="13"/>
  <c r="C11" i="13"/>
  <c r="C14" i="13"/>
  <c r="C18" i="13"/>
  <c r="C26" i="13"/>
  <c r="C32" i="13"/>
  <c r="C42" i="13"/>
  <c r="C43" i="13"/>
  <c r="C53" i="13"/>
  <c r="C55" i="13"/>
  <c r="C58" i="13"/>
  <c r="C62" i="13"/>
  <c r="C65" i="13"/>
  <c r="C66" i="13"/>
  <c r="C68" i="13"/>
  <c r="C69" i="13"/>
  <c r="C71" i="13"/>
  <c r="A4" i="12"/>
  <c r="A6" i="12"/>
  <c r="C49" i="11"/>
  <c r="M53" i="11"/>
  <c r="C60" i="11"/>
  <c r="M64" i="11"/>
  <c r="A3" i="6"/>
  <c r="A3" i="7" s="1"/>
  <c r="A15" i="8"/>
  <c r="A17" i="8" s="1"/>
  <c r="A19" i="8" s="1"/>
  <c r="A21" i="8" s="1"/>
  <c r="A27" i="8" s="1"/>
  <c r="A29" i="8" s="1"/>
  <c r="A31" i="8" s="1"/>
  <c r="A39" i="8" s="1"/>
  <c r="E12" i="6"/>
  <c r="C29" i="6"/>
  <c r="D36" i="6"/>
  <c r="B34" i="6" s="1"/>
  <c r="E10" i="5"/>
  <c r="A17" i="5"/>
  <c r="A18" i="5"/>
  <c r="A19" i="5" s="1"/>
  <c r="A20" i="5" s="1"/>
  <c r="A23" i="5" s="1"/>
  <c r="A25" i="5" s="1"/>
  <c r="F54" i="2"/>
  <c r="F128" i="2" s="1"/>
  <c r="F216" i="2" s="1"/>
  <c r="F262" i="2" s="1"/>
  <c r="F55" i="2"/>
  <c r="F129" i="2"/>
  <c r="F217" i="2" s="1"/>
  <c r="F263" i="2" s="1"/>
  <c r="F58" i="2"/>
  <c r="F132" i="2" s="1"/>
  <c r="F220" i="2" s="1"/>
  <c r="F266" i="2" s="1"/>
  <c r="B64" i="2"/>
  <c r="B138" i="2" s="1"/>
  <c r="B65" i="2"/>
  <c r="B139" i="2" s="1"/>
  <c r="D78" i="2"/>
  <c r="D90" i="2" s="1"/>
  <c r="D80" i="2"/>
  <c r="D91" i="2" s="1"/>
  <c r="D82" i="2"/>
  <c r="D92" i="2"/>
  <c r="D84" i="2"/>
  <c r="D93" i="2" s="1"/>
  <c r="D86" i="2"/>
  <c r="D94" i="2" s="1"/>
  <c r="E136" i="2"/>
  <c r="L136" i="2"/>
  <c r="E137" i="2"/>
  <c r="G137" i="2"/>
  <c r="I137" i="2"/>
  <c r="L137" i="2"/>
  <c r="G145" i="2"/>
  <c r="D174" i="2"/>
  <c r="H237" i="2"/>
  <c r="H238" i="2"/>
  <c r="G74" i="2"/>
  <c r="G83" i="2"/>
  <c r="L83" i="2" s="1"/>
  <c r="G86" i="2"/>
  <c r="G85" i="2"/>
  <c r="C34" i="39"/>
  <c r="I34" i="39"/>
  <c r="C42" i="39"/>
  <c r="I42" i="39"/>
  <c r="L43" i="39"/>
  <c r="C27" i="39"/>
  <c r="C50" i="39"/>
  <c r="I50" i="39"/>
  <c r="I82" i="39"/>
  <c r="D82" i="39"/>
  <c r="I132" i="39"/>
  <c r="D132" i="39"/>
  <c r="K18" i="39"/>
  <c r="L23" i="39"/>
  <c r="I25" i="39"/>
  <c r="D26" i="39"/>
  <c r="D34" i="39"/>
  <c r="G34" i="39" s="1"/>
  <c r="L35" i="39"/>
  <c r="D42" i="39"/>
  <c r="G42" i="39" s="1"/>
  <c r="D50" i="39"/>
  <c r="L51" i="39"/>
  <c r="L55" i="39"/>
  <c r="C62" i="39"/>
  <c r="I62" i="39"/>
  <c r="L68" i="39"/>
  <c r="C68" i="39"/>
  <c r="L69" i="39"/>
  <c r="C81" i="39"/>
  <c r="I81" i="39"/>
  <c r="L87" i="39"/>
  <c r="C87" i="39"/>
  <c r="C131" i="39"/>
  <c r="I131" i="39"/>
  <c r="C17" i="39"/>
  <c r="L17" i="39"/>
  <c r="U148" i="39"/>
  <c r="C19" i="39"/>
  <c r="G19" i="39" s="1"/>
  <c r="K20" i="39"/>
  <c r="K22" i="39"/>
  <c r="K23" i="39"/>
  <c r="L27" i="39"/>
  <c r="K28" i="39"/>
  <c r="C29" i="39"/>
  <c r="I29" i="39"/>
  <c r="L36" i="39"/>
  <c r="K37" i="39"/>
  <c r="C38" i="39"/>
  <c r="I38" i="39"/>
  <c r="L44" i="39"/>
  <c r="K45" i="39"/>
  <c r="C46" i="39"/>
  <c r="I46" i="39"/>
  <c r="L52" i="39"/>
  <c r="K53" i="39"/>
  <c r="K55" i="39"/>
  <c r="K62" i="39"/>
  <c r="L71" i="39"/>
  <c r="C72" i="39"/>
  <c r="L90" i="39"/>
  <c r="I90" i="39"/>
  <c r="D90" i="39"/>
  <c r="C91" i="39"/>
  <c r="K131" i="39"/>
  <c r="D17" i="39"/>
  <c r="I17" i="39"/>
  <c r="I20" i="39"/>
  <c r="C21" i="39"/>
  <c r="D23" i="39"/>
  <c r="K24" i="39"/>
  <c r="C31" i="39"/>
  <c r="C33" i="39"/>
  <c r="D33" i="39"/>
  <c r="D35" i="39"/>
  <c r="C40" i="39"/>
  <c r="C41" i="39"/>
  <c r="D41" i="39"/>
  <c r="D43" i="39"/>
  <c r="C48" i="39"/>
  <c r="C49" i="39"/>
  <c r="D49" i="39"/>
  <c r="D51" i="39"/>
  <c r="L59" i="39"/>
  <c r="C59" i="39"/>
  <c r="L61" i="39"/>
  <c r="C70" i="39"/>
  <c r="I70" i="39"/>
  <c r="L79" i="39"/>
  <c r="C79" i="39"/>
  <c r="D81" i="39"/>
  <c r="C89" i="39"/>
  <c r="I89" i="39"/>
  <c r="L129" i="39"/>
  <c r="C129" i="39"/>
  <c r="L130" i="39"/>
  <c r="C54" i="39"/>
  <c r="K56" i="39"/>
  <c r="C57" i="39"/>
  <c r="I57" i="39"/>
  <c r="I63" i="39"/>
  <c r="L64" i="39"/>
  <c r="K65" i="39"/>
  <c r="C66" i="39"/>
  <c r="I66" i="39"/>
  <c r="I71" i="39"/>
  <c r="L72" i="39"/>
  <c r="C77" i="39"/>
  <c r="I77" i="39"/>
  <c r="L83" i="39"/>
  <c r="K84" i="39"/>
  <c r="C85" i="39"/>
  <c r="C149" i="39" s="1"/>
  <c r="I85" i="39"/>
  <c r="I149" i="39" s="1"/>
  <c r="L91" i="39"/>
  <c r="K92" i="39"/>
  <c r="C93" i="39"/>
  <c r="G93" i="39" s="1"/>
  <c r="I93" i="39"/>
  <c r="L133" i="39"/>
  <c r="K134" i="39"/>
  <c r="C61" i="39"/>
  <c r="D61" i="39"/>
  <c r="C69" i="39"/>
  <c r="D69" i="39"/>
  <c r="C80" i="39"/>
  <c r="D80" i="39"/>
  <c r="C88" i="39"/>
  <c r="D88" i="39"/>
  <c r="C130" i="39"/>
  <c r="D130" i="39"/>
  <c r="C28" i="38"/>
  <c r="C74" i="38"/>
  <c r="J74" i="38"/>
  <c r="I83" i="38"/>
  <c r="D83" i="38"/>
  <c r="K87" i="38"/>
  <c r="C87" i="38"/>
  <c r="C104" i="38"/>
  <c r="I104" i="38"/>
  <c r="K107" i="38"/>
  <c r="C107" i="38"/>
  <c r="C110" i="38"/>
  <c r="J110" i="38"/>
  <c r="C111" i="38"/>
  <c r="J111" i="38"/>
  <c r="I118" i="38"/>
  <c r="D118" i="38"/>
  <c r="K160" i="38"/>
  <c r="D160" i="38"/>
  <c r="C31" i="38"/>
  <c r="C33" i="38"/>
  <c r="K76" i="38"/>
  <c r="K89" i="38"/>
  <c r="C91" i="38"/>
  <c r="I91" i="38"/>
  <c r="J99" i="38"/>
  <c r="J104" i="38"/>
  <c r="K110" i="38"/>
  <c r="K111" i="38"/>
  <c r="K122" i="38"/>
  <c r="I125" i="38"/>
  <c r="C125" i="38"/>
  <c r="D143" i="38"/>
  <c r="I143" i="38"/>
  <c r="K147" i="38"/>
  <c r="D151" i="38"/>
  <c r="I151" i="38"/>
  <c r="C152" i="38"/>
  <c r="I165" i="38"/>
  <c r="D165" i="38"/>
  <c r="C168" i="38"/>
  <c r="K28" i="38"/>
  <c r="K30" i="38"/>
  <c r="I31" i="38"/>
  <c r="D32" i="38"/>
  <c r="K33" i="38"/>
  <c r="J34" i="38"/>
  <c r="J70" i="38" s="1"/>
  <c r="K36" i="38"/>
  <c r="C37" i="38"/>
  <c r="C38" i="38"/>
  <c r="D38" i="38"/>
  <c r="I77" i="38"/>
  <c r="C78" i="38"/>
  <c r="D80" i="38"/>
  <c r="C86" i="38"/>
  <c r="I86" i="38"/>
  <c r="J89" i="38"/>
  <c r="D89" i="38"/>
  <c r="K90" i="38"/>
  <c r="C90" i="38"/>
  <c r="C93" i="38"/>
  <c r="J93" i="38"/>
  <c r="C94" i="38"/>
  <c r="J94" i="38"/>
  <c r="D98" i="38"/>
  <c r="C99" i="38"/>
  <c r="I102" i="38"/>
  <c r="D102" i="38"/>
  <c r="C103" i="38"/>
  <c r="K105" i="38"/>
  <c r="C105" i="38"/>
  <c r="C106" i="38"/>
  <c r="I112" i="38"/>
  <c r="D115" i="38"/>
  <c r="C120" i="38"/>
  <c r="I120" i="38"/>
  <c r="J122" i="38"/>
  <c r="D122" i="38"/>
  <c r="K123" i="38"/>
  <c r="C123" i="38"/>
  <c r="C126" i="38"/>
  <c r="J126" i="38"/>
  <c r="C127" i="38"/>
  <c r="J127" i="38"/>
  <c r="D130" i="38"/>
  <c r="D132" i="38"/>
  <c r="C135" i="38"/>
  <c r="J135" i="38"/>
  <c r="C157" i="38"/>
  <c r="I157" i="38"/>
  <c r="C160" i="38"/>
  <c r="K170" i="38"/>
  <c r="C170" i="38"/>
  <c r="C76" i="38"/>
  <c r="J76" i="38"/>
  <c r="K121" i="38"/>
  <c r="C121" i="38"/>
  <c r="J131" i="38"/>
  <c r="C131" i="38"/>
  <c r="I136" i="38"/>
  <c r="C136" i="38"/>
  <c r="K144" i="38"/>
  <c r="C144" i="38"/>
  <c r="C155" i="38"/>
  <c r="J155" i="38"/>
  <c r="C156" i="38"/>
  <c r="J156" i="38"/>
  <c r="C32" i="38"/>
  <c r="J33" i="38"/>
  <c r="C34" i="38"/>
  <c r="C70" i="38" s="1"/>
  <c r="I34" i="38"/>
  <c r="I70" i="38" s="1"/>
  <c r="I41" i="38"/>
  <c r="D74" i="38"/>
  <c r="I78" i="38"/>
  <c r="I92" i="38"/>
  <c r="C92" i="38"/>
  <c r="I113" i="38"/>
  <c r="C124" i="38"/>
  <c r="I124" i="38"/>
  <c r="D131" i="38"/>
  <c r="I147" i="38"/>
  <c r="D147" i="38"/>
  <c r="K151" i="38"/>
  <c r="C161" i="38"/>
  <c r="I161" i="38"/>
  <c r="C30" i="38"/>
  <c r="C40" i="38"/>
  <c r="I40" i="38"/>
  <c r="D92" i="38"/>
  <c r="D100" i="38"/>
  <c r="J103" i="38"/>
  <c r="C108" i="38"/>
  <c r="I108" i="38"/>
  <c r="I109" i="38"/>
  <c r="C109" i="38"/>
  <c r="D125" i="38"/>
  <c r="K134" i="38"/>
  <c r="C134" i="38"/>
  <c r="J136" i="38"/>
  <c r="I141" i="38"/>
  <c r="C153" i="38"/>
  <c r="I153" i="38"/>
  <c r="D169" i="38"/>
  <c r="I169" i="38"/>
  <c r="D171" i="38"/>
  <c r="K80" i="38"/>
  <c r="I82" i="38"/>
  <c r="J91" i="38"/>
  <c r="K99" i="38"/>
  <c r="I101" i="38"/>
  <c r="J108" i="38"/>
  <c r="K115" i="38"/>
  <c r="I117" i="38"/>
  <c r="J124" i="38"/>
  <c r="K132" i="38"/>
  <c r="I138" i="38"/>
  <c r="C138" i="38"/>
  <c r="C140" i="38"/>
  <c r="J140" i="38"/>
  <c r="D145" i="38"/>
  <c r="I145" i="38"/>
  <c r="K156" i="38"/>
  <c r="I164" i="38"/>
  <c r="C167" i="38"/>
  <c r="I167" i="38"/>
  <c r="J172" i="38"/>
  <c r="K74" i="38"/>
  <c r="D76" i="38"/>
  <c r="J77" i="38"/>
  <c r="C81" i="38"/>
  <c r="K84" i="38"/>
  <c r="I87" i="38"/>
  <c r="D94" i="38"/>
  <c r="J96" i="38"/>
  <c r="C100" i="38"/>
  <c r="K103" i="38"/>
  <c r="I105" i="38"/>
  <c r="D111" i="38"/>
  <c r="J112" i="38"/>
  <c r="C116" i="38"/>
  <c r="K119" i="38"/>
  <c r="I121" i="38"/>
  <c r="D127" i="38"/>
  <c r="K128" i="38"/>
  <c r="D135" i="38"/>
  <c r="K140" i="38"/>
  <c r="K146" i="38"/>
  <c r="D148" i="38"/>
  <c r="C149" i="38"/>
  <c r="K150" i="38"/>
  <c r="D152" i="38"/>
  <c r="J152" i="38"/>
  <c r="D153" i="38"/>
  <c r="C164" i="38"/>
  <c r="J167" i="38"/>
  <c r="C171" i="38"/>
  <c r="I171" i="38"/>
  <c r="I172" i="38"/>
  <c r="C172" i="38"/>
  <c r="D128" i="38"/>
  <c r="J129" i="38"/>
  <c r="J133" i="38"/>
  <c r="C137" i="38"/>
  <c r="I137" i="38"/>
  <c r="C139" i="38"/>
  <c r="D144" i="38"/>
  <c r="I146" i="38"/>
  <c r="J153" i="38"/>
  <c r="I154" i="38"/>
  <c r="C154" i="38"/>
  <c r="K155" i="38"/>
  <c r="I158" i="38"/>
  <c r="J161" i="38"/>
  <c r="D166" i="38"/>
  <c r="I134" i="38"/>
  <c r="D140" i="38"/>
  <c r="J141" i="38"/>
  <c r="C145" i="38"/>
  <c r="K148" i="38"/>
  <c r="I150" i="38"/>
  <c r="D156" i="38"/>
  <c r="J157" i="38"/>
  <c r="K166" i="38"/>
  <c r="I168" i="38"/>
  <c r="C47" i="13"/>
  <c r="C47" i="20"/>
  <c r="G177" i="2"/>
  <c r="L172" i="2"/>
  <c r="F122" i="30"/>
  <c r="G29" i="6"/>
  <c r="I92" i="6"/>
  <c r="I30" i="6" s="1"/>
  <c r="I57" i="30"/>
  <c r="I34" i="5"/>
  <c r="I49" i="5"/>
  <c r="A28" i="30"/>
  <c r="A38" i="30" s="1"/>
  <c r="A49" i="30" s="1"/>
  <c r="A57" i="30" s="1"/>
  <c r="A66" i="30" s="1"/>
  <c r="A67" i="30" s="1"/>
  <c r="A69" i="30" s="1"/>
  <c r="A71" i="30" s="1"/>
  <c r="A77" i="30" s="1"/>
  <c r="A78" i="30" s="1"/>
  <c r="A80" i="30" s="1"/>
  <c r="A81" i="30" s="1"/>
  <c r="A85" i="30" s="1"/>
  <c r="A90" i="30" s="1"/>
  <c r="A100" i="30" s="1"/>
  <c r="A107" i="30" s="1"/>
  <c r="A110" i="30" s="1"/>
  <c r="A116" i="30" s="1"/>
  <c r="A119" i="30" s="1"/>
  <c r="A122" i="30" s="1"/>
  <c r="A23" i="7"/>
  <c r="E29" i="6"/>
  <c r="C238" i="38"/>
  <c r="A222" i="38"/>
  <c r="D34" i="5" s="1"/>
  <c r="B15" i="2"/>
  <c r="I26" i="5"/>
  <c r="K43" i="48"/>
  <c r="C222" i="20"/>
  <c r="C223" i="20"/>
  <c r="C224" i="20" s="1"/>
  <c r="C225" i="20" s="1"/>
  <c r="C226" i="20" s="1"/>
  <c r="C227" i="20" s="1"/>
  <c r="C228" i="20" s="1"/>
  <c r="C229" i="20" s="1"/>
  <c r="C230" i="20" s="1"/>
  <c r="C231" i="20" s="1"/>
  <c r="C232" i="20" s="1"/>
  <c r="C233" i="20" s="1"/>
  <c r="C234" i="20" s="1"/>
  <c r="C235" i="20" s="1"/>
  <c r="C236" i="20" s="1"/>
  <c r="C237" i="20" s="1"/>
  <c r="C238" i="20" s="1"/>
  <c r="C239" i="20" s="1"/>
  <c r="C240" i="20" s="1"/>
  <c r="C241" i="20" s="1"/>
  <c r="C242" i="20" s="1"/>
  <c r="C243" i="20" s="1"/>
  <c r="C244" i="20" s="1"/>
  <c r="C245" i="20" s="1"/>
  <c r="C246" i="20" s="1"/>
  <c r="C247" i="20" s="1"/>
  <c r="C248" i="20" s="1"/>
  <c r="C249" i="20" s="1"/>
  <c r="C250" i="20" s="1"/>
  <c r="C251" i="20" s="1"/>
  <c r="C490" i="20"/>
  <c r="C491" i="20" s="1"/>
  <c r="C492" i="20" s="1"/>
  <c r="C493" i="20" s="1"/>
  <c r="C494" i="20" s="1"/>
  <c r="C495" i="20" s="1"/>
  <c r="C496" i="20" s="1"/>
  <c r="C497" i="20" s="1"/>
  <c r="C498" i="20" s="1"/>
  <c r="C499" i="20" s="1"/>
  <c r="C500" i="20" s="1"/>
  <c r="C501" i="20" s="1"/>
  <c r="C502" i="20" s="1"/>
  <c r="C503" i="20" s="1"/>
  <c r="C504" i="20" s="1"/>
  <c r="C505" i="20" s="1"/>
  <c r="C506" i="20" s="1"/>
  <c r="C507" i="20" s="1"/>
  <c r="C508" i="20" s="1"/>
  <c r="C509" i="20" s="1"/>
  <c r="C510" i="20" s="1"/>
  <c r="C511" i="20" s="1"/>
  <c r="C512" i="20" s="1"/>
  <c r="C513" i="20" s="1"/>
  <c r="C514" i="20" s="1"/>
  <c r="C515" i="20" s="1"/>
  <c r="C516" i="20" s="1"/>
  <c r="C517" i="20" s="1"/>
  <c r="C518" i="20" s="1"/>
  <c r="C400" i="20"/>
  <c r="C401" i="20" s="1"/>
  <c r="C402" i="20" s="1"/>
  <c r="C403" i="20" s="1"/>
  <c r="C404" i="20" s="1"/>
  <c r="C405" i="20" s="1"/>
  <c r="C406" i="20" s="1"/>
  <c r="C407" i="20" s="1"/>
  <c r="C408" i="20" s="1"/>
  <c r="C409" i="20" s="1"/>
  <c r="C410" i="20" s="1"/>
  <c r="C411" i="20" s="1"/>
  <c r="C412" i="20" s="1"/>
  <c r="C413" i="20" s="1"/>
  <c r="C414" i="20" s="1"/>
  <c r="C415" i="20" s="1"/>
  <c r="C416" i="20" s="1"/>
  <c r="C417" i="20" s="1"/>
  <c r="C418" i="20" s="1"/>
  <c r="C419" i="20" s="1"/>
  <c r="C420" i="20" s="1"/>
  <c r="C421" i="20" s="1"/>
  <c r="C422" i="20" s="1"/>
  <c r="C423" i="20" s="1"/>
  <c r="C424" i="20" s="1"/>
  <c r="C425" i="20" s="1"/>
  <c r="C426" i="20" s="1"/>
  <c r="C427" i="20" s="1"/>
  <c r="C428" i="20" s="1"/>
  <c r="C429" i="20" s="1"/>
  <c r="F23" i="49"/>
  <c r="F24" i="49" s="1"/>
  <c r="H21" i="49"/>
  <c r="K21" i="49" s="1"/>
  <c r="I54" i="49"/>
  <c r="D21" i="47"/>
  <c r="D22" i="47" s="1"/>
  <c r="K29" i="6"/>
  <c r="J29" i="6"/>
  <c r="I29" i="6"/>
  <c r="H23" i="49"/>
  <c r="E108" i="2"/>
  <c r="A84" i="35"/>
  <c r="E249" i="2"/>
  <c r="E20" i="11"/>
  <c r="G20" i="11" s="1"/>
  <c r="E26" i="30"/>
  <c r="G21" i="38"/>
  <c r="F48" i="13"/>
  <c r="G48" i="20"/>
  <c r="N699" i="13"/>
  <c r="M177" i="13"/>
  <c r="N177" i="13"/>
  <c r="C219" i="13"/>
  <c r="C220" i="13" s="1"/>
  <c r="C221" i="13" s="1"/>
  <c r="C222" i="13" s="1"/>
  <c r="C223" i="13" s="1"/>
  <c r="C224" i="13" s="1"/>
  <c r="C225" i="13" s="1"/>
  <c r="C226" i="13" s="1"/>
  <c r="C227" i="13" s="1"/>
  <c r="C228" i="13" s="1"/>
  <c r="C229" i="13" s="1"/>
  <c r="C230" i="13" s="1"/>
  <c r="C231" i="13" s="1"/>
  <c r="C232" i="13" s="1"/>
  <c r="C233" i="13" s="1"/>
  <c r="C234" i="13" s="1"/>
  <c r="C235" i="13" s="1"/>
  <c r="C236" i="13" s="1"/>
  <c r="C237" i="13" s="1"/>
  <c r="C238" i="13" s="1"/>
  <c r="C239" i="13" s="1"/>
  <c r="C240" i="13" s="1"/>
  <c r="C241" i="13" s="1"/>
  <c r="C242" i="13" s="1"/>
  <c r="C243" i="13" s="1"/>
  <c r="C244" i="13" s="1"/>
  <c r="C245" i="13" s="1"/>
  <c r="C246" i="13" s="1"/>
  <c r="C247" i="13" s="1"/>
  <c r="C248" i="13" s="1"/>
  <c r="N90" i="13"/>
  <c r="N612" i="13"/>
  <c r="C306" i="13" l="1"/>
  <c r="C307" i="13" s="1"/>
  <c r="C308" i="13" s="1"/>
  <c r="C309" i="13" s="1"/>
  <c r="C310" i="13" s="1"/>
  <c r="C311" i="13" s="1"/>
  <c r="C312" i="13" s="1"/>
  <c r="C313" i="13" s="1"/>
  <c r="C314" i="13" s="1"/>
  <c r="C315" i="13" s="1"/>
  <c r="C316" i="13" s="1"/>
  <c r="C317" i="13" s="1"/>
  <c r="C318" i="13" s="1"/>
  <c r="C319" i="13" s="1"/>
  <c r="C320" i="13" s="1"/>
  <c r="C321" i="13" s="1"/>
  <c r="C322" i="13" s="1"/>
  <c r="C323" i="13" s="1"/>
  <c r="C324" i="13" s="1"/>
  <c r="C325" i="13" s="1"/>
  <c r="C326" i="13" s="1"/>
  <c r="C327" i="13" s="1"/>
  <c r="C328" i="13" s="1"/>
  <c r="C329" i="13" s="1"/>
  <c r="C330" i="13" s="1"/>
  <c r="C331" i="13" s="1"/>
  <c r="C332" i="13" s="1"/>
  <c r="C333" i="13" s="1"/>
  <c r="C334" i="13" s="1"/>
  <c r="C335" i="13" s="1"/>
  <c r="N264" i="13"/>
  <c r="M264" i="13"/>
  <c r="C480" i="13"/>
  <c r="C481" i="13" s="1"/>
  <c r="C482" i="13" s="1"/>
  <c r="C483" i="13" s="1"/>
  <c r="C484" i="13" s="1"/>
  <c r="C485" i="13" s="1"/>
  <c r="C486" i="13" s="1"/>
  <c r="C487" i="13" s="1"/>
  <c r="C488" i="13" s="1"/>
  <c r="C489" i="13" s="1"/>
  <c r="C490" i="13" s="1"/>
  <c r="C491" i="13" s="1"/>
  <c r="C492" i="13" s="1"/>
  <c r="C493" i="13" s="1"/>
  <c r="C494" i="13" s="1"/>
  <c r="C495" i="13" s="1"/>
  <c r="C496" i="13" s="1"/>
  <c r="C497" i="13" s="1"/>
  <c r="C498" i="13" s="1"/>
  <c r="C499" i="13" s="1"/>
  <c r="C500" i="13" s="1"/>
  <c r="C501" i="13" s="1"/>
  <c r="C502" i="13" s="1"/>
  <c r="C503" i="13" s="1"/>
  <c r="C504" i="13" s="1"/>
  <c r="C505" i="13" s="1"/>
  <c r="C506" i="13" s="1"/>
  <c r="C507" i="13" s="1"/>
  <c r="C508" i="13" s="1"/>
  <c r="C509" i="13" s="1"/>
  <c r="M438" i="13"/>
  <c r="N438" i="13"/>
  <c r="B28" i="48"/>
  <c r="A28" i="48"/>
  <c r="A37" i="48" s="1"/>
  <c r="C393" i="13"/>
  <c r="C394" i="13" s="1"/>
  <c r="C395" i="13" s="1"/>
  <c r="C396" i="13" s="1"/>
  <c r="C397" i="13" s="1"/>
  <c r="C398" i="13" s="1"/>
  <c r="C399" i="13" s="1"/>
  <c r="C400" i="13" s="1"/>
  <c r="C401" i="13" s="1"/>
  <c r="C402" i="13" s="1"/>
  <c r="C403" i="13" s="1"/>
  <c r="C404" i="13" s="1"/>
  <c r="C405" i="13" s="1"/>
  <c r="C406" i="13" s="1"/>
  <c r="C407" i="13" s="1"/>
  <c r="C408" i="13" s="1"/>
  <c r="C409" i="13" s="1"/>
  <c r="C410" i="13" s="1"/>
  <c r="C411" i="13" s="1"/>
  <c r="C412" i="13" s="1"/>
  <c r="C413" i="13" s="1"/>
  <c r="C414" i="13" s="1"/>
  <c r="C415" i="13" s="1"/>
  <c r="C416" i="13" s="1"/>
  <c r="C417" i="13" s="1"/>
  <c r="C418" i="13" s="1"/>
  <c r="C419" i="13" s="1"/>
  <c r="C420" i="13" s="1"/>
  <c r="C421" i="13" s="1"/>
  <c r="C422" i="13" s="1"/>
  <c r="N351" i="13"/>
  <c r="M351" i="13"/>
  <c r="N525" i="13"/>
  <c r="C567" i="13"/>
  <c r="C568" i="13" s="1"/>
  <c r="C569" i="13" s="1"/>
  <c r="C570" i="13" s="1"/>
  <c r="C571" i="13" s="1"/>
  <c r="C572" i="13" s="1"/>
  <c r="C573" i="13" s="1"/>
  <c r="C574" i="13" s="1"/>
  <c r="C575" i="13" s="1"/>
  <c r="C576" i="13" s="1"/>
  <c r="C577" i="13" s="1"/>
  <c r="C578" i="13" s="1"/>
  <c r="C579" i="13" s="1"/>
  <c r="C580" i="13" s="1"/>
  <c r="C581" i="13" s="1"/>
  <c r="C582" i="13" s="1"/>
  <c r="C583" i="13" s="1"/>
  <c r="C584" i="13" s="1"/>
  <c r="C585" i="13" s="1"/>
  <c r="C586" i="13" s="1"/>
  <c r="C587" i="13" s="1"/>
  <c r="C588" i="13" s="1"/>
  <c r="C589" i="13" s="1"/>
  <c r="C590" i="13" s="1"/>
  <c r="C591" i="13" s="1"/>
  <c r="C592" i="13" s="1"/>
  <c r="C593" i="13" s="1"/>
  <c r="C594" i="13" s="1"/>
  <c r="C595" i="13" s="1"/>
  <c r="C596" i="13" s="1"/>
  <c r="M525" i="13"/>
  <c r="E74" i="2"/>
  <c r="E71" i="2"/>
  <c r="I54" i="50"/>
  <c r="B18" i="2"/>
  <c r="B20" i="2" s="1"/>
  <c r="B27" i="2" s="1"/>
  <c r="B29" i="2" s="1"/>
  <c r="B30" i="2" s="1"/>
  <c r="E31" i="2" s="1"/>
  <c r="E88" i="41"/>
  <c r="I56" i="30"/>
  <c r="M699" i="13"/>
  <c r="E181" i="2"/>
  <c r="D20" i="5"/>
  <c r="C103" i="41"/>
  <c r="C105" i="41" s="1"/>
  <c r="S22" i="21"/>
  <c r="M612" i="13"/>
  <c r="O612" i="13" s="1"/>
  <c r="M90" i="13"/>
  <c r="O90" i="13" s="1"/>
  <c r="A47" i="11"/>
  <c r="H22" i="49"/>
  <c r="K22" i="49" s="1"/>
  <c r="G28" i="38"/>
  <c r="G157" i="38"/>
  <c r="G126" i="38"/>
  <c r="G130" i="38"/>
  <c r="A219" i="38"/>
  <c r="G25" i="39"/>
  <c r="G48" i="39"/>
  <c r="G31" i="39"/>
  <c r="G52" i="39"/>
  <c r="G21" i="39"/>
  <c r="G18" i="39"/>
  <c r="E35" i="5"/>
  <c r="E33" i="5"/>
  <c r="E43" i="5"/>
  <c r="E41" i="5"/>
  <c r="G43" i="5"/>
  <c r="G41" i="5"/>
  <c r="G172" i="38"/>
  <c r="G35" i="39"/>
  <c r="G132" i="39"/>
  <c r="G37" i="39"/>
  <c r="A3" i="8"/>
  <c r="A68" i="6"/>
  <c r="A70" i="6" s="1"/>
  <c r="A71" i="6" s="1"/>
  <c r="A72" i="6" s="1"/>
  <c r="A73" i="6" s="1"/>
  <c r="A74" i="6" s="1"/>
  <c r="A75" i="6" s="1"/>
  <c r="A76" i="6" s="1"/>
  <c r="A77" i="6" s="1"/>
  <c r="A78" i="6" s="1"/>
  <c r="A79" i="6" s="1"/>
  <c r="A80" i="6" s="1"/>
  <c r="A81" i="6" s="1"/>
  <c r="A82" i="6" s="1"/>
  <c r="A83" i="6" s="1"/>
  <c r="A84" i="6" s="1"/>
  <c r="A85" i="6" s="1"/>
  <c r="A86" i="6" s="1"/>
  <c r="A87" i="6" s="1"/>
  <c r="A88" i="6" s="1"/>
  <c r="A89" i="6" s="1"/>
  <c r="A90" i="6" s="1"/>
  <c r="K222" i="38"/>
  <c r="G115" i="38"/>
  <c r="G165" i="38"/>
  <c r="G256" i="2"/>
  <c r="J256" i="2" s="1"/>
  <c r="D64" i="35"/>
  <c r="L80" i="2" s="1"/>
  <c r="J80" i="2" s="1"/>
  <c r="J174" i="2" s="1"/>
  <c r="L174" i="2" s="1"/>
  <c r="G93" i="2"/>
  <c r="K47" i="11" s="1"/>
  <c r="K61" i="11" s="1"/>
  <c r="K63" i="11" s="1"/>
  <c r="K65" i="11" s="1"/>
  <c r="K67" i="11" s="1"/>
  <c r="K68" i="11" s="1"/>
  <c r="E122" i="30"/>
  <c r="S27" i="21"/>
  <c r="G103" i="38"/>
  <c r="A30" i="39"/>
  <c r="A31" i="39" s="1"/>
  <c r="A32" i="39" s="1"/>
  <c r="A33" i="39" s="1"/>
  <c r="A34" i="39" s="1"/>
  <c r="A35" i="39" s="1"/>
  <c r="A36" i="39" s="1"/>
  <c r="A37" i="39" s="1"/>
  <c r="A38" i="39" s="1"/>
  <c r="A39" i="39" s="1"/>
  <c r="A40" i="39" s="1"/>
  <c r="A41" i="39" s="1"/>
  <c r="A42" i="39" s="1"/>
  <c r="A43" i="39" s="1"/>
  <c r="A44" i="39" s="1"/>
  <c r="A45" i="39" s="1"/>
  <c r="A46" i="39" s="1"/>
  <c r="A47" i="39" s="1"/>
  <c r="A48" i="39" s="1"/>
  <c r="A49" i="39" s="1"/>
  <c r="A50" i="39" s="1"/>
  <c r="A51" i="39" s="1"/>
  <c r="A52" i="39" s="1"/>
  <c r="A53" i="39" s="1"/>
  <c r="A54" i="39" s="1"/>
  <c r="A55" i="39" s="1"/>
  <c r="A56" i="39" s="1"/>
  <c r="A57" i="39" s="1"/>
  <c r="F23" i="50"/>
  <c r="H22" i="50"/>
  <c r="K22" i="50" s="1"/>
  <c r="H21" i="50"/>
  <c r="K21" i="50" s="1"/>
  <c r="H21" i="47"/>
  <c r="K21" i="47" s="1"/>
  <c r="G50" i="39"/>
  <c r="G33" i="38"/>
  <c r="G159" i="2"/>
  <c r="C28" i="48"/>
  <c r="D24" i="48" s="1"/>
  <c r="E24" i="48" s="1"/>
  <c r="H24" i="48" s="1"/>
  <c r="A224" i="38"/>
  <c r="A226" i="38" s="1"/>
  <c r="A228" i="38" s="1"/>
  <c r="A230" i="38" s="1"/>
  <c r="A231" i="38" s="1"/>
  <c r="A237" i="38" s="1"/>
  <c r="A238" i="38" s="1"/>
  <c r="D52" i="5" s="1"/>
  <c r="G218" i="38"/>
  <c r="G153" i="38"/>
  <c r="G238" i="38"/>
  <c r="J238" i="38"/>
  <c r="D222" i="38"/>
  <c r="I238" i="38"/>
  <c r="F38" i="10"/>
  <c r="F340" i="2" s="1"/>
  <c r="G189" i="2" s="1"/>
  <c r="G193" i="2" s="1"/>
  <c r="G200" i="2" s="1"/>
  <c r="G30" i="38"/>
  <c r="G86" i="38"/>
  <c r="F23" i="38"/>
  <c r="G133" i="38"/>
  <c r="A89" i="38"/>
  <c r="G144" i="38"/>
  <c r="G145" i="38"/>
  <c r="G170" i="38"/>
  <c r="G32" i="38"/>
  <c r="G146" i="38"/>
  <c r="G164" i="38"/>
  <c r="G118" i="38"/>
  <c r="G100" i="38"/>
  <c r="G136" i="38"/>
  <c r="G121" i="38"/>
  <c r="G78" i="38"/>
  <c r="G87" i="38"/>
  <c r="G81" i="38"/>
  <c r="S221" i="38"/>
  <c r="G104" i="38"/>
  <c r="G91" i="38"/>
  <c r="G54" i="39"/>
  <c r="G64" i="39"/>
  <c r="G133" i="39"/>
  <c r="G23" i="39"/>
  <c r="G70" i="39"/>
  <c r="G72" i="39"/>
  <c r="G75" i="2"/>
  <c r="G94" i="2"/>
  <c r="A29" i="38"/>
  <c r="A30" i="38" s="1"/>
  <c r="A31" i="38" s="1"/>
  <c r="A32" i="38" s="1"/>
  <c r="A33" i="38" s="1"/>
  <c r="A34" i="38" s="1"/>
  <c r="G17" i="38"/>
  <c r="G125" i="38"/>
  <c r="J222" i="38"/>
  <c r="G82" i="38"/>
  <c r="I222" i="38"/>
  <c r="G99" i="38"/>
  <c r="C222" i="38"/>
  <c r="G149" i="38"/>
  <c r="S17" i="21"/>
  <c r="K47" i="48"/>
  <c r="G24" i="48"/>
  <c r="G59" i="39"/>
  <c r="G78" i="39"/>
  <c r="G129" i="39"/>
  <c r="G67" i="39"/>
  <c r="G43" i="39"/>
  <c r="F148" i="39"/>
  <c r="G24" i="39"/>
  <c r="G66" i="39"/>
  <c r="G46" i="39"/>
  <c r="G38" i="39"/>
  <c r="G62" i="39"/>
  <c r="G51" i="39"/>
  <c r="E148" i="39"/>
  <c r="G88" i="39"/>
  <c r="G57" i="39"/>
  <c r="G68" i="39"/>
  <c r="G53" i="39"/>
  <c r="G84" i="39"/>
  <c r="G80" i="39"/>
  <c r="G61" i="39"/>
  <c r="G44" i="39"/>
  <c r="G85" i="39"/>
  <c r="G149" i="39" s="1"/>
  <c r="G20" i="39"/>
  <c r="G28" i="39"/>
  <c r="G63" i="39"/>
  <c r="G71" i="39"/>
  <c r="G87" i="39"/>
  <c r="G83" i="39"/>
  <c r="G86" i="39"/>
  <c r="G92" i="39"/>
  <c r="G69" i="39"/>
  <c r="G77" i="39"/>
  <c r="G22" i="39"/>
  <c r="G65" i="39"/>
  <c r="G131" i="39"/>
  <c r="G89" i="39"/>
  <c r="G41" i="39"/>
  <c r="G33" i="39"/>
  <c r="C148" i="39"/>
  <c r="G36" i="39"/>
  <c r="G128" i="39"/>
  <c r="G134" i="39"/>
  <c r="G79" i="39"/>
  <c r="G81" i="39"/>
  <c r="G47" i="39"/>
  <c r="G58" i="39"/>
  <c r="G82" i="39"/>
  <c r="G130" i="39"/>
  <c r="G91" i="39"/>
  <c r="G29" i="39"/>
  <c r="G30" i="39"/>
  <c r="G56" i="39"/>
  <c r="G49" i="39"/>
  <c r="G26" i="39"/>
  <c r="G39" i="39"/>
  <c r="G55" i="39"/>
  <c r="E19" i="5"/>
  <c r="E17" i="5"/>
  <c r="G17" i="5"/>
  <c r="G19" i="5"/>
  <c r="I51" i="5"/>
  <c r="G103" i="2" s="1"/>
  <c r="G119" i="38"/>
  <c r="G116" i="38"/>
  <c r="G140" i="38"/>
  <c r="G155" i="38"/>
  <c r="G74" i="38"/>
  <c r="G117" i="38"/>
  <c r="G129" i="38"/>
  <c r="G139" i="38"/>
  <c r="G132" i="38"/>
  <c r="G137" i="38"/>
  <c r="G124" i="38"/>
  <c r="G160" i="38"/>
  <c r="G97" i="38"/>
  <c r="G101" i="38"/>
  <c r="G166" i="38"/>
  <c r="G148" i="38"/>
  <c r="G80" i="38"/>
  <c r="G83" i="38"/>
  <c r="G106" i="38"/>
  <c r="G156" i="38"/>
  <c r="G77" i="38"/>
  <c r="G79" i="38"/>
  <c r="G123" i="38"/>
  <c r="G94" i="38"/>
  <c r="G89" i="38"/>
  <c r="G142" i="38"/>
  <c r="G151" i="38"/>
  <c r="G154" i="38"/>
  <c r="G167" i="38"/>
  <c r="G111" i="38"/>
  <c r="G171" i="38"/>
  <c r="G135" i="38"/>
  <c r="G93" i="38"/>
  <c r="C215" i="38"/>
  <c r="C221" i="38" s="1"/>
  <c r="G98" i="38"/>
  <c r="G109" i="38"/>
  <c r="G110" i="38"/>
  <c r="G122" i="38"/>
  <c r="G134" i="38"/>
  <c r="G138" i="38"/>
  <c r="G143" i="38"/>
  <c r="G169" i="38"/>
  <c r="G161" i="38"/>
  <c r="G76" i="38"/>
  <c r="G120" i="38"/>
  <c r="G105" i="38"/>
  <c r="G102" i="38"/>
  <c r="G152" i="38"/>
  <c r="G114" i="38"/>
  <c r="G34" i="38"/>
  <c r="G70" i="38" s="1"/>
  <c r="G37" i="38"/>
  <c r="G41" i="38"/>
  <c r="G36" i="38"/>
  <c r="I18" i="5"/>
  <c r="G19" i="38"/>
  <c r="C69" i="38"/>
  <c r="G38" i="38"/>
  <c r="G31" i="38"/>
  <c r="G96" i="38"/>
  <c r="G141" i="38"/>
  <c r="G150" i="38"/>
  <c r="K215" i="38"/>
  <c r="K221" i="38" s="1"/>
  <c r="G168" i="38"/>
  <c r="G158" i="38"/>
  <c r="G84" i="38"/>
  <c r="G92" i="38"/>
  <c r="G131" i="38"/>
  <c r="G127" i="38"/>
  <c r="I215" i="38"/>
  <c r="I221" i="38" s="1"/>
  <c r="G90" i="38"/>
  <c r="G107" i="38"/>
  <c r="G112" i="38"/>
  <c r="G113" i="38"/>
  <c r="G40" i="38"/>
  <c r="I69" i="38"/>
  <c r="K69" i="38"/>
  <c r="G90" i="2"/>
  <c r="E47" i="11" s="1"/>
  <c r="E61" i="11" s="1"/>
  <c r="E63" i="11" s="1"/>
  <c r="E65" i="11" s="1"/>
  <c r="L78" i="2"/>
  <c r="L90" i="2" s="1"/>
  <c r="G87" i="2"/>
  <c r="J81" i="2"/>
  <c r="L81" i="2" s="1"/>
  <c r="G92" i="2"/>
  <c r="I47" i="11" s="1"/>
  <c r="L229" i="2"/>
  <c r="L68" i="2" s="1"/>
  <c r="G91" i="2"/>
  <c r="G47" i="11" s="1"/>
  <c r="L70" i="2"/>
  <c r="L92" i="2" s="1"/>
  <c r="G42" i="11"/>
  <c r="G183" i="2" s="1"/>
  <c r="E38" i="11"/>
  <c r="M38" i="11" s="1"/>
  <c r="M42" i="11" s="1"/>
  <c r="G184" i="2" s="1"/>
  <c r="L184" i="2" s="1"/>
  <c r="I26" i="11"/>
  <c r="I42" i="11" s="1"/>
  <c r="G181" i="2" s="1"/>
  <c r="F88" i="35"/>
  <c r="G110" i="2" s="1"/>
  <c r="P650" i="13"/>
  <c r="P662" i="13"/>
  <c r="P679" i="13"/>
  <c r="H42" i="41"/>
  <c r="G255" i="2" s="1"/>
  <c r="L252" i="2"/>
  <c r="G257" i="2" s="1"/>
  <c r="J27" i="8"/>
  <c r="J31" i="8" s="1"/>
  <c r="E61" i="9"/>
  <c r="E73" i="9"/>
  <c r="P405" i="13"/>
  <c r="P506" i="13"/>
  <c r="P667" i="13"/>
  <c r="P671" i="13"/>
  <c r="P675" i="13"/>
  <c r="P762" i="13"/>
  <c r="P482" i="13"/>
  <c r="P474" i="13"/>
  <c r="G149" i="2"/>
  <c r="G113" i="2" s="1"/>
  <c r="L44" i="2"/>
  <c r="L48" i="2" s="1"/>
  <c r="P385" i="13"/>
  <c r="P466" i="13"/>
  <c r="P486" i="13"/>
  <c r="P718" i="13"/>
  <c r="P722" i="13"/>
  <c r="P462" i="13"/>
  <c r="P490" i="13"/>
  <c r="P635" i="13"/>
  <c r="P683" i="13"/>
  <c r="P750" i="13"/>
  <c r="P494" i="13"/>
  <c r="P651" i="13"/>
  <c r="P663" i="13"/>
  <c r="D31" i="6"/>
  <c r="P138" i="13"/>
  <c r="P218" i="13"/>
  <c r="P286" i="13"/>
  <c r="P318" i="13"/>
  <c r="P159" i="13"/>
  <c r="P151" i="13"/>
  <c r="P135" i="13"/>
  <c r="P131" i="13"/>
  <c r="P127" i="13"/>
  <c r="P123" i="13"/>
  <c r="P115" i="13"/>
  <c r="P201" i="13"/>
  <c r="P205" i="13"/>
  <c r="P243" i="13"/>
  <c r="P305" i="13"/>
  <c r="P639" i="13"/>
  <c r="P655" i="13"/>
  <c r="P207" i="13"/>
  <c r="P209" i="13"/>
  <c r="P213" i="13"/>
  <c r="P221" i="13"/>
  <c r="P285" i="13"/>
  <c r="P470" i="13"/>
  <c r="P631" i="13"/>
  <c r="P643" i="13"/>
  <c r="P659" i="13"/>
  <c r="P746" i="13"/>
  <c r="P225" i="13"/>
  <c r="P215" i="13"/>
  <c r="P478" i="13"/>
  <c r="P647" i="13"/>
  <c r="P199" i="13"/>
  <c r="P564" i="13"/>
  <c r="P158" i="13"/>
  <c r="P485" i="13"/>
  <c r="P157" i="13"/>
  <c r="P153" i="13"/>
  <c r="P129" i="13"/>
  <c r="P125" i="13"/>
  <c r="P206" i="13"/>
  <c r="P222" i="13"/>
  <c r="P226" i="13"/>
  <c r="P230" i="13"/>
  <c r="P234" i="13"/>
  <c r="P238" i="13"/>
  <c r="P290" i="13"/>
  <c r="P302" i="13"/>
  <c r="P310" i="13"/>
  <c r="P322" i="13"/>
  <c r="P334" i="13"/>
  <c r="P142" i="13"/>
  <c r="P223" i="13"/>
  <c r="P247" i="13"/>
  <c r="P143" i="13"/>
  <c r="P379" i="13"/>
  <c r="P383" i="13"/>
  <c r="P387" i="13"/>
  <c r="P391" i="13"/>
  <c r="P399" i="13"/>
  <c r="P403" i="13"/>
  <c r="P480" i="13"/>
  <c r="P484" i="13"/>
  <c r="P488" i="13"/>
  <c r="P764" i="13"/>
  <c r="P118" i="13"/>
  <c r="P396" i="13"/>
  <c r="P420" i="13"/>
  <c r="P642" i="13"/>
  <c r="P682" i="13"/>
  <c r="P335" i="13"/>
  <c r="P141" i="13"/>
  <c r="P137" i="13"/>
  <c r="P121" i="13"/>
  <c r="P155" i="13"/>
  <c r="P408" i="13"/>
  <c r="P291" i="13"/>
  <c r="P299" i="13"/>
  <c r="P384" i="13"/>
  <c r="P388" i="13"/>
  <c r="P733" i="13"/>
  <c r="P741" i="13"/>
  <c r="P377" i="13"/>
  <c r="P502" i="13"/>
  <c r="H239" i="2"/>
  <c r="P370" i="13"/>
  <c r="P390" i="13"/>
  <c r="P550" i="13"/>
  <c r="P566" i="13"/>
  <c r="P582" i="13"/>
  <c r="P590" i="13"/>
  <c r="P632" i="13"/>
  <c r="P636" i="13"/>
  <c r="P640" i="13"/>
  <c r="P644" i="13"/>
  <c r="P652" i="13"/>
  <c r="P660" i="13"/>
  <c r="P664" i="13"/>
  <c r="P668" i="13"/>
  <c r="P672" i="13"/>
  <c r="P676" i="13"/>
  <c r="P680" i="13"/>
  <c r="P715" i="13"/>
  <c r="P735" i="13"/>
  <c r="P242" i="13"/>
  <c r="P246" i="13"/>
  <c r="P497" i="13"/>
  <c r="P501" i="13"/>
  <c r="P505" i="13"/>
  <c r="P552" i="13"/>
  <c r="P568" i="13"/>
  <c r="P161" i="13"/>
  <c r="P585" i="13"/>
  <c r="P204" i="13"/>
  <c r="P208" i="13"/>
  <c r="P212" i="13"/>
  <c r="P224" i="13"/>
  <c r="P308" i="13"/>
  <c r="P147" i="13"/>
  <c r="P231" i="13"/>
  <c r="P239" i="13"/>
  <c r="P371" i="13"/>
  <c r="P375" i="13"/>
  <c r="P407" i="13"/>
  <c r="P460" i="13"/>
  <c r="P464" i="13"/>
  <c r="P468" i="13"/>
  <c r="P472" i="13"/>
  <c r="P476" i="13"/>
  <c r="P492" i="13"/>
  <c r="P314" i="13"/>
  <c r="P326" i="13"/>
  <c r="P330" i="13"/>
  <c r="P556" i="13"/>
  <c r="P397" i="13"/>
  <c r="P421" i="13"/>
  <c r="P553" i="13"/>
  <c r="P557" i="13"/>
  <c r="P565" i="13"/>
  <c r="P569" i="13"/>
  <c r="P577" i="13"/>
  <c r="P754" i="13"/>
  <c r="P770" i="13"/>
  <c r="P140" i="13"/>
  <c r="P132" i="13"/>
  <c r="P124" i="13"/>
  <c r="P120" i="13"/>
  <c r="P116" i="13"/>
  <c r="P394" i="13"/>
  <c r="P402" i="13"/>
  <c r="P503" i="13"/>
  <c r="P546" i="13"/>
  <c r="P574" i="13"/>
  <c r="P586" i="13"/>
  <c r="P656" i="13"/>
  <c r="P229" i="13"/>
  <c r="P233" i="13"/>
  <c r="P237" i="13"/>
  <c r="P241" i="13"/>
  <c r="P245" i="13"/>
  <c r="P289" i="13"/>
  <c r="P293" i="13"/>
  <c r="P297" i="13"/>
  <c r="P301" i="13"/>
  <c r="P317" i="13"/>
  <c r="P325" i="13"/>
  <c r="P329" i="13"/>
  <c r="P333" i="13"/>
  <c r="P395" i="13"/>
  <c r="P583" i="13"/>
  <c r="P587" i="13"/>
  <c r="P591" i="13"/>
  <c r="P595" i="13"/>
  <c r="P633" i="13"/>
  <c r="P641" i="13"/>
  <c r="P653" i="13"/>
  <c r="P661" i="13"/>
  <c r="P665" i="13"/>
  <c r="P669" i="13"/>
  <c r="P677" i="13"/>
  <c r="P681" i="13"/>
  <c r="P724" i="13"/>
  <c r="P728" i="13"/>
  <c r="P732" i="13"/>
  <c r="P736" i="13"/>
  <c r="P744" i="13"/>
  <c r="P154" i="13"/>
  <c r="P150" i="13"/>
  <c r="P146" i="13"/>
  <c r="P130" i="13"/>
  <c r="P765" i="13"/>
  <c r="P469" i="13"/>
  <c r="P481" i="13"/>
  <c r="P489" i="13"/>
  <c r="P381" i="13"/>
  <c r="P758" i="13"/>
  <c r="P149" i="13"/>
  <c r="P549" i="13"/>
  <c r="P561" i="13"/>
  <c r="P573" i="13"/>
  <c r="P734" i="13"/>
  <c r="P756" i="13"/>
  <c r="P760" i="13"/>
  <c r="P156" i="13"/>
  <c r="P410" i="13"/>
  <c r="P459" i="13"/>
  <c r="P479" i="13"/>
  <c r="P495" i="13"/>
  <c r="P554" i="13"/>
  <c r="P739" i="13"/>
  <c r="P759" i="13"/>
  <c r="P217" i="13"/>
  <c r="P102" i="13"/>
  <c r="P198" i="13"/>
  <c r="P202" i="13"/>
  <c r="P210" i="13"/>
  <c r="P214" i="13"/>
  <c r="P294" i="13"/>
  <c r="P298" i="13"/>
  <c r="P306" i="13"/>
  <c r="P411" i="13"/>
  <c r="P415" i="13"/>
  <c r="P419" i="13"/>
  <c r="P496" i="13"/>
  <c r="P500" i="13"/>
  <c r="P504" i="13"/>
  <c r="P508" i="13"/>
  <c r="P547" i="13"/>
  <c r="P551" i="13"/>
  <c r="P637" i="13"/>
  <c r="P720" i="13"/>
  <c r="P386" i="13"/>
  <c r="P562" i="13"/>
  <c r="P719" i="13"/>
  <c r="P747" i="13"/>
  <c r="P755" i="13"/>
  <c r="P309" i="13"/>
  <c r="P588" i="13"/>
  <c r="P634" i="13"/>
  <c r="P638" i="13"/>
  <c r="P646" i="13"/>
  <c r="P654" i="13"/>
  <c r="P658" i="13"/>
  <c r="P666" i="13"/>
  <c r="P670" i="13"/>
  <c r="P674" i="13"/>
  <c r="P678" i="13"/>
  <c r="P761" i="13"/>
  <c r="P467" i="13"/>
  <c r="P499" i="13"/>
  <c r="P751" i="13"/>
  <c r="P134" i="13"/>
  <c r="P400" i="13"/>
  <c r="P404" i="13"/>
  <c r="P461" i="13"/>
  <c r="P465" i="13"/>
  <c r="P473" i="13"/>
  <c r="P477" i="13"/>
  <c r="P493" i="13"/>
  <c r="P382" i="13"/>
  <c r="P414" i="13"/>
  <c r="P463" i="13"/>
  <c r="P507" i="13"/>
  <c r="P570" i="13"/>
  <c r="P648" i="13"/>
  <c r="P743" i="13"/>
  <c r="P313" i="13"/>
  <c r="P203" i="13"/>
  <c r="P211" i="13"/>
  <c r="P227" i="13"/>
  <c r="P323" i="13"/>
  <c r="P417" i="13"/>
  <c r="P160" i="13"/>
  <c r="P374" i="13"/>
  <c r="P558" i="13"/>
  <c r="P594" i="13"/>
  <c r="P731" i="13"/>
  <c r="P145" i="13"/>
  <c r="P220" i="13"/>
  <c r="P244" i="13"/>
  <c r="P248" i="13"/>
  <c r="P300" i="13"/>
  <c r="P316" i="13"/>
  <c r="P324" i="13"/>
  <c r="P328" i="13"/>
  <c r="P332" i="13"/>
  <c r="P393" i="13"/>
  <c r="P139" i="13"/>
  <c r="P509" i="13"/>
  <c r="P537" i="13"/>
  <c r="P560" i="13"/>
  <c r="P576" i="13"/>
  <c r="P580" i="13"/>
  <c r="P584" i="13"/>
  <c r="P592" i="13"/>
  <c r="P596" i="13"/>
  <c r="P630" i="13"/>
  <c r="P717" i="13"/>
  <c r="P721" i="13"/>
  <c r="P729" i="13"/>
  <c r="P752" i="13"/>
  <c r="P768" i="13"/>
  <c r="P236" i="13"/>
  <c r="P320" i="13"/>
  <c r="P392" i="13"/>
  <c r="P412" i="13"/>
  <c r="P321" i="13"/>
  <c r="P369" i="13"/>
  <c r="P401" i="13"/>
  <c r="P498" i="13"/>
  <c r="P228" i="13"/>
  <c r="P767" i="13"/>
  <c r="P122" i="13"/>
  <c r="P726" i="13"/>
  <c r="P753" i="13"/>
  <c r="P757" i="13"/>
  <c r="P232" i="13"/>
  <c r="P418" i="13"/>
  <c r="P471" i="13"/>
  <c r="P380" i="13"/>
  <c r="P128" i="13"/>
  <c r="P240" i="13"/>
  <c r="P372" i="13"/>
  <c r="P740" i="13"/>
  <c r="P152" i="13"/>
  <c r="P144" i="13"/>
  <c r="P136" i="13"/>
  <c r="P216" i="13"/>
  <c r="P307" i="13"/>
  <c r="P331" i="13"/>
  <c r="P567" i="13"/>
  <c r="P579" i="13"/>
  <c r="P645" i="13"/>
  <c r="P716" i="13"/>
  <c r="P119" i="13"/>
  <c r="P295" i="13"/>
  <c r="P378" i="13"/>
  <c r="P409" i="13"/>
  <c r="P422" i="13"/>
  <c r="P475" i="13"/>
  <c r="P559" i="13"/>
  <c r="P649" i="13"/>
  <c r="P657" i="13"/>
  <c r="P673" i="13"/>
  <c r="P133" i="13"/>
  <c r="P126" i="13"/>
  <c r="P288" i="13"/>
  <c r="P311" i="13"/>
  <c r="P315" i="13"/>
  <c r="P319" i="13"/>
  <c r="P416" i="13"/>
  <c r="P483" i="13"/>
  <c r="P487" i="13"/>
  <c r="P548" i="13"/>
  <c r="P563" i="13"/>
  <c r="P581" i="13"/>
  <c r="P589" i="13"/>
  <c r="P723" i="13"/>
  <c r="P730" i="13"/>
  <c r="P737" i="13"/>
  <c r="P292" i="13"/>
  <c r="P296" i="13"/>
  <c r="P304" i="13"/>
  <c r="P327" i="13"/>
  <c r="P398" i="13"/>
  <c r="P406" i="13"/>
  <c r="P545" i="13"/>
  <c r="P571" i="13"/>
  <c r="P578" i="13"/>
  <c r="P727" i="13"/>
  <c r="P748" i="13"/>
  <c r="O699" i="13"/>
  <c r="P117" i="13"/>
  <c r="P312" i="13"/>
  <c r="P376" i="13"/>
  <c r="P575" i="13"/>
  <c r="P200" i="13"/>
  <c r="P219" i="13"/>
  <c r="P749" i="13"/>
  <c r="P373" i="13"/>
  <c r="P389" i="13"/>
  <c r="E250" i="2"/>
  <c r="A29" i="41"/>
  <c r="A30" i="41" s="1"/>
  <c r="A31" i="41" s="1"/>
  <c r="A32" i="41" s="1"/>
  <c r="A33" i="41" s="1"/>
  <c r="A34" i="41" s="1"/>
  <c r="A35" i="41" s="1"/>
  <c r="A36" i="41" s="1"/>
  <c r="A37" i="41" s="1"/>
  <c r="A38" i="41" s="1"/>
  <c r="A39" i="41" s="1"/>
  <c r="A40" i="41" s="1"/>
  <c r="A41" i="41" s="1"/>
  <c r="A42" i="41" s="1"/>
  <c r="E248" i="2"/>
  <c r="E251" i="2"/>
  <c r="K23" i="49"/>
  <c r="O177" i="13"/>
  <c r="A36" i="9"/>
  <c r="A37" i="9" s="1"/>
  <c r="A38" i="9" s="1"/>
  <c r="A39" i="9" s="1"/>
  <c r="A40" i="9" s="1"/>
  <c r="A41" i="9" s="1"/>
  <c r="E146" i="2"/>
  <c r="F29" i="47"/>
  <c r="O438" i="13"/>
  <c r="A49" i="11"/>
  <c r="A50" i="11" s="1"/>
  <c r="D33" i="2"/>
  <c r="B31" i="2"/>
  <c r="B33" i="2" s="1"/>
  <c r="B34" i="2" s="1"/>
  <c r="E67" i="2"/>
  <c r="A29" i="35"/>
  <c r="A30" i="35" s="1"/>
  <c r="A31" i="35" s="1"/>
  <c r="A32" i="35" s="1"/>
  <c r="A33" i="35" s="1"/>
  <c r="A34" i="35" s="1"/>
  <c r="A35" i="35" s="1"/>
  <c r="A36" i="35" s="1"/>
  <c r="A37" i="35" s="1"/>
  <c r="A38" i="35" s="1"/>
  <c r="A39" i="35" s="1"/>
  <c r="A40" i="35" s="1"/>
  <c r="A41" i="35" s="1"/>
  <c r="A42" i="35" s="1"/>
  <c r="E72" i="2"/>
  <c r="E69" i="2"/>
  <c r="E66" i="2"/>
  <c r="E73" i="2"/>
  <c r="E70" i="2"/>
  <c r="D23" i="47"/>
  <c r="H22" i="47"/>
  <c r="K22" i="47" s="1"/>
  <c r="A26" i="5"/>
  <c r="A27" i="5" s="1"/>
  <c r="A28" i="5" s="1"/>
  <c r="A31" i="5" s="1"/>
  <c r="A33" i="5" s="1"/>
  <c r="A39" i="48"/>
  <c r="A41" i="48" s="1"/>
  <c r="F25" i="49"/>
  <c r="H24" i="49"/>
  <c r="K24" i="49" s="1"/>
  <c r="E215" i="38"/>
  <c r="E221" i="38" s="1"/>
  <c r="I148" i="39"/>
  <c r="E94" i="41"/>
  <c r="C95" i="41"/>
  <c r="G147" i="38"/>
  <c r="D215" i="38"/>
  <c r="D221" i="38" s="1"/>
  <c r="E185" i="2"/>
  <c r="E184" i="2"/>
  <c r="D101" i="41"/>
  <c r="E101" i="41" s="1"/>
  <c r="E100" i="41"/>
  <c r="D103" i="41"/>
  <c r="D105" i="41" s="1"/>
  <c r="G40" i="39"/>
  <c r="D148" i="39"/>
  <c r="E92" i="6"/>
  <c r="E30" i="6" s="1"/>
  <c r="E31" i="6" s="1"/>
  <c r="G120" i="2" s="1"/>
  <c r="L120" i="2" s="1"/>
  <c r="I31" i="6"/>
  <c r="G118" i="2" s="1"/>
  <c r="G108" i="38"/>
  <c r="K148" i="39"/>
  <c r="K42" i="11"/>
  <c r="G185" i="2" s="1"/>
  <c r="J215" i="38"/>
  <c r="J221" i="38" s="1"/>
  <c r="G17" i="39"/>
  <c r="G128" i="38"/>
  <c r="I52" i="5"/>
  <c r="L103" i="2" s="1"/>
  <c r="J69" i="38"/>
  <c r="F80" i="35"/>
  <c r="G108" i="2" s="1"/>
  <c r="L108" i="2" s="1"/>
  <c r="G23" i="41"/>
  <c r="J92" i="6"/>
  <c r="J30" i="6" s="1"/>
  <c r="J31" i="6" s="1"/>
  <c r="G117" i="2" s="1"/>
  <c r="K92" i="6"/>
  <c r="K30" i="6" s="1"/>
  <c r="K31" i="6" s="1"/>
  <c r="P148" i="13"/>
  <c r="E76" i="41"/>
  <c r="L148" i="39"/>
  <c r="F215" i="38"/>
  <c r="F221" i="38" s="1"/>
  <c r="O33" i="21"/>
  <c r="G209" i="2" s="1"/>
  <c r="G90" i="39"/>
  <c r="G92" i="6"/>
  <c r="G30" i="6" s="1"/>
  <c r="G31" i="6" s="1"/>
  <c r="G119" i="2" s="1"/>
  <c r="L119" i="2" s="1"/>
  <c r="G45" i="39"/>
  <c r="P287" i="13"/>
  <c r="P235" i="13"/>
  <c r="P303" i="13"/>
  <c r="P413" i="13"/>
  <c r="P555" i="13"/>
  <c r="P738" i="13"/>
  <c r="P769" i="13"/>
  <c r="P745" i="13"/>
  <c r="P766" i="13"/>
  <c r="P593" i="13"/>
  <c r="P714" i="13"/>
  <c r="P725" i="13"/>
  <c r="P742" i="13"/>
  <c r="P763" i="13"/>
  <c r="P491" i="13"/>
  <c r="P572" i="13"/>
  <c r="O264" i="13" l="1"/>
  <c r="O21" i="13"/>
  <c r="O351" i="13"/>
  <c r="O525" i="13"/>
  <c r="N21" i="13"/>
  <c r="E153" i="2"/>
  <c r="D104" i="41"/>
  <c r="K50" i="11"/>
  <c r="K52" i="11" s="1"/>
  <c r="K54" i="11" s="1"/>
  <c r="K56" i="11" s="1"/>
  <c r="K57" i="11" s="1"/>
  <c r="E20" i="2"/>
  <c r="E50" i="11"/>
  <c r="E52" i="11" s="1"/>
  <c r="E54" i="11" s="1"/>
  <c r="S33" i="21"/>
  <c r="L209" i="2" s="1"/>
  <c r="H76" i="13"/>
  <c r="F59" i="13"/>
  <c r="L231" i="2"/>
  <c r="A90" i="38"/>
  <c r="A91" i="38" s="1"/>
  <c r="A92" i="38" s="1"/>
  <c r="A93" i="38" s="1"/>
  <c r="A94" i="38" s="1"/>
  <c r="A95" i="38" s="1"/>
  <c r="A96" i="38" s="1"/>
  <c r="A97" i="38" s="1"/>
  <c r="A98" i="38" s="1"/>
  <c r="A99" i="38" s="1"/>
  <c r="A100" i="38" s="1"/>
  <c r="A101" i="38" s="1"/>
  <c r="A102" i="38" s="1"/>
  <c r="A103" i="38" s="1"/>
  <c r="A104" i="38" s="1"/>
  <c r="A105" i="38" s="1"/>
  <c r="A106" i="38" s="1"/>
  <c r="A107" i="38" s="1"/>
  <c r="A108" i="38" s="1"/>
  <c r="A109" i="38" s="1"/>
  <c r="A110" i="38" s="1"/>
  <c r="A111" i="38" s="1"/>
  <c r="A112" i="38" s="1"/>
  <c r="A113" i="38" s="1"/>
  <c r="A114" i="38" s="1"/>
  <c r="A115" i="38" s="1"/>
  <c r="A116" i="38" s="1"/>
  <c r="A117" i="38" s="1"/>
  <c r="A118" i="38" s="1"/>
  <c r="A119" i="38" s="1"/>
  <c r="A120" i="38" s="1"/>
  <c r="A121" i="38" s="1"/>
  <c r="A122" i="38" s="1"/>
  <c r="A123" i="38" s="1"/>
  <c r="A124" i="38" s="1"/>
  <c r="A125" i="38" s="1"/>
  <c r="A126" i="38" s="1"/>
  <c r="A127" i="38" s="1"/>
  <c r="A128" i="38" s="1"/>
  <c r="A129" i="38" s="1"/>
  <c r="A130" i="38" s="1"/>
  <c r="A131" i="38" s="1"/>
  <c r="A132" i="38" s="1"/>
  <c r="A133" i="38" s="1"/>
  <c r="A134" i="38" s="1"/>
  <c r="A135" i="38" s="1"/>
  <c r="A136" i="38" s="1"/>
  <c r="A137" i="38" s="1"/>
  <c r="A138" i="38" s="1"/>
  <c r="A139" i="38" s="1"/>
  <c r="A140" i="38" s="1"/>
  <c r="A141" i="38" s="1"/>
  <c r="A142" i="38" s="1"/>
  <c r="A143" i="38" s="1"/>
  <c r="A144" i="38" s="1"/>
  <c r="A145" i="38" s="1"/>
  <c r="A146" i="38" s="1"/>
  <c r="A147" i="38" s="1"/>
  <c r="A148" i="38" s="1"/>
  <c r="A149" i="38" s="1"/>
  <c r="A150" i="38" s="1"/>
  <c r="A151" i="38" s="1"/>
  <c r="A152" i="38" s="1"/>
  <c r="A153" i="38" s="1"/>
  <c r="A154" i="38" s="1"/>
  <c r="A155" i="38" s="1"/>
  <c r="A156" i="38" s="1"/>
  <c r="A157" i="38" s="1"/>
  <c r="A158" i="38" s="1"/>
  <c r="A159" i="38" s="1"/>
  <c r="A160" i="38" s="1"/>
  <c r="A161" i="38" s="1"/>
  <c r="A162" i="38" s="1"/>
  <c r="A163" i="38" s="1"/>
  <c r="A164" i="38" s="1"/>
  <c r="A165" i="38" s="1"/>
  <c r="A166" i="38" s="1"/>
  <c r="A167" i="38" s="1"/>
  <c r="A168" i="38" s="1"/>
  <c r="A169" i="38" s="1"/>
  <c r="A170" i="38" s="1"/>
  <c r="A171" i="38" s="1"/>
  <c r="A172" i="38" s="1"/>
  <c r="G222" i="38"/>
  <c r="G23" i="38"/>
  <c r="A58" i="39"/>
  <c r="A59" i="39" s="1"/>
  <c r="A60" i="39" s="1"/>
  <c r="A61" i="39" s="1"/>
  <c r="A62" i="39" s="1"/>
  <c r="A63" i="39" s="1"/>
  <c r="A64" i="39" s="1"/>
  <c r="A65" i="39" s="1"/>
  <c r="A66" i="39" s="1"/>
  <c r="A67" i="39" s="1"/>
  <c r="A68" i="39" s="1"/>
  <c r="A69" i="39" s="1"/>
  <c r="A70" i="39" s="1"/>
  <c r="A71" i="39" s="1"/>
  <c r="A72" i="39" s="1"/>
  <c r="A73" i="39" s="1"/>
  <c r="A74" i="39" s="1"/>
  <c r="A75" i="39" s="1"/>
  <c r="A76" i="39" s="1"/>
  <c r="A77" i="39" s="1"/>
  <c r="A78" i="39" s="1"/>
  <c r="A79" i="39" s="1"/>
  <c r="I43" i="5"/>
  <c r="E44" i="5"/>
  <c r="F24" i="50"/>
  <c r="H23" i="50"/>
  <c r="K23" i="50" s="1"/>
  <c r="D25" i="48"/>
  <c r="E25" i="48" s="1"/>
  <c r="D23" i="48"/>
  <c r="E23" i="48" s="1"/>
  <c r="D26" i="48"/>
  <c r="E26" i="48" s="1"/>
  <c r="D22" i="48"/>
  <c r="E22" i="48" s="1"/>
  <c r="D27" i="48"/>
  <c r="E27" i="48" s="1"/>
  <c r="I24" i="48"/>
  <c r="L201" i="2"/>
  <c r="G201" i="2"/>
  <c r="L200" i="2"/>
  <c r="G199" i="2"/>
  <c r="A35" i="38"/>
  <c r="A36" i="38" s="1"/>
  <c r="A37" i="38" s="1"/>
  <c r="A38" i="38" s="1"/>
  <c r="E36" i="5"/>
  <c r="I35" i="5"/>
  <c r="G44" i="5"/>
  <c r="I41" i="5"/>
  <c r="G59" i="20"/>
  <c r="G76" i="20"/>
  <c r="I19" i="5"/>
  <c r="E20" i="5"/>
  <c r="G36" i="5"/>
  <c r="I33" i="5"/>
  <c r="G28" i="5"/>
  <c r="I17" i="5"/>
  <c r="G99" i="2" s="1"/>
  <c r="G20" i="5"/>
  <c r="I50" i="11"/>
  <c r="I52" i="11" s="1"/>
  <c r="I54" i="11" s="1"/>
  <c r="I61" i="11"/>
  <c r="I63" i="11" s="1"/>
  <c r="M47" i="11"/>
  <c r="G95" i="2"/>
  <c r="G61" i="11"/>
  <c r="G63" i="11" s="1"/>
  <c r="G65" i="11" s="1"/>
  <c r="G50" i="11"/>
  <c r="H75" i="13"/>
  <c r="G75" i="20"/>
  <c r="J76" i="2"/>
  <c r="E42" i="11"/>
  <c r="G258" i="2"/>
  <c r="H255" i="2" s="1"/>
  <c r="A34" i="5"/>
  <c r="A35" i="5" s="1"/>
  <c r="A36" i="5" s="1"/>
  <c r="A39" i="5" s="1"/>
  <c r="A41" i="5" s="1"/>
  <c r="G121" i="2"/>
  <c r="G148" i="39"/>
  <c r="D24" i="47"/>
  <c r="H23" i="47"/>
  <c r="K23" i="47" s="1"/>
  <c r="E81" i="2"/>
  <c r="E86" i="2"/>
  <c r="E79" i="2"/>
  <c r="E84" i="2"/>
  <c r="E85" i="2"/>
  <c r="E83" i="2"/>
  <c r="E80" i="2"/>
  <c r="A49" i="35"/>
  <c r="A50" i="35" s="1"/>
  <c r="A51" i="35" s="1"/>
  <c r="A52" i="35" s="1"/>
  <c r="A53" i="35" s="1"/>
  <c r="A54" i="35" s="1"/>
  <c r="A55" i="35" s="1"/>
  <c r="A56" i="35" s="1"/>
  <c r="A57" i="35" s="1"/>
  <c r="A58" i="35" s="1"/>
  <c r="A59" i="35" s="1"/>
  <c r="A60" i="35" s="1"/>
  <c r="A61" i="35" s="1"/>
  <c r="A62" i="35" s="1"/>
  <c r="E82" i="2"/>
  <c r="E78" i="2"/>
  <c r="A51" i="11"/>
  <c r="A52" i="11" s="1"/>
  <c r="F30" i="47"/>
  <c r="E22" i="20"/>
  <c r="E22" i="13"/>
  <c r="F26" i="49"/>
  <c r="H25" i="49"/>
  <c r="K25" i="49" s="1"/>
  <c r="E154" i="2"/>
  <c r="A43" i="48"/>
  <c r="C50" i="11"/>
  <c r="A48" i="41"/>
  <c r="A49" i="41" s="1"/>
  <c r="E161" i="2"/>
  <c r="A44" i="9"/>
  <c r="A45" i="9" s="1"/>
  <c r="A46" i="9" s="1"/>
  <c r="A47" i="9" s="1"/>
  <c r="A48" i="9" s="1"/>
  <c r="A49" i="9" s="1"/>
  <c r="A50" i="9" s="1"/>
  <c r="A51" i="9" s="1"/>
  <c r="A52" i="9" s="1"/>
  <c r="A53" i="9" s="1"/>
  <c r="A54" i="9" s="1"/>
  <c r="A55" i="9" s="1"/>
  <c r="A56" i="9" s="1"/>
  <c r="A57" i="9" s="1"/>
  <c r="A58" i="9" s="1"/>
  <c r="A59" i="9" s="1"/>
  <c r="A61" i="9" s="1"/>
  <c r="B43" i="48"/>
  <c r="C104" i="41"/>
  <c r="E95" i="41"/>
  <c r="E104" i="41" s="1"/>
  <c r="G186" i="2"/>
  <c r="D36" i="2"/>
  <c r="C70" i="13"/>
  <c r="C70" i="20"/>
  <c r="B36" i="2"/>
  <c r="B37" i="2" s="1"/>
  <c r="E103" i="41"/>
  <c r="D28" i="5"/>
  <c r="G215" i="38"/>
  <c r="G221" i="38" s="1"/>
  <c r="P21" i="13" l="1"/>
  <c r="C52" i="11"/>
  <c r="H77" i="13"/>
  <c r="H78" i="13" s="1"/>
  <c r="H79" i="13" s="1"/>
  <c r="E71" i="11"/>
  <c r="J149" i="2"/>
  <c r="L149" i="2" s="1"/>
  <c r="F38" i="20"/>
  <c r="F39" i="20"/>
  <c r="E38" i="13"/>
  <c r="G77" i="20"/>
  <c r="G78" i="20" s="1"/>
  <c r="G79" i="20" s="1"/>
  <c r="D722" i="20" s="1"/>
  <c r="I723" i="20" s="1"/>
  <c r="E726" i="20" s="1"/>
  <c r="F726" i="20" s="1"/>
  <c r="D727" i="20" s="1"/>
  <c r="J114" i="2"/>
  <c r="L114" i="2" s="1"/>
  <c r="J235" i="2"/>
  <c r="L235" i="2" s="1"/>
  <c r="J162" i="2"/>
  <c r="L162" i="2" s="1"/>
  <c r="J161" i="2"/>
  <c r="J69" i="2"/>
  <c r="L69" i="2" s="1"/>
  <c r="E39" i="13"/>
  <c r="A39" i="38"/>
  <c r="A40" i="38" s="1"/>
  <c r="A41" i="38" s="1"/>
  <c r="A42" i="38" s="1"/>
  <c r="A43" i="38" s="1"/>
  <c r="A44" i="38" s="1"/>
  <c r="A45" i="38" s="1"/>
  <c r="A46" i="38" s="1"/>
  <c r="A47" i="38" s="1"/>
  <c r="A48" i="38" s="1"/>
  <c r="A49" i="38" s="1"/>
  <c r="A50" i="38" s="1"/>
  <c r="A51" i="38" s="1"/>
  <c r="A52" i="38" s="1"/>
  <c r="A53" i="38" s="1"/>
  <c r="A54" i="38" s="1"/>
  <c r="A55" i="38" s="1"/>
  <c r="A56" i="38" s="1"/>
  <c r="A80" i="39"/>
  <c r="A81" i="39" s="1"/>
  <c r="A82" i="39" s="1"/>
  <c r="A83" i="39" s="1"/>
  <c r="A84" i="39" s="1"/>
  <c r="A85" i="39" s="1"/>
  <c r="A86" i="39" s="1"/>
  <c r="A87" i="39" s="1"/>
  <c r="A88" i="39" s="1"/>
  <c r="A89" i="39" s="1"/>
  <c r="A90" i="39" s="1"/>
  <c r="A91" i="39" s="1"/>
  <c r="A92" i="39" s="1"/>
  <c r="A93" i="39" s="1"/>
  <c r="A94" i="39" s="1"/>
  <c r="A95" i="39" s="1"/>
  <c r="A96" i="39" s="1"/>
  <c r="A97" i="39" s="1"/>
  <c r="A98" i="39" s="1"/>
  <c r="A99" i="39" s="1"/>
  <c r="A100" i="39" s="1"/>
  <c r="A101" i="39" s="1"/>
  <c r="A102" i="39" s="1"/>
  <c r="A103" i="39" s="1"/>
  <c r="A104" i="39" s="1"/>
  <c r="A105" i="39" s="1"/>
  <c r="A106" i="39" s="1"/>
  <c r="A107" i="39" s="1"/>
  <c r="A108" i="39" s="1"/>
  <c r="A109" i="39" s="1"/>
  <c r="A110" i="39" s="1"/>
  <c r="A111" i="39" s="1"/>
  <c r="A112" i="39" s="1"/>
  <c r="A113" i="39" s="1"/>
  <c r="A114" i="39" s="1"/>
  <c r="A115" i="39" s="1"/>
  <c r="A116" i="39" s="1"/>
  <c r="A117" i="39" s="1"/>
  <c r="A118" i="39" s="1"/>
  <c r="A119" i="39" s="1"/>
  <c r="A120" i="39" s="1"/>
  <c r="A121" i="39" s="1"/>
  <c r="A122" i="39" s="1"/>
  <c r="A123" i="39" s="1"/>
  <c r="A124" i="39" s="1"/>
  <c r="A125" i="39" s="1"/>
  <c r="A126" i="39" s="1"/>
  <c r="A127" i="39" s="1"/>
  <c r="A128" i="39" s="1"/>
  <c r="A129" i="39" s="1"/>
  <c r="A130" i="39" s="1"/>
  <c r="A131" i="39" s="1"/>
  <c r="A132" i="39" s="1"/>
  <c r="A133" i="39" s="1"/>
  <c r="F25" i="50"/>
  <c r="H24" i="50"/>
  <c r="K24" i="50" s="1"/>
  <c r="G164" i="2"/>
  <c r="A173" i="38"/>
  <c r="A174" i="38" s="1"/>
  <c r="A175" i="38" s="1"/>
  <c r="E77" i="41"/>
  <c r="E79" i="41" s="1"/>
  <c r="E80" i="41" s="1"/>
  <c r="E51" i="41" s="1"/>
  <c r="E56" i="41" s="1"/>
  <c r="E58" i="41" s="1"/>
  <c r="J255" i="2" s="1"/>
  <c r="G102" i="2"/>
  <c r="I44" i="5"/>
  <c r="L102" i="2" s="1"/>
  <c r="G101" i="2"/>
  <c r="I36" i="5"/>
  <c r="L101" i="2" s="1"/>
  <c r="I71" i="11"/>
  <c r="I20" i="5"/>
  <c r="L99" i="2" s="1"/>
  <c r="M61" i="11"/>
  <c r="D533" i="13"/>
  <c r="J534" i="13" s="1"/>
  <c r="E537" i="13" s="1"/>
  <c r="F537" i="13" s="1"/>
  <c r="D98" i="13"/>
  <c r="J99" i="13" s="1"/>
  <c r="E102" i="13" s="1"/>
  <c r="F102" i="13" s="1"/>
  <c r="D185" i="13"/>
  <c r="J186" i="13" s="1"/>
  <c r="E189" i="13" s="1"/>
  <c r="F189" i="13" s="1"/>
  <c r="D620" i="13"/>
  <c r="J621" i="13" s="1"/>
  <c r="E624" i="13" s="1"/>
  <c r="F624" i="13" s="1"/>
  <c r="D881" i="13"/>
  <c r="J882" i="13" s="1"/>
  <c r="E885" i="13" s="1"/>
  <c r="F885" i="13" s="1"/>
  <c r="D886" i="13" s="1"/>
  <c r="D272" i="13"/>
  <c r="J273" i="13" s="1"/>
  <c r="E276" i="13" s="1"/>
  <c r="F276" i="13" s="1"/>
  <c r="D707" i="13"/>
  <c r="J708" i="13" s="1"/>
  <c r="E711" i="13" s="1"/>
  <c r="F711" i="13" s="1"/>
  <c r="D446" i="13"/>
  <c r="J447" i="13" s="1"/>
  <c r="E450" i="13" s="1"/>
  <c r="F450" i="13" s="1"/>
  <c r="D359" i="13"/>
  <c r="J360" i="13" s="1"/>
  <c r="E363" i="13" s="1"/>
  <c r="F363" i="13" s="1"/>
  <c r="D794" i="13"/>
  <c r="J795" i="13" s="1"/>
  <c r="E798" i="13" s="1"/>
  <c r="F798" i="13" s="1"/>
  <c r="G798" i="13" s="1"/>
  <c r="G52" i="11"/>
  <c r="M50" i="11"/>
  <c r="H257" i="2"/>
  <c r="H256" i="2"/>
  <c r="A45" i="48"/>
  <c r="B47" i="48" s="1"/>
  <c r="H24" i="47"/>
  <c r="K24" i="47" s="1"/>
  <c r="D25" i="47"/>
  <c r="D228" i="2"/>
  <c r="D227" i="2"/>
  <c r="D21" i="13"/>
  <c r="D21" i="20"/>
  <c r="B39" i="2"/>
  <c r="B42" i="2" s="1"/>
  <c r="B44" i="2" s="1"/>
  <c r="B24" i="2"/>
  <c r="A50" i="41"/>
  <c r="A51" i="41" s="1"/>
  <c r="A52" i="41" s="1"/>
  <c r="A53" i="41" s="1"/>
  <c r="A54" i="41" s="1"/>
  <c r="A55" i="41" s="1"/>
  <c r="A56" i="41" s="1"/>
  <c r="H26" i="49"/>
  <c r="F27" i="49"/>
  <c r="C54" i="11"/>
  <c r="A53" i="11"/>
  <c r="A54" i="11" s="1"/>
  <c r="D36" i="5"/>
  <c r="E105" i="41"/>
  <c r="L246" i="2"/>
  <c r="F31" i="47"/>
  <c r="I65" i="11"/>
  <c r="M63" i="11"/>
  <c r="A42" i="5"/>
  <c r="A43" i="5" s="1"/>
  <c r="A44" i="5" s="1"/>
  <c r="A47" i="5" s="1"/>
  <c r="A49" i="5" s="1"/>
  <c r="I50" i="30"/>
  <c r="I49" i="30" s="1"/>
  <c r="A64" i="9"/>
  <c r="A65" i="9" s="1"/>
  <c r="A66" i="9" s="1"/>
  <c r="A67" i="9" s="1"/>
  <c r="A68" i="9" s="1"/>
  <c r="A69" i="9" s="1"/>
  <c r="A70" i="9" s="1"/>
  <c r="A73" i="9" s="1"/>
  <c r="E163" i="2" s="1"/>
  <c r="E162" i="2"/>
  <c r="B56" i="41" l="1"/>
  <c r="D277" i="20"/>
  <c r="I278" i="20" s="1"/>
  <c r="E281" i="20" s="1"/>
  <c r="F281" i="20" s="1"/>
  <c r="D282" i="20" s="1"/>
  <c r="A134" i="39"/>
  <c r="A135" i="39" s="1"/>
  <c r="A136" i="39" s="1"/>
  <c r="A137" i="39" s="1"/>
  <c r="A138" i="39" s="1"/>
  <c r="A139" i="39" s="1"/>
  <c r="A140" i="39" s="1"/>
  <c r="A141" i="39" s="1"/>
  <c r="A142" i="39" s="1"/>
  <c r="A143" i="39" s="1"/>
  <c r="A144" i="39" s="1"/>
  <c r="A145" i="39" s="1"/>
  <c r="A146" i="39" s="1"/>
  <c r="D366" i="20"/>
  <c r="I367" i="20" s="1"/>
  <c r="E370" i="20" s="1"/>
  <c r="F370" i="20" s="1"/>
  <c r="D371" i="20" s="1"/>
  <c r="D188" i="20"/>
  <c r="I189" i="20" s="1"/>
  <c r="E192" i="20" s="1"/>
  <c r="F192" i="20" s="1"/>
  <c r="D193" i="20" s="1"/>
  <c r="E193" i="20" s="1"/>
  <c r="A57" i="38"/>
  <c r="A58" i="38" s="1"/>
  <c r="A59" i="38" s="1"/>
  <c r="A60" i="38" s="1"/>
  <c r="A61" i="38" s="1"/>
  <c r="A62" i="38" s="1"/>
  <c r="A63" i="38" s="1"/>
  <c r="A64" i="38" s="1"/>
  <c r="A65" i="38" s="1"/>
  <c r="A66" i="38" s="1"/>
  <c r="D99" i="20"/>
  <c r="I100" i="20" s="1"/>
  <c r="E103" i="20" s="1"/>
  <c r="F103" i="20" s="1"/>
  <c r="D104" i="20" s="1"/>
  <c r="E104" i="20" s="1"/>
  <c r="D799" i="13"/>
  <c r="E799" i="13" s="1"/>
  <c r="D455" i="20"/>
  <c r="I456" i="20" s="1"/>
  <c r="E459" i="20" s="1"/>
  <c r="F459" i="20" s="1"/>
  <c r="D460" i="20" s="1"/>
  <c r="E460" i="20" s="1"/>
  <c r="F460" i="20" s="1"/>
  <c r="D461" i="20" s="1"/>
  <c r="D544" i="20"/>
  <c r="I545" i="20" s="1"/>
  <c r="E548" i="20" s="1"/>
  <c r="F548" i="20" s="1"/>
  <c r="D549" i="20" s="1"/>
  <c r="D633" i="20"/>
  <c r="I634" i="20" s="1"/>
  <c r="E637" i="20" s="1"/>
  <c r="F637" i="20" s="1"/>
  <c r="D638" i="20" s="1"/>
  <c r="E638" i="20" s="1"/>
  <c r="F638" i="20" s="1"/>
  <c r="D639" i="20" s="1"/>
  <c r="L91" i="2"/>
  <c r="L239" i="2"/>
  <c r="L241" i="2" s="1"/>
  <c r="J176" i="2" s="1"/>
  <c r="L176" i="2" s="1"/>
  <c r="L113" i="2"/>
  <c r="D23" i="13"/>
  <c r="F23" i="13" s="1"/>
  <c r="D22" i="20"/>
  <c r="F22" i="20" s="1"/>
  <c r="F26" i="50"/>
  <c r="H25" i="50"/>
  <c r="K25" i="50" s="1"/>
  <c r="L245" i="2"/>
  <c r="A176" i="38"/>
  <c r="A177" i="38" s="1"/>
  <c r="A178" i="38" s="1"/>
  <c r="A179" i="38" s="1"/>
  <c r="A180" i="38" s="1"/>
  <c r="A181" i="38" s="1"/>
  <c r="A182" i="38" s="1"/>
  <c r="A183" i="38" s="1"/>
  <c r="A184" i="38" s="1"/>
  <c r="A185" i="38" s="1"/>
  <c r="A186" i="38" s="1"/>
  <c r="A187" i="38" s="1"/>
  <c r="A188" i="38" s="1"/>
  <c r="A189" i="38" s="1"/>
  <c r="A190" i="38" s="1"/>
  <c r="A191" i="38" s="1"/>
  <c r="A192" i="38" s="1"/>
  <c r="A193" i="38" s="1"/>
  <c r="A194" i="38" s="1"/>
  <c r="A195" i="38" s="1"/>
  <c r="A196" i="38" s="1"/>
  <c r="A197" i="38" s="1"/>
  <c r="A198" i="38" s="1"/>
  <c r="A199" i="38" s="1"/>
  <c r="A200" i="38" s="1"/>
  <c r="A201" i="38" s="1"/>
  <c r="A202" i="38" s="1"/>
  <c r="A203" i="38" s="1"/>
  <c r="A204" i="38" s="1"/>
  <c r="A205" i="38" s="1"/>
  <c r="I257" i="2"/>
  <c r="L257" i="2" s="1"/>
  <c r="D23" i="20"/>
  <c r="F23" i="20" s="1"/>
  <c r="G885" i="13"/>
  <c r="G54" i="11"/>
  <c r="M52" i="11"/>
  <c r="E886" i="13"/>
  <c r="F886" i="13" s="1"/>
  <c r="I256" i="2"/>
  <c r="L256" i="2" s="1"/>
  <c r="D22" i="13"/>
  <c r="F22" i="13" s="1"/>
  <c r="I255" i="2"/>
  <c r="L255" i="2" s="1"/>
  <c r="A58" i="41"/>
  <c r="B58" i="41"/>
  <c r="E245" i="2"/>
  <c r="G624" i="13"/>
  <c r="D625" i="13"/>
  <c r="D451" i="13"/>
  <c r="G450" i="13"/>
  <c r="G189" i="13"/>
  <c r="D190" i="13"/>
  <c r="I66" i="11"/>
  <c r="I67" i="11" s="1"/>
  <c r="I68" i="11" s="1"/>
  <c r="G66" i="11"/>
  <c r="G67" i="11" s="1"/>
  <c r="G68" i="11" s="1"/>
  <c r="E66" i="11"/>
  <c r="E67" i="11" s="1"/>
  <c r="E21" i="20"/>
  <c r="F21" i="20" s="1"/>
  <c r="E21" i="13"/>
  <c r="F21" i="13" s="1"/>
  <c r="E371" i="20"/>
  <c r="F371" i="20" s="1"/>
  <c r="D372" i="20" s="1"/>
  <c r="D277" i="13"/>
  <c r="G276" i="13"/>
  <c r="D103" i="13"/>
  <c r="G102" i="13"/>
  <c r="A47" i="48"/>
  <c r="C21" i="48" s="1"/>
  <c r="E155" i="2"/>
  <c r="G711" i="13"/>
  <c r="D712" i="13"/>
  <c r="A50" i="5"/>
  <c r="A51" i="5" s="1"/>
  <c r="A52" i="5" s="1"/>
  <c r="B45" i="2"/>
  <c r="E727" i="20"/>
  <c r="F727" i="20" s="1"/>
  <c r="D728" i="20" s="1"/>
  <c r="F32" i="47"/>
  <c r="E282" i="20"/>
  <c r="F282" i="20" s="1"/>
  <c r="D283" i="20" s="1"/>
  <c r="G363" i="13"/>
  <c r="D364" i="13"/>
  <c r="H27" i="49"/>
  <c r="K27" i="49" s="1"/>
  <c r="F28" i="49"/>
  <c r="G537" i="13"/>
  <c r="D538" i="13"/>
  <c r="E549" i="20"/>
  <c r="F549" i="20" s="1"/>
  <c r="D550" i="20" s="1"/>
  <c r="K26" i="49"/>
  <c r="D44" i="5"/>
  <c r="A55" i="11"/>
  <c r="C55" i="11"/>
  <c r="D26" i="47"/>
  <c r="H25" i="47"/>
  <c r="K25" i="47" s="1"/>
  <c r="D51" i="5" l="1"/>
  <c r="J86" i="2"/>
  <c r="L86" i="2" s="1"/>
  <c r="F799" i="13"/>
  <c r="D800" i="13" s="1"/>
  <c r="E800" i="13" s="1"/>
  <c r="J110" i="2"/>
  <c r="L110" i="2" s="1"/>
  <c r="J85" i="2"/>
  <c r="L85" i="2" s="1"/>
  <c r="J115" i="2"/>
  <c r="L115" i="2" s="1"/>
  <c r="J181" i="2"/>
  <c r="L181" i="2" s="1"/>
  <c r="J73" i="2"/>
  <c r="L73" i="2" s="1"/>
  <c r="J164" i="2"/>
  <c r="L164" i="2" s="1"/>
  <c r="J74" i="2"/>
  <c r="L74" i="2" s="1"/>
  <c r="L94" i="2" s="1"/>
  <c r="J72" i="2"/>
  <c r="L72" i="2" s="1"/>
  <c r="J175" i="2"/>
  <c r="L175" i="2" s="1"/>
  <c r="L177" i="2" s="1"/>
  <c r="J159" i="2"/>
  <c r="L159" i="2" s="1"/>
  <c r="J84" i="2"/>
  <c r="L84" i="2" s="1"/>
  <c r="J117" i="2"/>
  <c r="L117" i="2" s="1"/>
  <c r="F64" i="13"/>
  <c r="G64" i="20"/>
  <c r="F24" i="20"/>
  <c r="F29" i="20" s="1"/>
  <c r="G799" i="13"/>
  <c r="F27" i="50"/>
  <c r="H26" i="50"/>
  <c r="K26" i="50" s="1"/>
  <c r="I55" i="11"/>
  <c r="I56" i="11" s="1"/>
  <c r="I57" i="11" s="1"/>
  <c r="G55" i="11"/>
  <c r="G56" i="11" s="1"/>
  <c r="G57" i="11" s="1"/>
  <c r="E55" i="11"/>
  <c r="E56" i="11" s="1"/>
  <c r="D887" i="13"/>
  <c r="G886" i="13"/>
  <c r="F800" i="13"/>
  <c r="D801" i="13" s="1"/>
  <c r="E801" i="13" s="1"/>
  <c r="F24" i="13"/>
  <c r="E29" i="13" s="1"/>
  <c r="E461" i="20"/>
  <c r="F461" i="20" s="1"/>
  <c r="D462" i="20" s="1"/>
  <c r="E639" i="20"/>
  <c r="F639" i="20" s="1"/>
  <c r="D640" i="20" s="1"/>
  <c r="E728" i="20"/>
  <c r="F728" i="20" s="1"/>
  <c r="D729" i="20" s="1"/>
  <c r="E372" i="20"/>
  <c r="F372" i="20" s="1"/>
  <c r="D373" i="20" s="1"/>
  <c r="E451" i="13"/>
  <c r="D27" i="47"/>
  <c r="H26" i="47"/>
  <c r="K26" i="47" s="1"/>
  <c r="B46" i="2"/>
  <c r="D303" i="2" s="1"/>
  <c r="E538" i="13"/>
  <c r="F538" i="13" s="1"/>
  <c r="D539" i="13" s="1"/>
  <c r="L258" i="2"/>
  <c r="E190" i="13"/>
  <c r="F190" i="13" s="1"/>
  <c r="D191" i="13" s="1"/>
  <c r="E625" i="13"/>
  <c r="F104" i="20"/>
  <c r="D105" i="20" s="1"/>
  <c r="E550" i="20"/>
  <c r="C56" i="11"/>
  <c r="A56" i="11"/>
  <c r="E103" i="13"/>
  <c r="F103" i="13" s="1"/>
  <c r="D104" i="13" s="1"/>
  <c r="E283" i="20"/>
  <c r="F283" i="20" s="1"/>
  <c r="D284" i="20" s="1"/>
  <c r="F39" i="47"/>
  <c r="F36" i="47"/>
  <c r="E364" i="13"/>
  <c r="F364" i="13" s="1"/>
  <c r="D365" i="13" s="1"/>
  <c r="A61" i="41"/>
  <c r="D255" i="2"/>
  <c r="F29" i="49"/>
  <c r="H28" i="49"/>
  <c r="K28" i="49" s="1"/>
  <c r="E712" i="13"/>
  <c r="F712" i="13" s="1"/>
  <c r="E277" i="13"/>
  <c r="M67" i="11"/>
  <c r="E68" i="11"/>
  <c r="F193" i="20"/>
  <c r="D194" i="20" s="1"/>
  <c r="A206" i="38" l="1"/>
  <c r="A207" i="38" s="1"/>
  <c r="A208" i="38" s="1"/>
  <c r="A209" i="38" s="1"/>
  <c r="A210" i="38" s="1"/>
  <c r="A211" i="38" s="1"/>
  <c r="A212" i="38" s="1"/>
  <c r="L75" i="2"/>
  <c r="J75" i="2" s="1"/>
  <c r="L93" i="2"/>
  <c r="L95" i="2" s="1"/>
  <c r="J95" i="2" s="1"/>
  <c r="G71" i="11" s="1"/>
  <c r="L87" i="2"/>
  <c r="G190" i="2"/>
  <c r="H27" i="50"/>
  <c r="K27" i="50" s="1"/>
  <c r="F28" i="50"/>
  <c r="E57" i="11"/>
  <c r="M56" i="11"/>
  <c r="E887" i="13"/>
  <c r="F887" i="13" s="1"/>
  <c r="G800" i="13"/>
  <c r="F801" i="13"/>
  <c r="G364" i="13"/>
  <c r="E284" i="20"/>
  <c r="F284" i="20" s="1"/>
  <c r="D285" i="20" s="1"/>
  <c r="D713" i="13"/>
  <c r="G712" i="13"/>
  <c r="E640" i="20"/>
  <c r="F640" i="20" s="1"/>
  <c r="D641" i="20" s="1"/>
  <c r="E539" i="13"/>
  <c r="F539" i="13" s="1"/>
  <c r="D540" i="13" s="1"/>
  <c r="E729" i="20"/>
  <c r="F729" i="20" s="1"/>
  <c r="D730" i="20" s="1"/>
  <c r="A64" i="41"/>
  <c r="D63" i="41"/>
  <c r="F550" i="20"/>
  <c r="D551" i="20" s="1"/>
  <c r="G538" i="13"/>
  <c r="E365" i="13"/>
  <c r="F365" i="13" s="1"/>
  <c r="D366" i="13" s="1"/>
  <c r="F40" i="47"/>
  <c r="G103" i="13"/>
  <c r="G190" i="13"/>
  <c r="F451" i="13"/>
  <c r="D28" i="47"/>
  <c r="H27" i="47"/>
  <c r="K27" i="47" s="1"/>
  <c r="E104" i="13"/>
  <c r="F104" i="13" s="1"/>
  <c r="M68" i="11"/>
  <c r="E69" i="11" s="1"/>
  <c r="B48" i="2"/>
  <c r="B66" i="2" s="1"/>
  <c r="E48" i="2"/>
  <c r="A57" i="11"/>
  <c r="C57" i="11"/>
  <c r="E105" i="20"/>
  <c r="F105" i="20" s="1"/>
  <c r="D106" i="20" s="1"/>
  <c r="E373" i="20"/>
  <c r="F373" i="20" s="1"/>
  <c r="D374" i="20" s="1"/>
  <c r="E462" i="20"/>
  <c r="F462" i="20" s="1"/>
  <c r="D463" i="20" s="1"/>
  <c r="E194" i="20"/>
  <c r="F194" i="20" s="1"/>
  <c r="D195" i="20" s="1"/>
  <c r="E191" i="13"/>
  <c r="F191" i="13" s="1"/>
  <c r="D192" i="13" s="1"/>
  <c r="F277" i="13"/>
  <c r="H29" i="49"/>
  <c r="F30" i="49"/>
  <c r="F625" i="13"/>
  <c r="J118" i="2" l="1"/>
  <c r="L118" i="2" s="1"/>
  <c r="J160" i="2"/>
  <c r="L160" i="2" s="1"/>
  <c r="J199" i="2"/>
  <c r="L199" i="2" s="1"/>
  <c r="E37" i="13" s="1"/>
  <c r="J116" i="2"/>
  <c r="L116" i="2" s="1"/>
  <c r="J185" i="2"/>
  <c r="L185" i="2" s="1"/>
  <c r="F35" i="20"/>
  <c r="E35" i="13"/>
  <c r="L211" i="2"/>
  <c r="G211" i="2"/>
  <c r="F29" i="50"/>
  <c r="H28" i="50"/>
  <c r="M57" i="11"/>
  <c r="D888" i="13"/>
  <c r="G887" i="13"/>
  <c r="D802" i="13"/>
  <c r="E802" i="13" s="1"/>
  <c r="G801" i="13"/>
  <c r="G191" i="13"/>
  <c r="E730" i="20"/>
  <c r="F730" i="20" s="1"/>
  <c r="D731" i="20" s="1"/>
  <c r="E195" i="20"/>
  <c r="F195" i="20" s="1"/>
  <c r="D196" i="20" s="1"/>
  <c r="E106" i="20"/>
  <c r="F106" i="20" s="1"/>
  <c r="D107" i="20" s="1"/>
  <c r="D105" i="13"/>
  <c r="G104" i="13"/>
  <c r="E285" i="20"/>
  <c r="F285" i="20" s="1"/>
  <c r="D286" i="20" s="1"/>
  <c r="E540" i="13"/>
  <c r="F540" i="13" s="1"/>
  <c r="B67" i="2"/>
  <c r="B68" i="2" s="1"/>
  <c r="E192" i="13"/>
  <c r="F192" i="13" s="1"/>
  <c r="E374" i="20"/>
  <c r="F374" i="20" s="1"/>
  <c r="D375" i="20" s="1"/>
  <c r="G365" i="13"/>
  <c r="D29" i="47"/>
  <c r="H28" i="47"/>
  <c r="K28" i="47" s="1"/>
  <c r="A65" i="41"/>
  <c r="A66" i="41" s="1"/>
  <c r="A67" i="41" s="1"/>
  <c r="A68" i="41" s="1"/>
  <c r="A69" i="41" s="1"/>
  <c r="A70" i="41" s="1"/>
  <c r="A71" i="41" s="1"/>
  <c r="A72" i="41" s="1"/>
  <c r="A73" i="41" s="1"/>
  <c r="A74" i="41" s="1"/>
  <c r="A58" i="11"/>
  <c r="A60" i="11" s="1"/>
  <c r="C58" i="11"/>
  <c r="I69" i="11"/>
  <c r="G69" i="11"/>
  <c r="E713" i="13"/>
  <c r="F713" i="13" s="1"/>
  <c r="D714" i="13" s="1"/>
  <c r="E463" i="20"/>
  <c r="F463" i="20" s="1"/>
  <c r="D464" i="20" s="1"/>
  <c r="D452" i="13"/>
  <c r="G451" i="13"/>
  <c r="D626" i="13"/>
  <c r="G625" i="13"/>
  <c r="E641" i="20"/>
  <c r="F641" i="20" s="1"/>
  <c r="D642" i="20" s="1"/>
  <c r="F31" i="49"/>
  <c r="H30" i="49"/>
  <c r="K30" i="49" s="1"/>
  <c r="E551" i="20"/>
  <c r="F551" i="20" s="1"/>
  <c r="D552" i="20" s="1"/>
  <c r="G539" i="13"/>
  <c r="D278" i="13"/>
  <c r="G277" i="13"/>
  <c r="E366" i="13"/>
  <c r="F366" i="13" s="1"/>
  <c r="K29" i="49"/>
  <c r="F41" i="47"/>
  <c r="L121" i="2" l="1"/>
  <c r="E36" i="9"/>
  <c r="E41" i="9" s="1"/>
  <c r="F41" i="9"/>
  <c r="G161" i="2" s="1"/>
  <c r="F37" i="20"/>
  <c r="I43" i="30"/>
  <c r="H41" i="30"/>
  <c r="I41" i="30" s="1"/>
  <c r="K28" i="50"/>
  <c r="H29" i="50"/>
  <c r="K29" i="50" s="1"/>
  <c r="F30" i="50"/>
  <c r="G58" i="11"/>
  <c r="I58" i="11"/>
  <c r="E58" i="11"/>
  <c r="I39" i="30"/>
  <c r="E888" i="13"/>
  <c r="F888" i="13" s="1"/>
  <c r="D889" i="13" s="1"/>
  <c r="F802" i="13"/>
  <c r="D803" i="13" s="1"/>
  <c r="E803" i="13" s="1"/>
  <c r="D367" i="13"/>
  <c r="G366" i="13"/>
  <c r="E107" i="20"/>
  <c r="F107" i="20" s="1"/>
  <c r="D108" i="20" s="1"/>
  <c r="D193" i="13"/>
  <c r="G192" i="13"/>
  <c r="D541" i="13"/>
  <c r="G540" i="13"/>
  <c r="E642" i="20"/>
  <c r="F642" i="20" s="1"/>
  <c r="D643" i="20" s="1"/>
  <c r="A61" i="11"/>
  <c r="C61" i="11"/>
  <c r="G713" i="13"/>
  <c r="E464" i="20"/>
  <c r="F464" i="20" s="1"/>
  <c r="D465" i="20" s="1"/>
  <c r="E105" i="13"/>
  <c r="F105" i="13" s="1"/>
  <c r="B76" i="41"/>
  <c r="E286" i="20"/>
  <c r="F286" i="20" s="1"/>
  <c r="D287" i="20" s="1"/>
  <c r="E714" i="13"/>
  <c r="F714" i="13" s="1"/>
  <c r="A76" i="41"/>
  <c r="B50" i="41"/>
  <c r="E196" i="20"/>
  <c r="F196" i="20" s="1"/>
  <c r="D197" i="20" s="1"/>
  <c r="E552" i="20"/>
  <c r="F552" i="20" s="1"/>
  <c r="D553" i="20" s="1"/>
  <c r="E626" i="13"/>
  <c r="F626" i="13" s="1"/>
  <c r="D627" i="13" s="1"/>
  <c r="H31" i="49"/>
  <c r="K31" i="49" s="1"/>
  <c r="F32" i="49"/>
  <c r="D30" i="47"/>
  <c r="H29" i="47"/>
  <c r="K29" i="47" s="1"/>
  <c r="E731" i="20"/>
  <c r="F731" i="20" s="1"/>
  <c r="D732" i="20" s="1"/>
  <c r="E375" i="20"/>
  <c r="F375" i="20" s="1"/>
  <c r="D376" i="20" s="1"/>
  <c r="F42" i="47"/>
  <c r="E278" i="13"/>
  <c r="F278" i="13" s="1"/>
  <c r="E452" i="13"/>
  <c r="E226" i="2"/>
  <c r="C75" i="13"/>
  <c r="B69" i="2"/>
  <c r="B70" i="2" s="1"/>
  <c r="C75" i="20"/>
  <c r="L161" i="2" l="1"/>
  <c r="L165" i="2" s="1"/>
  <c r="L167" i="2" s="1"/>
  <c r="L169" i="2" s="1"/>
  <c r="G165" i="2"/>
  <c r="G167" i="2" s="1"/>
  <c r="G169" i="2" s="1"/>
  <c r="I32" i="30"/>
  <c r="H31" i="30"/>
  <c r="I31" i="30" s="1"/>
  <c r="H30" i="50"/>
  <c r="K30" i="50" s="1"/>
  <c r="F31" i="50"/>
  <c r="I38" i="30"/>
  <c r="I29" i="30"/>
  <c r="I33" i="30"/>
  <c r="E889" i="13"/>
  <c r="F889" i="13" s="1"/>
  <c r="G888" i="13"/>
  <c r="G802" i="13"/>
  <c r="D279" i="13"/>
  <c r="E279" i="13" s="1"/>
  <c r="F279" i="13" s="1"/>
  <c r="G278" i="13"/>
  <c r="F803" i="13"/>
  <c r="D804" i="13" s="1"/>
  <c r="E465" i="20"/>
  <c r="F465" i="20" s="1"/>
  <c r="D466" i="20" s="1"/>
  <c r="D715" i="13"/>
  <c r="G714" i="13"/>
  <c r="E643" i="20"/>
  <c r="F643" i="20" s="1"/>
  <c r="D644" i="20" s="1"/>
  <c r="E287" i="20"/>
  <c r="F287" i="20" s="1"/>
  <c r="D288" i="20" s="1"/>
  <c r="D106" i="13"/>
  <c r="G105" i="13"/>
  <c r="E732" i="20"/>
  <c r="F732" i="20" s="1"/>
  <c r="D733" i="20" s="1"/>
  <c r="F43" i="47"/>
  <c r="E627" i="13"/>
  <c r="F627" i="13" s="1"/>
  <c r="E376" i="20"/>
  <c r="F376" i="20" s="1"/>
  <c r="D377" i="20" s="1"/>
  <c r="A77" i="41"/>
  <c r="A78" i="41" s="1"/>
  <c r="A79" i="41" s="1"/>
  <c r="A80" i="41" s="1"/>
  <c r="A62" i="11"/>
  <c r="A63" i="11" s="1"/>
  <c r="E553" i="20"/>
  <c r="F553" i="20" s="1"/>
  <c r="D554" i="20" s="1"/>
  <c r="E108" i="20"/>
  <c r="F108" i="20" s="1"/>
  <c r="D109" i="20" s="1"/>
  <c r="B71" i="2"/>
  <c r="B72" i="2" s="1"/>
  <c r="D31" i="47"/>
  <c r="H30" i="47"/>
  <c r="K30" i="47" s="1"/>
  <c r="E197" i="20"/>
  <c r="F197" i="20" s="1"/>
  <c r="D198" i="20" s="1"/>
  <c r="E193" i="13"/>
  <c r="F193" i="13" s="1"/>
  <c r="D194" i="13" s="1"/>
  <c r="F452" i="13"/>
  <c r="F39" i="49"/>
  <c r="H32" i="49"/>
  <c r="F36" i="49"/>
  <c r="G626" i="13"/>
  <c r="E541" i="13"/>
  <c r="F541" i="13" s="1"/>
  <c r="E367" i="13"/>
  <c r="F367" i="13" s="1"/>
  <c r="D368" i="13" s="1"/>
  <c r="F32" i="50" l="1"/>
  <c r="H31" i="50"/>
  <c r="D890" i="13"/>
  <c r="E890" i="13" s="1"/>
  <c r="F890" i="13" s="1"/>
  <c r="G889" i="13"/>
  <c r="I28" i="30"/>
  <c r="I26" i="30" s="1"/>
  <c r="L183" i="2" s="1"/>
  <c r="E804" i="13"/>
  <c r="F804" i="13" s="1"/>
  <c r="G803" i="13"/>
  <c r="D542" i="13"/>
  <c r="G541" i="13"/>
  <c r="D628" i="13"/>
  <c r="G627" i="13"/>
  <c r="E109" i="20"/>
  <c r="F109" i="20" s="1"/>
  <c r="D110" i="20" s="1"/>
  <c r="E733" i="20"/>
  <c r="F733" i="20" s="1"/>
  <c r="D734" i="20" s="1"/>
  <c r="D280" i="13"/>
  <c r="G279" i="13"/>
  <c r="E466" i="20"/>
  <c r="F466" i="20" s="1"/>
  <c r="D467" i="20" s="1"/>
  <c r="E644" i="20"/>
  <c r="F644" i="20" s="1"/>
  <c r="D645" i="20" s="1"/>
  <c r="D453" i="13"/>
  <c r="G452" i="13"/>
  <c r="C63" i="11"/>
  <c r="B80" i="41"/>
  <c r="F44" i="47"/>
  <c r="E368" i="13"/>
  <c r="F368" i="13" s="1"/>
  <c r="D369" i="13" s="1"/>
  <c r="E288" i="20"/>
  <c r="F288" i="20" s="1"/>
  <c r="D289" i="20" s="1"/>
  <c r="E198" i="20"/>
  <c r="F198" i="20" s="1"/>
  <c r="D199" i="20" s="1"/>
  <c r="G193" i="13"/>
  <c r="D32" i="47"/>
  <c r="H32" i="47" s="1"/>
  <c r="H31" i="47"/>
  <c r="K31" i="47" s="1"/>
  <c r="E554" i="20"/>
  <c r="F554" i="20" s="1"/>
  <c r="D555" i="20" s="1"/>
  <c r="A64" i="11"/>
  <c r="A65" i="11" s="1"/>
  <c r="C65" i="11"/>
  <c r="B51" i="41"/>
  <c r="A85" i="41"/>
  <c r="E377" i="20"/>
  <c r="F377" i="20" s="1"/>
  <c r="D378" i="20" s="1"/>
  <c r="E715" i="13"/>
  <c r="F715" i="13" s="1"/>
  <c r="D716" i="13" s="1"/>
  <c r="E194" i="13"/>
  <c r="F194" i="13" s="1"/>
  <c r="B73" i="2"/>
  <c r="B74" i="2" s="1"/>
  <c r="K32" i="49"/>
  <c r="K33" i="49" s="1"/>
  <c r="D36" i="49" s="1"/>
  <c r="H33" i="49"/>
  <c r="G367" i="13"/>
  <c r="F40" i="49"/>
  <c r="E106" i="13"/>
  <c r="F106" i="13" s="1"/>
  <c r="L186" i="2" l="1"/>
  <c r="K31" i="50"/>
  <c r="H33" i="50"/>
  <c r="F36" i="50"/>
  <c r="H36" i="50" s="1"/>
  <c r="K36" i="50" s="1"/>
  <c r="D39" i="50" s="1"/>
  <c r="F39" i="50"/>
  <c r="H32" i="50"/>
  <c r="K32" i="50" s="1"/>
  <c r="K33" i="50" s="1"/>
  <c r="D36" i="50" s="1"/>
  <c r="D891" i="13"/>
  <c r="G890" i="13"/>
  <c r="D805" i="13"/>
  <c r="G804" i="13"/>
  <c r="D195" i="13"/>
  <c r="E195" i="13" s="1"/>
  <c r="F195" i="13" s="1"/>
  <c r="G194" i="13"/>
  <c r="E542" i="13"/>
  <c r="F542" i="13" s="1"/>
  <c r="E555" i="20"/>
  <c r="F555" i="20" s="1"/>
  <c r="E110" i="20"/>
  <c r="F110" i="20" s="1"/>
  <c r="D107" i="13"/>
  <c r="G106" i="13"/>
  <c r="E199" i="20"/>
  <c r="F199" i="20" s="1"/>
  <c r="E734" i="20"/>
  <c r="F734" i="20" s="1"/>
  <c r="K36" i="49"/>
  <c r="E289" i="20"/>
  <c r="F289" i="20" s="1"/>
  <c r="F45" i="47"/>
  <c r="B75" i="2"/>
  <c r="B77" i="2" s="1"/>
  <c r="B78" i="2" s="1"/>
  <c r="E75" i="2"/>
  <c r="G715" i="13"/>
  <c r="E453" i="13"/>
  <c r="F453" i="13" s="1"/>
  <c r="D454" i="13" s="1"/>
  <c r="E645" i="20"/>
  <c r="F645" i="20" s="1"/>
  <c r="E378" i="20"/>
  <c r="F378" i="20" s="1"/>
  <c r="A86" i="41"/>
  <c r="C66" i="11"/>
  <c r="A66" i="11"/>
  <c r="G368" i="13"/>
  <c r="E467" i="20"/>
  <c r="F467" i="20" s="1"/>
  <c r="E280" i="13"/>
  <c r="F280" i="13" s="1"/>
  <c r="D281" i="13" s="1"/>
  <c r="E716" i="13"/>
  <c r="F716" i="13" s="1"/>
  <c r="E369" i="13"/>
  <c r="F369" i="13" s="1"/>
  <c r="F41" i="49"/>
  <c r="H36" i="49"/>
  <c r="K32" i="47"/>
  <c r="K33" i="47" s="1"/>
  <c r="D36" i="47" s="1"/>
  <c r="H33" i="47"/>
  <c r="E628" i="13"/>
  <c r="F628" i="13" s="1"/>
  <c r="F40" i="50" l="1"/>
  <c r="I39" i="50"/>
  <c r="H39" i="50"/>
  <c r="D200" i="20"/>
  <c r="E200" i="20" s="1"/>
  <c r="F200" i="20" s="1"/>
  <c r="D201" i="20" s="1"/>
  <c r="D111" i="20"/>
  <c r="E111" i="20" s="1"/>
  <c r="F111" i="20" s="1"/>
  <c r="E891" i="13"/>
  <c r="F891" i="13" s="1"/>
  <c r="E805" i="13"/>
  <c r="F805" i="13" s="1"/>
  <c r="D543" i="13"/>
  <c r="E543" i="13" s="1"/>
  <c r="G542" i="13"/>
  <c r="O799" i="13"/>
  <c r="O798" i="13"/>
  <c r="D646" i="20"/>
  <c r="D370" i="13"/>
  <c r="G369" i="13"/>
  <c r="D717" i="13"/>
  <c r="G716" i="13"/>
  <c r="D379" i="20"/>
  <c r="D290" i="20"/>
  <c r="D735" i="20"/>
  <c r="D629" i="13"/>
  <c r="G628" i="13"/>
  <c r="D468" i="20"/>
  <c r="D196" i="13"/>
  <c r="G195" i="13"/>
  <c r="D556" i="20"/>
  <c r="D39" i="49"/>
  <c r="I39" i="49"/>
  <c r="G280" i="13"/>
  <c r="A87" i="41"/>
  <c r="A88" i="41" s="1"/>
  <c r="B88" i="41"/>
  <c r="G453" i="13"/>
  <c r="E107" i="13"/>
  <c r="F107" i="13" s="1"/>
  <c r="E454" i="13"/>
  <c r="F454" i="13" s="1"/>
  <c r="D455" i="13" s="1"/>
  <c r="E281" i="13"/>
  <c r="F281" i="13" s="1"/>
  <c r="F42" i="49"/>
  <c r="B79" i="2"/>
  <c r="B80" i="2" s="1"/>
  <c r="H36" i="47"/>
  <c r="K36" i="47" s="1"/>
  <c r="A67" i="11"/>
  <c r="C67" i="11"/>
  <c r="F46" i="47"/>
  <c r="I40" i="50" l="1"/>
  <c r="I41" i="50" s="1"/>
  <c r="I42" i="50" s="1"/>
  <c r="I43" i="50" s="1"/>
  <c r="I44" i="50" s="1"/>
  <c r="I45" i="50" s="1"/>
  <c r="I46" i="50" s="1"/>
  <c r="I47" i="50" s="1"/>
  <c r="I48" i="50" s="1"/>
  <c r="I49" i="50" s="1"/>
  <c r="I50" i="50" s="1"/>
  <c r="I53" i="50" s="1"/>
  <c r="I55" i="50" s="1"/>
  <c r="F41" i="50"/>
  <c r="K39" i="50"/>
  <c r="D40" i="50" s="1"/>
  <c r="K40" i="50" s="1"/>
  <c r="D41" i="50" s="1"/>
  <c r="F543" i="13"/>
  <c r="D544" i="13" s="1"/>
  <c r="E544" i="13" s="1"/>
  <c r="F544" i="13" s="1"/>
  <c r="D545" i="13" s="1"/>
  <c r="D892" i="13"/>
  <c r="G891" i="13"/>
  <c r="D806" i="13"/>
  <c r="G805" i="13"/>
  <c r="G454" i="13"/>
  <c r="D108" i="13"/>
  <c r="G107" i="13"/>
  <c r="D112" i="20"/>
  <c r="D39" i="47"/>
  <c r="I39" i="47"/>
  <c r="D282" i="13"/>
  <c r="G281" i="13"/>
  <c r="E455" i="13"/>
  <c r="F455" i="13" s="1"/>
  <c r="D456" i="13" s="1"/>
  <c r="E717" i="13"/>
  <c r="F717" i="13" s="1"/>
  <c r="E201" i="20"/>
  <c r="F201" i="20" s="1"/>
  <c r="E629" i="13"/>
  <c r="F629" i="13" s="1"/>
  <c r="A68" i="11"/>
  <c r="C68" i="11"/>
  <c r="F43" i="49"/>
  <c r="E556" i="20"/>
  <c r="F556" i="20" s="1"/>
  <c r="E735" i="20"/>
  <c r="F735" i="20" s="1"/>
  <c r="B81" i="2"/>
  <c r="B82" i="2" s="1"/>
  <c r="E91" i="2"/>
  <c r="I40" i="49"/>
  <c r="I41" i="49" s="1"/>
  <c r="I42" i="49" s="1"/>
  <c r="I43" i="49" s="1"/>
  <c r="I44" i="49" s="1"/>
  <c r="I45" i="49" s="1"/>
  <c r="I46" i="49" s="1"/>
  <c r="I47" i="49" s="1"/>
  <c r="I48" i="49" s="1"/>
  <c r="I49" i="49" s="1"/>
  <c r="I50" i="49" s="1"/>
  <c r="E370" i="13"/>
  <c r="F370" i="13" s="1"/>
  <c r="F47" i="47"/>
  <c r="A89" i="41"/>
  <c r="B89" i="41"/>
  <c r="K39" i="49"/>
  <c r="D40" i="49" s="1"/>
  <c r="H39" i="49"/>
  <c r="E196" i="13"/>
  <c r="F196" i="13" s="1"/>
  <c r="D197" i="13" s="1"/>
  <c r="E290" i="20"/>
  <c r="F290" i="20" s="1"/>
  <c r="E90" i="2"/>
  <c r="E646" i="20"/>
  <c r="F646" i="20" s="1"/>
  <c r="E468" i="20"/>
  <c r="F468" i="20" s="1"/>
  <c r="E379" i="20"/>
  <c r="F379" i="20" s="1"/>
  <c r="H40" i="50" l="1"/>
  <c r="F42" i="50"/>
  <c r="H41" i="50"/>
  <c r="K41" i="50"/>
  <c r="D42" i="50" s="1"/>
  <c r="K42" i="50" s="1"/>
  <c r="D43" i="50" s="1"/>
  <c r="I53" i="49"/>
  <c r="I55" i="49" s="1"/>
  <c r="G544" i="13"/>
  <c r="G543" i="13"/>
  <c r="E892" i="13"/>
  <c r="F892" i="13" s="1"/>
  <c r="D893" i="13" s="1"/>
  <c r="E806" i="13"/>
  <c r="F806" i="13" s="1"/>
  <c r="G455" i="13"/>
  <c r="D630" i="13"/>
  <c r="G629" i="13"/>
  <c r="D371" i="13"/>
  <c r="G370" i="13"/>
  <c r="D291" i="20"/>
  <c r="D718" i="13"/>
  <c r="G717" i="13"/>
  <c r="D647" i="20"/>
  <c r="D557" i="20"/>
  <c r="D736" i="20"/>
  <c r="D380" i="20"/>
  <c r="G196" i="13"/>
  <c r="A69" i="11"/>
  <c r="A71" i="11" s="1"/>
  <c r="C69" i="11"/>
  <c r="A91" i="41"/>
  <c r="E112" i="20"/>
  <c r="F112" i="20" s="1"/>
  <c r="D113" i="20" s="1"/>
  <c r="E197" i="13"/>
  <c r="F197" i="13" s="1"/>
  <c r="D198" i="13" s="1"/>
  <c r="B83" i="2"/>
  <c r="B84" i="2" s="1"/>
  <c r="D202" i="20"/>
  <c r="E456" i="13"/>
  <c r="F456" i="13" s="1"/>
  <c r="E108" i="13"/>
  <c r="F108" i="13" s="1"/>
  <c r="D109" i="13" s="1"/>
  <c r="F44" i="49"/>
  <c r="E282" i="13"/>
  <c r="F282" i="13" s="1"/>
  <c r="D469" i="20"/>
  <c r="I40" i="47"/>
  <c r="I41" i="47" s="1"/>
  <c r="I42" i="47" s="1"/>
  <c r="I43" i="47" s="1"/>
  <c r="I44" i="47" s="1"/>
  <c r="I45" i="47" s="1"/>
  <c r="I46" i="47" s="1"/>
  <c r="I47" i="47" s="1"/>
  <c r="I48" i="47" s="1"/>
  <c r="I49" i="47" s="1"/>
  <c r="I50" i="47" s="1"/>
  <c r="K40" i="49"/>
  <c r="D41" i="49" s="1"/>
  <c r="H40" i="49"/>
  <c r="F48" i="47"/>
  <c r="K39" i="47"/>
  <c r="D40" i="47" s="1"/>
  <c r="H39" i="47"/>
  <c r="E545" i="13"/>
  <c r="F545" i="13" s="1"/>
  <c r="E92" i="2" l="1"/>
  <c r="F43" i="50"/>
  <c r="H42" i="50"/>
  <c r="M799" i="13"/>
  <c r="P799" i="13" s="1"/>
  <c r="D457" i="13"/>
  <c r="E457" i="13" s="1"/>
  <c r="F457" i="13" s="1"/>
  <c r="G456" i="13"/>
  <c r="E893" i="13"/>
  <c r="F893" i="13" s="1"/>
  <c r="D894" i="13" s="1"/>
  <c r="G892" i="13"/>
  <c r="D807" i="13"/>
  <c r="G806" i="13"/>
  <c r="D546" i="13"/>
  <c r="G545" i="13"/>
  <c r="G108" i="13"/>
  <c r="D283" i="13"/>
  <c r="G282" i="13"/>
  <c r="E198" i="13"/>
  <c r="F198" i="13" s="1"/>
  <c r="D199" i="13" s="1"/>
  <c r="I53" i="47"/>
  <c r="I55" i="47" s="1"/>
  <c r="E469" i="20"/>
  <c r="F469" i="20" s="1"/>
  <c r="F45" i="49"/>
  <c r="E557" i="20"/>
  <c r="F557" i="20" s="1"/>
  <c r="D558" i="20" s="1"/>
  <c r="F49" i="47"/>
  <c r="A92" i="41"/>
  <c r="E291" i="20"/>
  <c r="F291" i="20" s="1"/>
  <c r="D292" i="20" s="1"/>
  <c r="K40" i="47"/>
  <c r="D41" i="47" s="1"/>
  <c r="H40" i="47"/>
  <c r="G197" i="13"/>
  <c r="K41" i="49"/>
  <c r="D42" i="49" s="1"/>
  <c r="H41" i="49"/>
  <c r="B85" i="2"/>
  <c r="B86" i="2" s="1"/>
  <c r="E380" i="20"/>
  <c r="F380" i="20" s="1"/>
  <c r="E113" i="20"/>
  <c r="F113" i="20" s="1"/>
  <c r="E647" i="20"/>
  <c r="F647" i="20" s="1"/>
  <c r="E371" i="13"/>
  <c r="F371" i="13" s="1"/>
  <c r="E109" i="13"/>
  <c r="F109" i="13" s="1"/>
  <c r="E202" i="20"/>
  <c r="F202" i="20" s="1"/>
  <c r="D203" i="20" s="1"/>
  <c r="E736" i="20"/>
  <c r="F736" i="20" s="1"/>
  <c r="E718" i="13"/>
  <c r="F718" i="13" s="1"/>
  <c r="E630" i="13"/>
  <c r="F630" i="13" s="1"/>
  <c r="D631" i="13" s="1"/>
  <c r="E93" i="2" l="1"/>
  <c r="F44" i="50"/>
  <c r="H43" i="50"/>
  <c r="K43" i="50"/>
  <c r="D44" i="50" s="1"/>
  <c r="K44" i="50" s="1"/>
  <c r="D45" i="50" s="1"/>
  <c r="D648" i="20"/>
  <c r="E648" i="20" s="1"/>
  <c r="E894" i="13"/>
  <c r="F894" i="13" s="1"/>
  <c r="D895" i="13" s="1"/>
  <c r="G893" i="13"/>
  <c r="E807" i="13"/>
  <c r="F807" i="13" s="1"/>
  <c r="E546" i="13"/>
  <c r="F546" i="13" s="1"/>
  <c r="D458" i="13"/>
  <c r="G457" i="13"/>
  <c r="D381" i="20"/>
  <c r="D470" i="20"/>
  <c r="D737" i="20"/>
  <c r="D114" i="20"/>
  <c r="D372" i="13"/>
  <c r="G371" i="13"/>
  <c r="D110" i="13"/>
  <c r="G109" i="13"/>
  <c r="D719" i="13"/>
  <c r="G718" i="13"/>
  <c r="E203" i="20"/>
  <c r="F203" i="20" s="1"/>
  <c r="D204" i="20" s="1"/>
  <c r="F46" i="49"/>
  <c r="E199" i="13"/>
  <c r="F199" i="13" s="1"/>
  <c r="D200" i="13" s="1"/>
  <c r="B87" i="2"/>
  <c r="B89" i="2" s="1"/>
  <c r="B90" i="2" s="1"/>
  <c r="E94" i="2"/>
  <c r="E87" i="2"/>
  <c r="F50" i="47"/>
  <c r="G198" i="13"/>
  <c r="G630" i="13"/>
  <c r="E631" i="13"/>
  <c r="F631" i="13" s="1"/>
  <c r="D632" i="13" s="1"/>
  <c r="K41" i="47"/>
  <c r="D42" i="47" s="1"/>
  <c r="H41" i="47"/>
  <c r="E558" i="20"/>
  <c r="F558" i="20" s="1"/>
  <c r="E292" i="20"/>
  <c r="F292" i="20" s="1"/>
  <c r="A93" i="41"/>
  <c r="A94" i="41" s="1"/>
  <c r="K42" i="49"/>
  <c r="D43" i="49" s="1"/>
  <c r="H42" i="49"/>
  <c r="E283" i="13"/>
  <c r="F283" i="13" s="1"/>
  <c r="B94" i="41" l="1"/>
  <c r="F45" i="50"/>
  <c r="H44" i="50"/>
  <c r="F648" i="20"/>
  <c r="D649" i="20" s="1"/>
  <c r="E649" i="20" s="1"/>
  <c r="F649" i="20" s="1"/>
  <c r="D650" i="20" s="1"/>
  <c r="D559" i="20"/>
  <c r="E559" i="20" s="1"/>
  <c r="F559" i="20" s="1"/>
  <c r="E895" i="13"/>
  <c r="F895" i="13" s="1"/>
  <c r="G894" i="13"/>
  <c r="D808" i="13"/>
  <c r="G807" i="13"/>
  <c r="D547" i="13"/>
  <c r="G546" i="13"/>
  <c r="D284" i="13"/>
  <c r="G283" i="13"/>
  <c r="D293" i="20"/>
  <c r="E470" i="20"/>
  <c r="F470" i="20" s="1"/>
  <c r="G631" i="13"/>
  <c r="E200" i="13"/>
  <c r="F200" i="13" s="1"/>
  <c r="E719" i="13"/>
  <c r="F719" i="13" s="1"/>
  <c r="D720" i="13" s="1"/>
  <c r="E114" i="20"/>
  <c r="F114" i="20" s="1"/>
  <c r="G199" i="13"/>
  <c r="E632" i="13"/>
  <c r="F632" i="13" s="1"/>
  <c r="E110" i="13"/>
  <c r="F110" i="13" s="1"/>
  <c r="D111" i="13" s="1"/>
  <c r="B91" i="2"/>
  <c r="A95" i="41"/>
  <c r="B95" i="41"/>
  <c r="F47" i="49"/>
  <c r="E737" i="20"/>
  <c r="F737" i="20" s="1"/>
  <c r="E381" i="20"/>
  <c r="F381" i="20" s="1"/>
  <c r="D382" i="20" s="1"/>
  <c r="K42" i="47"/>
  <c r="D43" i="47" s="1"/>
  <c r="H42" i="47"/>
  <c r="E372" i="13"/>
  <c r="F372" i="13" s="1"/>
  <c r="E204" i="20"/>
  <c r="F204" i="20" s="1"/>
  <c r="K43" i="49"/>
  <c r="D44" i="49" s="1"/>
  <c r="H43" i="49"/>
  <c r="E458" i="13"/>
  <c r="F458" i="13" s="1"/>
  <c r="F46" i="50" l="1"/>
  <c r="H45" i="50"/>
  <c r="K45" i="50"/>
  <c r="D46" i="50" s="1"/>
  <c r="K46" i="50" s="1"/>
  <c r="D47" i="50" s="1"/>
  <c r="D560" i="20"/>
  <c r="E560" i="20" s="1"/>
  <c r="F560" i="20" s="1"/>
  <c r="D205" i="20"/>
  <c r="E205" i="20" s="1"/>
  <c r="F205" i="20" s="1"/>
  <c r="D896" i="13"/>
  <c r="G895" i="13"/>
  <c r="E808" i="13"/>
  <c r="F808" i="13" s="1"/>
  <c r="D809" i="13" s="1"/>
  <c r="E547" i="13"/>
  <c r="F547" i="13" s="1"/>
  <c r="D373" i="13"/>
  <c r="E373" i="13" s="1"/>
  <c r="F373" i="13" s="1"/>
  <c r="G372" i="13"/>
  <c r="D471" i="20"/>
  <c r="D459" i="13"/>
  <c r="G458" i="13"/>
  <c r="D115" i="20"/>
  <c r="D633" i="13"/>
  <c r="G632" i="13"/>
  <c r="D738" i="20"/>
  <c r="D201" i="13"/>
  <c r="G200" i="13"/>
  <c r="E284" i="13"/>
  <c r="F284" i="13" s="1"/>
  <c r="D285" i="13" s="1"/>
  <c r="G719" i="13"/>
  <c r="K44" i="49"/>
  <c r="D45" i="49" s="1"/>
  <c r="H44" i="49"/>
  <c r="G110" i="13"/>
  <c r="K43" i="47"/>
  <c r="D44" i="47" s="1"/>
  <c r="H43" i="47"/>
  <c r="E382" i="20"/>
  <c r="F382" i="20" s="1"/>
  <c r="E111" i="13"/>
  <c r="F111" i="13" s="1"/>
  <c r="F48" i="49"/>
  <c r="C64" i="13"/>
  <c r="B92" i="2"/>
  <c r="B93" i="2" s="1"/>
  <c r="B94" i="2" s="1"/>
  <c r="C64" i="20"/>
  <c r="E650" i="20"/>
  <c r="F650" i="20" s="1"/>
  <c r="D651" i="20" s="1"/>
  <c r="E720" i="13"/>
  <c r="F720" i="13" s="1"/>
  <c r="A97" i="41"/>
  <c r="E293" i="20"/>
  <c r="F293" i="20" s="1"/>
  <c r="F47" i="50" l="1"/>
  <c r="H46" i="50"/>
  <c r="D383" i="20"/>
  <c r="E383" i="20" s="1"/>
  <c r="F383" i="20" s="1"/>
  <c r="D206" i="20"/>
  <c r="E206" i="20" s="1"/>
  <c r="F206" i="20" s="1"/>
  <c r="D561" i="20"/>
  <c r="E561" i="20" s="1"/>
  <c r="E896" i="13"/>
  <c r="F896" i="13" s="1"/>
  <c r="E809" i="13"/>
  <c r="F809" i="13" s="1"/>
  <c r="G808" i="13"/>
  <c r="D548" i="13"/>
  <c r="G547" i="13"/>
  <c r="D721" i="13"/>
  <c r="G720" i="13"/>
  <c r="D294" i="20"/>
  <c r="D374" i="13"/>
  <c r="G373" i="13"/>
  <c r="D112" i="13"/>
  <c r="G111" i="13"/>
  <c r="K44" i="47"/>
  <c r="D45" i="47" s="1"/>
  <c r="H44" i="47"/>
  <c r="E651" i="20"/>
  <c r="F651" i="20" s="1"/>
  <c r="D652" i="20" s="1"/>
  <c r="F49" i="49"/>
  <c r="A98" i="41"/>
  <c r="E201" i="13"/>
  <c r="F201" i="13" s="1"/>
  <c r="E115" i="20"/>
  <c r="F115" i="20" s="1"/>
  <c r="K45" i="49"/>
  <c r="D46" i="49" s="1"/>
  <c r="H45" i="49"/>
  <c r="E285" i="13"/>
  <c r="F285" i="13" s="1"/>
  <c r="D286" i="13" s="1"/>
  <c r="E633" i="13"/>
  <c r="F633" i="13" s="1"/>
  <c r="D634" i="13" s="1"/>
  <c r="E471" i="20"/>
  <c r="F471" i="20" s="1"/>
  <c r="G284" i="13"/>
  <c r="E738" i="20"/>
  <c r="F738" i="20" s="1"/>
  <c r="E459" i="13"/>
  <c r="F459" i="13" s="1"/>
  <c r="B95" i="2"/>
  <c r="E95" i="2"/>
  <c r="F48" i="50" l="1"/>
  <c r="H47" i="50"/>
  <c r="K47" i="50"/>
  <c r="D48" i="50" s="1"/>
  <c r="K48" i="50" s="1"/>
  <c r="D49" i="50" s="1"/>
  <c r="D897" i="13"/>
  <c r="E897" i="13" s="1"/>
  <c r="F897" i="13" s="1"/>
  <c r="D898" i="13" s="1"/>
  <c r="G896" i="13"/>
  <c r="F561" i="20"/>
  <c r="D562" i="20" s="1"/>
  <c r="E562" i="20" s="1"/>
  <c r="D810" i="13"/>
  <c r="G809" i="13"/>
  <c r="D202" i="13"/>
  <c r="E202" i="13" s="1"/>
  <c r="F202" i="13" s="1"/>
  <c r="D203" i="13" s="1"/>
  <c r="G201" i="13"/>
  <c r="E548" i="13"/>
  <c r="F548" i="13" s="1"/>
  <c r="D460" i="13"/>
  <c r="G459" i="13"/>
  <c r="D739" i="20"/>
  <c r="D116" i="20"/>
  <c r="D207" i="20"/>
  <c r="D384" i="20"/>
  <c r="D472" i="20"/>
  <c r="E652" i="20"/>
  <c r="F652" i="20" s="1"/>
  <c r="E112" i="13"/>
  <c r="F112" i="13" s="1"/>
  <c r="D113" i="13" s="1"/>
  <c r="G633" i="13"/>
  <c r="G285" i="13"/>
  <c r="E286" i="13"/>
  <c r="F286" i="13" s="1"/>
  <c r="E374" i="13"/>
  <c r="F374" i="13" s="1"/>
  <c r="F50" i="49"/>
  <c r="E294" i="20"/>
  <c r="F294" i="20" s="1"/>
  <c r="B98" i="2"/>
  <c r="B99" i="2" s="1"/>
  <c r="C47" i="11"/>
  <c r="E634" i="13"/>
  <c r="F634" i="13" s="1"/>
  <c r="D635" i="13" s="1"/>
  <c r="K46" i="49"/>
  <c r="D47" i="49" s="1"/>
  <c r="H46" i="49"/>
  <c r="K45" i="47"/>
  <c r="D46" i="47" s="1"/>
  <c r="H45" i="47"/>
  <c r="A99" i="41"/>
  <c r="A100" i="41" s="1"/>
  <c r="B100" i="41"/>
  <c r="E721" i="13"/>
  <c r="F721" i="13" s="1"/>
  <c r="F49" i="50" l="1"/>
  <c r="H48" i="50"/>
  <c r="F562" i="20"/>
  <c r="D563" i="20" s="1"/>
  <c r="E563" i="20" s="1"/>
  <c r="F563" i="20" s="1"/>
  <c r="E898" i="13"/>
  <c r="F898" i="13" s="1"/>
  <c r="G897" i="13"/>
  <c r="E810" i="13"/>
  <c r="F810" i="13" s="1"/>
  <c r="D549" i="13"/>
  <c r="E549" i="13" s="1"/>
  <c r="G548" i="13"/>
  <c r="D375" i="13"/>
  <c r="E375" i="13" s="1"/>
  <c r="G374" i="13"/>
  <c r="D295" i="20"/>
  <c r="D653" i="20"/>
  <c r="D722" i="13"/>
  <c r="G721" i="13"/>
  <c r="D287" i="13"/>
  <c r="G286" i="13"/>
  <c r="E203" i="13"/>
  <c r="F203" i="13" s="1"/>
  <c r="D204" i="13" s="1"/>
  <c r="G112" i="13"/>
  <c r="E472" i="20"/>
  <c r="F472" i="20" s="1"/>
  <c r="E635" i="13"/>
  <c r="F635" i="13" s="1"/>
  <c r="E113" i="13"/>
  <c r="F113" i="13" s="1"/>
  <c r="G634" i="13"/>
  <c r="K46" i="47"/>
  <c r="D47" i="47" s="1"/>
  <c r="H46" i="47"/>
  <c r="E384" i="20"/>
  <c r="F384" i="20" s="1"/>
  <c r="E739" i="20"/>
  <c r="F739" i="20" s="1"/>
  <c r="D740" i="20" s="1"/>
  <c r="E116" i="20"/>
  <c r="F116" i="20" s="1"/>
  <c r="A101" i="41"/>
  <c r="B103" i="41"/>
  <c r="B101" i="41"/>
  <c r="K47" i="49"/>
  <c r="D48" i="49" s="1"/>
  <c r="H47" i="49"/>
  <c r="B100" i="2"/>
  <c r="B101" i="2" s="1"/>
  <c r="B102" i="2" s="1"/>
  <c r="B103" i="2" s="1"/>
  <c r="B104" i="2" s="1"/>
  <c r="G202" i="13"/>
  <c r="E207" i="20"/>
  <c r="F207" i="20" s="1"/>
  <c r="E460" i="13"/>
  <c r="F460" i="13" s="1"/>
  <c r="F50" i="50" l="1"/>
  <c r="H49" i="50"/>
  <c r="K49" i="50"/>
  <c r="D50" i="50" s="1"/>
  <c r="K50" i="50" s="1"/>
  <c r="F549" i="13"/>
  <c r="D550" i="13" s="1"/>
  <c r="E550" i="13" s="1"/>
  <c r="F550" i="13" s="1"/>
  <c r="D473" i="20"/>
  <c r="E473" i="20" s="1"/>
  <c r="F473" i="20" s="1"/>
  <c r="D564" i="20"/>
  <c r="E564" i="20" s="1"/>
  <c r="F564" i="20" s="1"/>
  <c r="D565" i="20" s="1"/>
  <c r="D385" i="20"/>
  <c r="E385" i="20" s="1"/>
  <c r="F385" i="20" s="1"/>
  <c r="D899" i="13"/>
  <c r="G898" i="13"/>
  <c r="D811" i="13"/>
  <c r="G810" i="13"/>
  <c r="G203" i="13"/>
  <c r="F375" i="13"/>
  <c r="D376" i="13" s="1"/>
  <c r="E376" i="13" s="1"/>
  <c r="F376" i="13" s="1"/>
  <c r="D117" i="20"/>
  <c r="D114" i="13"/>
  <c r="G113" i="13"/>
  <c r="D636" i="13"/>
  <c r="G635" i="13"/>
  <c r="D461" i="13"/>
  <c r="G460" i="13"/>
  <c r="D208" i="20"/>
  <c r="A103" i="41"/>
  <c r="B104" i="41"/>
  <c r="K47" i="47"/>
  <c r="D48" i="47" s="1"/>
  <c r="H47" i="47"/>
  <c r="E104" i="2"/>
  <c r="E722" i="13"/>
  <c r="F722" i="13" s="1"/>
  <c r="D723" i="13" s="1"/>
  <c r="E740" i="20"/>
  <c r="F740" i="20" s="1"/>
  <c r="D741" i="20" s="1"/>
  <c r="E204" i="13"/>
  <c r="F204" i="13" s="1"/>
  <c r="D205" i="13" s="1"/>
  <c r="E295" i="20"/>
  <c r="F295" i="20" s="1"/>
  <c r="B106" i="2"/>
  <c r="B108" i="2" s="1"/>
  <c r="B110" i="2" s="1"/>
  <c r="B112" i="2" s="1"/>
  <c r="B113" i="2" s="1"/>
  <c r="K48" i="49"/>
  <c r="D49" i="49" s="1"/>
  <c r="H48" i="49"/>
  <c r="E653" i="20"/>
  <c r="F653" i="20" s="1"/>
  <c r="E287" i="13"/>
  <c r="F287" i="13" s="1"/>
  <c r="D288" i="13" s="1"/>
  <c r="H50" i="50" l="1"/>
  <c r="H51" i="50" s="1"/>
  <c r="G549" i="13"/>
  <c r="D474" i="20"/>
  <c r="E474" i="20" s="1"/>
  <c r="F474" i="20" s="1"/>
  <c r="D475" i="20" s="1"/>
  <c r="D654" i="20"/>
  <c r="E654" i="20" s="1"/>
  <c r="F654" i="20" s="1"/>
  <c r="E899" i="13"/>
  <c r="F899" i="13" s="1"/>
  <c r="E811" i="13"/>
  <c r="F811" i="13" s="1"/>
  <c r="D551" i="13"/>
  <c r="G550" i="13"/>
  <c r="G375" i="13"/>
  <c r="D296" i="20"/>
  <c r="D377" i="13"/>
  <c r="G376" i="13"/>
  <c r="D386" i="20"/>
  <c r="K49" i="49"/>
  <c r="D50" i="49" s="1"/>
  <c r="H49" i="49"/>
  <c r="G204" i="13"/>
  <c r="E636" i="13"/>
  <c r="F636" i="13" s="1"/>
  <c r="D637" i="13" s="1"/>
  <c r="E205" i="13"/>
  <c r="F205" i="13" s="1"/>
  <c r="K48" i="47"/>
  <c r="D49" i="47" s="1"/>
  <c r="H48" i="47"/>
  <c r="A104" i="41"/>
  <c r="E246" i="2"/>
  <c r="E114" i="13"/>
  <c r="F114" i="13" s="1"/>
  <c r="E741" i="20"/>
  <c r="F741" i="20" s="1"/>
  <c r="E288" i="13"/>
  <c r="F288" i="13" s="1"/>
  <c r="E461" i="13"/>
  <c r="F461" i="13" s="1"/>
  <c r="B114" i="2"/>
  <c r="B115" i="2" s="1"/>
  <c r="B116" i="2" s="1"/>
  <c r="B117" i="2" s="1"/>
  <c r="B118" i="2" s="1"/>
  <c r="B119" i="2" s="1"/>
  <c r="B120" i="2" s="1"/>
  <c r="B121" i="2" s="1"/>
  <c r="E208" i="20"/>
  <c r="F208" i="20" s="1"/>
  <c r="E723" i="13"/>
  <c r="F723" i="13" s="1"/>
  <c r="D724" i="13" s="1"/>
  <c r="E565" i="20"/>
  <c r="F565" i="20" s="1"/>
  <c r="G287" i="13"/>
  <c r="G722" i="13"/>
  <c r="E117" i="20"/>
  <c r="F117" i="20" s="1"/>
  <c r="D118" i="20" l="1"/>
  <c r="D900" i="13"/>
  <c r="G899" i="13"/>
  <c r="D812" i="13"/>
  <c r="E812" i="13" s="1"/>
  <c r="F812" i="13" s="1"/>
  <c r="G811" i="13"/>
  <c r="E551" i="13"/>
  <c r="F551" i="13" s="1"/>
  <c r="D552" i="13" s="1"/>
  <c r="D115" i="13"/>
  <c r="G114" i="13"/>
  <c r="D206" i="13"/>
  <c r="G205" i="13"/>
  <c r="D566" i="20"/>
  <c r="D742" i="20"/>
  <c r="D462" i="13"/>
  <c r="G461" i="13"/>
  <c r="D289" i="13"/>
  <c r="G288" i="13"/>
  <c r="D209" i="20"/>
  <c r="D655" i="20"/>
  <c r="A105" i="41"/>
  <c r="B105" i="41"/>
  <c r="E637" i="13"/>
  <c r="F637" i="13" s="1"/>
  <c r="D638" i="13" s="1"/>
  <c r="G636" i="13"/>
  <c r="E724" i="13"/>
  <c r="F724" i="13" s="1"/>
  <c r="D725" i="13" s="1"/>
  <c r="E121" i="2"/>
  <c r="E377" i="13"/>
  <c r="F377" i="13" s="1"/>
  <c r="E386" i="20"/>
  <c r="F386" i="20" s="1"/>
  <c r="B123" i="2"/>
  <c r="D125" i="2" s="1"/>
  <c r="E475" i="20"/>
  <c r="F475" i="20" s="1"/>
  <c r="D476" i="20" s="1"/>
  <c r="K50" i="49"/>
  <c r="H50" i="49"/>
  <c r="H51" i="49" s="1"/>
  <c r="K49" i="47"/>
  <c r="D50" i="47" s="1"/>
  <c r="H49" i="47"/>
  <c r="G723" i="13"/>
  <c r="E296" i="20"/>
  <c r="F296" i="20" s="1"/>
  <c r="D297" i="20" s="1"/>
  <c r="E118" i="20" l="1"/>
  <c r="F118" i="20" s="1"/>
  <c r="E900" i="13"/>
  <c r="F900" i="13" s="1"/>
  <c r="G551" i="13"/>
  <c r="G812" i="13"/>
  <c r="D813" i="13"/>
  <c r="E552" i="13"/>
  <c r="F552" i="13" s="1"/>
  <c r="D378" i="13"/>
  <c r="G377" i="13"/>
  <c r="D387" i="20"/>
  <c r="E297" i="20"/>
  <c r="F297" i="20" s="1"/>
  <c r="E638" i="13"/>
  <c r="F638" i="13" s="1"/>
  <c r="D639" i="13" s="1"/>
  <c r="E742" i="20"/>
  <c r="F742" i="20" s="1"/>
  <c r="E209" i="20"/>
  <c r="F209" i="20" s="1"/>
  <c r="E289" i="13"/>
  <c r="F289" i="13" s="1"/>
  <c r="E566" i="20"/>
  <c r="F566" i="20" s="1"/>
  <c r="G724" i="13"/>
  <c r="E725" i="13"/>
  <c r="F725" i="13" s="1"/>
  <c r="K50" i="47"/>
  <c r="H50" i="47"/>
  <c r="H51" i="47" s="1"/>
  <c r="D299" i="2"/>
  <c r="B125" i="2"/>
  <c r="E462" i="13"/>
  <c r="F462" i="13" s="1"/>
  <c r="D463" i="13" s="1"/>
  <c r="E206" i="13"/>
  <c r="F206" i="13" s="1"/>
  <c r="D207" i="13" s="1"/>
  <c r="E476" i="20"/>
  <c r="F476" i="20" s="1"/>
  <c r="D477" i="20" s="1"/>
  <c r="E655" i="20"/>
  <c r="F655" i="20" s="1"/>
  <c r="D656" i="20" s="1"/>
  <c r="G637" i="13"/>
  <c r="E115" i="13"/>
  <c r="F115" i="13" s="1"/>
  <c r="D119" i="20" l="1"/>
  <c r="D901" i="13"/>
  <c r="G900" i="13"/>
  <c r="E813" i="13"/>
  <c r="F813" i="13" s="1"/>
  <c r="D553" i="13"/>
  <c r="G552" i="13"/>
  <c r="E378" i="13"/>
  <c r="F378" i="13" s="1"/>
  <c r="D290" i="13"/>
  <c r="G289" i="13"/>
  <c r="D726" i="13"/>
  <c r="G725" i="13"/>
  <c r="D210" i="20"/>
  <c r="D298" i="20"/>
  <c r="D116" i="13"/>
  <c r="G115" i="13"/>
  <c r="D567" i="20"/>
  <c r="D743" i="20"/>
  <c r="G206" i="13"/>
  <c r="C28" i="13"/>
  <c r="C28" i="20"/>
  <c r="B140" i="2"/>
  <c r="E656" i="20"/>
  <c r="F656" i="20" s="1"/>
  <c r="D657" i="20" s="1"/>
  <c r="G638" i="13"/>
  <c r="E463" i="13"/>
  <c r="F463" i="13" s="1"/>
  <c r="E639" i="13"/>
  <c r="F639" i="13" s="1"/>
  <c r="D640" i="13" s="1"/>
  <c r="E477" i="20"/>
  <c r="F477" i="20" s="1"/>
  <c r="E207" i="13"/>
  <c r="F207" i="13" s="1"/>
  <c r="D208" i="13" s="1"/>
  <c r="G462" i="13"/>
  <c r="E387" i="20"/>
  <c r="F387" i="20" s="1"/>
  <c r="D388" i="20" s="1"/>
  <c r="E119" i="20" l="1"/>
  <c r="F119" i="20" s="1"/>
  <c r="E901" i="13"/>
  <c r="F901" i="13" s="1"/>
  <c r="D814" i="13"/>
  <c r="G813" i="13"/>
  <c r="E553" i="13"/>
  <c r="F553" i="13" s="1"/>
  <c r="D379" i="13"/>
  <c r="E379" i="13" s="1"/>
  <c r="F379" i="13" s="1"/>
  <c r="G379" i="13" s="1"/>
  <c r="G378" i="13"/>
  <c r="D478" i="20"/>
  <c r="D464" i="13"/>
  <c r="G463" i="13"/>
  <c r="E298" i="20"/>
  <c r="F298" i="20" s="1"/>
  <c r="E208" i="13"/>
  <c r="F208" i="13" s="1"/>
  <c r="G207" i="13"/>
  <c r="E567" i="20"/>
  <c r="F567" i="20" s="1"/>
  <c r="E210" i="20"/>
  <c r="F210" i="20" s="1"/>
  <c r="E388" i="20"/>
  <c r="F388" i="20" s="1"/>
  <c r="E116" i="13"/>
  <c r="F116" i="13" s="1"/>
  <c r="E726" i="13"/>
  <c r="F726" i="13" s="1"/>
  <c r="D727" i="13" s="1"/>
  <c r="E657" i="20"/>
  <c r="F657" i="20" s="1"/>
  <c r="E640" i="13"/>
  <c r="F640" i="13" s="1"/>
  <c r="E743" i="20"/>
  <c r="F743" i="20" s="1"/>
  <c r="D744" i="20" s="1"/>
  <c r="G639" i="13"/>
  <c r="B141" i="2"/>
  <c r="B142" i="2" s="1"/>
  <c r="B143" i="2" s="1"/>
  <c r="B144" i="2" s="1"/>
  <c r="E145" i="2" s="1"/>
  <c r="E290" i="13"/>
  <c r="F290" i="13" s="1"/>
  <c r="D211" i="20" l="1"/>
  <c r="E211" i="20" s="1"/>
  <c r="F211" i="20" s="1"/>
  <c r="D120" i="20"/>
  <c r="D554" i="13"/>
  <c r="E554" i="13" s="1"/>
  <c r="F554" i="13" s="1"/>
  <c r="D555" i="13" s="1"/>
  <c r="G553" i="13"/>
  <c r="D299" i="20"/>
  <c r="E299" i="20" s="1"/>
  <c r="F299" i="20" s="1"/>
  <c r="D902" i="13"/>
  <c r="G901" i="13"/>
  <c r="D380" i="13"/>
  <c r="E380" i="13" s="1"/>
  <c r="F380" i="13" s="1"/>
  <c r="D381" i="13" s="1"/>
  <c r="E814" i="13"/>
  <c r="F814" i="13" s="1"/>
  <c r="D658" i="20"/>
  <c r="D209" i="13"/>
  <c r="G208" i="13"/>
  <c r="D291" i="13"/>
  <c r="G290" i="13"/>
  <c r="D117" i="13"/>
  <c r="G116" i="13"/>
  <c r="D568" i="20"/>
  <c r="D641" i="13"/>
  <c r="G640" i="13"/>
  <c r="D389" i="20"/>
  <c r="E744" i="20"/>
  <c r="F744" i="20" s="1"/>
  <c r="E727" i="13"/>
  <c r="F727" i="13" s="1"/>
  <c r="D728" i="13" s="1"/>
  <c r="E478" i="20"/>
  <c r="F478" i="20" s="1"/>
  <c r="B145" i="2"/>
  <c r="B146" i="2" s="1"/>
  <c r="G726" i="13"/>
  <c r="E464" i="13"/>
  <c r="F464" i="13" s="1"/>
  <c r="D465" i="13" s="1"/>
  <c r="E120" i="20" l="1"/>
  <c r="F120" i="20" s="1"/>
  <c r="D121" i="20" s="1"/>
  <c r="E121" i="20" s="1"/>
  <c r="F121" i="20" s="1"/>
  <c r="D122" i="20" s="1"/>
  <c r="G554" i="13"/>
  <c r="D815" i="13"/>
  <c r="E815" i="13" s="1"/>
  <c r="F815" i="13" s="1"/>
  <c r="G814" i="13"/>
  <c r="E902" i="13"/>
  <c r="F902" i="13" s="1"/>
  <c r="D903" i="13" s="1"/>
  <c r="E555" i="13"/>
  <c r="F555" i="13" s="1"/>
  <c r="D745" i="20"/>
  <c r="D479" i="20"/>
  <c r="D300" i="20"/>
  <c r="D212" i="20"/>
  <c r="B147" i="2"/>
  <c r="E44" i="2"/>
  <c r="D294" i="2"/>
  <c r="E291" i="13"/>
  <c r="F291" i="13" s="1"/>
  <c r="D292" i="13" s="1"/>
  <c r="E641" i="13"/>
  <c r="F641" i="13" s="1"/>
  <c r="E465" i="13"/>
  <c r="F465" i="13" s="1"/>
  <c r="G464" i="13"/>
  <c r="G727" i="13"/>
  <c r="E209" i="13"/>
  <c r="F209" i="13" s="1"/>
  <c r="E381" i="13"/>
  <c r="F381" i="13" s="1"/>
  <c r="E728" i="13"/>
  <c r="F728" i="13" s="1"/>
  <c r="E568" i="20"/>
  <c r="F568" i="20" s="1"/>
  <c r="E117" i="13"/>
  <c r="F117" i="13" s="1"/>
  <c r="G380" i="13"/>
  <c r="E389" i="20"/>
  <c r="F389" i="20" s="1"/>
  <c r="D390" i="20" s="1"/>
  <c r="E658" i="20"/>
  <c r="F658" i="20" s="1"/>
  <c r="D659" i="20" s="1"/>
  <c r="D569" i="20" l="1"/>
  <c r="E569" i="20" s="1"/>
  <c r="F569" i="20" s="1"/>
  <c r="G902" i="13"/>
  <c r="D556" i="13"/>
  <c r="E556" i="13" s="1"/>
  <c r="F556" i="13" s="1"/>
  <c r="D557" i="13" s="1"/>
  <c r="G555" i="13"/>
  <c r="E903" i="13"/>
  <c r="F903" i="13" s="1"/>
  <c r="D904" i="13" s="1"/>
  <c r="D816" i="13"/>
  <c r="G815" i="13"/>
  <c r="D118" i="13"/>
  <c r="E118" i="13" s="1"/>
  <c r="F118" i="13" s="1"/>
  <c r="G117" i="13"/>
  <c r="D466" i="13"/>
  <c r="G465" i="13"/>
  <c r="D210" i="13"/>
  <c r="G209" i="13"/>
  <c r="D642" i="13"/>
  <c r="G641" i="13"/>
  <c r="D729" i="13"/>
  <c r="G728" i="13"/>
  <c r="D382" i="13"/>
  <c r="G381" i="13"/>
  <c r="B148" i="2"/>
  <c r="E149" i="2" s="1"/>
  <c r="E292" i="13"/>
  <c r="F292" i="13" s="1"/>
  <c r="E479" i="20"/>
  <c r="F479" i="20" s="1"/>
  <c r="G291" i="13"/>
  <c r="E212" i="20"/>
  <c r="F212" i="20" s="1"/>
  <c r="D213" i="20" s="1"/>
  <c r="E122" i="20"/>
  <c r="F122" i="20" s="1"/>
  <c r="D123" i="20" s="1"/>
  <c r="E659" i="20"/>
  <c r="F659" i="20" s="1"/>
  <c r="E300" i="20"/>
  <c r="F300" i="20" s="1"/>
  <c r="E390" i="20"/>
  <c r="F390" i="20" s="1"/>
  <c r="E745" i="20"/>
  <c r="F745" i="20" s="1"/>
  <c r="D746" i="20" s="1"/>
  <c r="G903" i="13" l="1"/>
  <c r="G556" i="13"/>
  <c r="D301" i="20"/>
  <c r="E301" i="20" s="1"/>
  <c r="F301" i="20" s="1"/>
  <c r="D302" i="20" s="1"/>
  <c r="D660" i="20"/>
  <c r="E660" i="20" s="1"/>
  <c r="E904" i="13"/>
  <c r="F904" i="13" s="1"/>
  <c r="E816" i="13"/>
  <c r="F816" i="13" s="1"/>
  <c r="E557" i="13"/>
  <c r="F557" i="13" s="1"/>
  <c r="D558" i="13" s="1"/>
  <c r="E558" i="13" s="1"/>
  <c r="F558" i="13" s="1"/>
  <c r="D559" i="13" s="1"/>
  <c r="D119" i="13"/>
  <c r="E119" i="13" s="1"/>
  <c r="F119" i="13" s="1"/>
  <c r="D120" i="13" s="1"/>
  <c r="G118" i="13"/>
  <c r="D293" i="13"/>
  <c r="G292" i="13"/>
  <c r="D391" i="20"/>
  <c r="D480" i="20"/>
  <c r="D570" i="20"/>
  <c r="E729" i="13"/>
  <c r="F729" i="13" s="1"/>
  <c r="E642" i="13"/>
  <c r="F642" i="13" s="1"/>
  <c r="D643" i="13" s="1"/>
  <c r="D296" i="2"/>
  <c r="B149" i="2"/>
  <c r="E210" i="13"/>
  <c r="F210" i="13" s="1"/>
  <c r="D211" i="13" s="1"/>
  <c r="E123" i="20"/>
  <c r="F123" i="20" s="1"/>
  <c r="E746" i="20"/>
  <c r="F746" i="20" s="1"/>
  <c r="D747" i="20" s="1"/>
  <c r="E213" i="20"/>
  <c r="F213" i="20" s="1"/>
  <c r="E382" i="13"/>
  <c r="F382" i="13" s="1"/>
  <c r="E466" i="13"/>
  <c r="F466" i="13" s="1"/>
  <c r="F660" i="20" l="1"/>
  <c r="D661" i="20" s="1"/>
  <c r="E661" i="20" s="1"/>
  <c r="F661" i="20" s="1"/>
  <c r="D662" i="20" s="1"/>
  <c r="D124" i="20"/>
  <c r="E124" i="20" s="1"/>
  <c r="F124" i="20" s="1"/>
  <c r="D125" i="20" s="1"/>
  <c r="D905" i="13"/>
  <c r="G904" i="13"/>
  <c r="D817" i="13"/>
  <c r="G816" i="13"/>
  <c r="D467" i="13"/>
  <c r="E467" i="13" s="1"/>
  <c r="F467" i="13" s="1"/>
  <c r="D468" i="13" s="1"/>
  <c r="G466" i="13"/>
  <c r="G210" i="13"/>
  <c r="G557" i="13"/>
  <c r="G558" i="13"/>
  <c r="D214" i="20"/>
  <c r="D730" i="13"/>
  <c r="G729" i="13"/>
  <c r="D383" i="13"/>
  <c r="G382" i="13"/>
  <c r="E120" i="13"/>
  <c r="F120" i="13" s="1"/>
  <c r="E480" i="20"/>
  <c r="F480" i="20" s="1"/>
  <c r="D481" i="20" s="1"/>
  <c r="G642" i="13"/>
  <c r="G119" i="13"/>
  <c r="E293" i="13"/>
  <c r="F293" i="13" s="1"/>
  <c r="D294" i="13" s="1"/>
  <c r="E211" i="13"/>
  <c r="F211" i="13" s="1"/>
  <c r="E747" i="20"/>
  <c r="F747" i="20" s="1"/>
  <c r="D748" i="20" s="1"/>
  <c r="E643" i="13"/>
  <c r="F643" i="13" s="1"/>
  <c r="E559" i="13"/>
  <c r="F559" i="13" s="1"/>
  <c r="D560" i="13" s="1"/>
  <c r="E302" i="20"/>
  <c r="F302" i="20" s="1"/>
  <c r="D293" i="2"/>
  <c r="B151" i="2"/>
  <c r="E113" i="2"/>
  <c r="E570" i="20"/>
  <c r="F570" i="20" s="1"/>
  <c r="E391" i="20"/>
  <c r="F391" i="20" s="1"/>
  <c r="G293" i="13" l="1"/>
  <c r="D392" i="20"/>
  <c r="E392" i="20" s="1"/>
  <c r="E905" i="13"/>
  <c r="F905" i="13" s="1"/>
  <c r="D906" i="13" s="1"/>
  <c r="E817" i="13"/>
  <c r="F817" i="13" s="1"/>
  <c r="D121" i="13"/>
  <c r="G120" i="13"/>
  <c r="D303" i="20"/>
  <c r="D212" i="13"/>
  <c r="G211" i="13"/>
  <c r="D644" i="13"/>
  <c r="G643" i="13"/>
  <c r="D571" i="20"/>
  <c r="E560" i="13"/>
  <c r="F560" i="13" s="1"/>
  <c r="D561" i="13" s="1"/>
  <c r="G559" i="13"/>
  <c r="E294" i="13"/>
  <c r="F294" i="13" s="1"/>
  <c r="D295" i="13" s="1"/>
  <c r="G467" i="13"/>
  <c r="E662" i="20"/>
  <c r="F662" i="20" s="1"/>
  <c r="E383" i="13"/>
  <c r="F383" i="13" s="1"/>
  <c r="B152" i="2"/>
  <c r="E125" i="20"/>
  <c r="F125" i="20" s="1"/>
  <c r="D126" i="20" s="1"/>
  <c r="E748" i="20"/>
  <c r="F748" i="20" s="1"/>
  <c r="D749" i="20" s="1"/>
  <c r="E730" i="13"/>
  <c r="F730" i="13" s="1"/>
  <c r="D731" i="13" s="1"/>
  <c r="E468" i="13"/>
  <c r="F468" i="13" s="1"/>
  <c r="E214" i="20"/>
  <c r="F214" i="20" s="1"/>
  <c r="E481" i="20"/>
  <c r="F481" i="20" s="1"/>
  <c r="F392" i="20" l="1"/>
  <c r="D393" i="20" s="1"/>
  <c r="D482" i="20"/>
  <c r="E482" i="20" s="1"/>
  <c r="F482" i="20" s="1"/>
  <c r="E906" i="13"/>
  <c r="F906" i="13" s="1"/>
  <c r="D907" i="13" s="1"/>
  <c r="G905" i="13"/>
  <c r="D818" i="13"/>
  <c r="G817" i="13"/>
  <c r="D384" i="13"/>
  <c r="G383" i="13"/>
  <c r="D469" i="13"/>
  <c r="G468" i="13"/>
  <c r="D663" i="20"/>
  <c r="D215" i="20"/>
  <c r="E121" i="13"/>
  <c r="F121" i="13" s="1"/>
  <c r="D122" i="13" s="1"/>
  <c r="E644" i="13"/>
  <c r="F644" i="13" s="1"/>
  <c r="D645" i="13" s="1"/>
  <c r="G560" i="13"/>
  <c r="E126" i="20"/>
  <c r="F126" i="20" s="1"/>
  <c r="E393" i="20"/>
  <c r="F393" i="20" s="1"/>
  <c r="E160" i="2"/>
  <c r="B153" i="2"/>
  <c r="B154" i="2" s="1"/>
  <c r="B155" i="2" s="1"/>
  <c r="B156" i="2" s="1"/>
  <c r="B157" i="2" s="1"/>
  <c r="B158" i="2" s="1"/>
  <c r="B159" i="2" s="1"/>
  <c r="E749" i="20"/>
  <c r="F749" i="20" s="1"/>
  <c r="E295" i="13"/>
  <c r="F295" i="13" s="1"/>
  <c r="D296" i="13" s="1"/>
  <c r="E561" i="13"/>
  <c r="F561" i="13" s="1"/>
  <c r="D562" i="13" s="1"/>
  <c r="G730" i="13"/>
  <c r="E731" i="13"/>
  <c r="F731" i="13" s="1"/>
  <c r="E571" i="20"/>
  <c r="F571" i="20" s="1"/>
  <c r="E212" i="13"/>
  <c r="F212" i="13" s="1"/>
  <c r="G294" i="13"/>
  <c r="E303" i="20"/>
  <c r="F303" i="20" s="1"/>
  <c r="D394" i="20" l="1"/>
  <c r="E394" i="20" s="1"/>
  <c r="F394" i="20" s="1"/>
  <c r="D304" i="20"/>
  <c r="E304" i="20" s="1"/>
  <c r="F304" i="20" s="1"/>
  <c r="G644" i="13"/>
  <c r="D213" i="13"/>
  <c r="E213" i="13" s="1"/>
  <c r="F213" i="13" s="1"/>
  <c r="G212" i="13"/>
  <c r="E907" i="13"/>
  <c r="F907" i="13" s="1"/>
  <c r="D908" i="13" s="1"/>
  <c r="G906" i="13"/>
  <c r="E818" i="13"/>
  <c r="F818" i="13" s="1"/>
  <c r="G121" i="13"/>
  <c r="D732" i="13"/>
  <c r="E732" i="13" s="1"/>
  <c r="G731" i="13"/>
  <c r="D750" i="20"/>
  <c r="D127" i="20"/>
  <c r="D572" i="20"/>
  <c r="D483" i="20"/>
  <c r="E296" i="13"/>
  <c r="F296" i="13" s="1"/>
  <c r="E215" i="20"/>
  <c r="F215" i="20" s="1"/>
  <c r="E562" i="13"/>
  <c r="F562" i="13" s="1"/>
  <c r="D563" i="13" s="1"/>
  <c r="G295" i="13"/>
  <c r="E122" i="13"/>
  <c r="F122" i="13" s="1"/>
  <c r="D123" i="13" s="1"/>
  <c r="E645" i="13"/>
  <c r="F645" i="13" s="1"/>
  <c r="E663" i="20"/>
  <c r="F663" i="20" s="1"/>
  <c r="G561" i="13"/>
  <c r="E159" i="2"/>
  <c r="E469" i="13"/>
  <c r="F469" i="13" s="1"/>
  <c r="B160" i="2"/>
  <c r="B161" i="2" s="1"/>
  <c r="B162" i="2" s="1"/>
  <c r="B163" i="2" s="1"/>
  <c r="B164" i="2" s="1"/>
  <c r="B165" i="2" s="1"/>
  <c r="E384" i="13"/>
  <c r="F384" i="13" s="1"/>
  <c r="D385" i="13" s="1"/>
  <c r="D819" i="13" l="1"/>
  <c r="E819" i="13" s="1"/>
  <c r="F819" i="13" s="1"/>
  <c r="G818" i="13"/>
  <c r="E908" i="13"/>
  <c r="F908" i="13" s="1"/>
  <c r="F732" i="13"/>
  <c r="D733" i="13" s="1"/>
  <c r="E733" i="13" s="1"/>
  <c r="F733" i="13" s="1"/>
  <c r="D734" i="13" s="1"/>
  <c r="G907" i="13"/>
  <c r="D214" i="13"/>
  <c r="E214" i="13" s="1"/>
  <c r="F214" i="13" s="1"/>
  <c r="G213" i="13"/>
  <c r="G122" i="13"/>
  <c r="D305" i="20"/>
  <c r="D297" i="13"/>
  <c r="G296" i="13"/>
  <c r="D395" i="20"/>
  <c r="D216" i="20"/>
  <c r="D470" i="13"/>
  <c r="G469" i="13"/>
  <c r="D664" i="20"/>
  <c r="D646" i="13"/>
  <c r="G645" i="13"/>
  <c r="G384" i="13"/>
  <c r="E572" i="20"/>
  <c r="F572" i="20" s="1"/>
  <c r="D573" i="20" s="1"/>
  <c r="G562" i="13"/>
  <c r="E385" i="13"/>
  <c r="F385" i="13" s="1"/>
  <c r="E563" i="13"/>
  <c r="F563" i="13" s="1"/>
  <c r="B167" i="2"/>
  <c r="D297" i="2"/>
  <c r="E167" i="2"/>
  <c r="E127" i="20"/>
  <c r="F127" i="20" s="1"/>
  <c r="E123" i="13"/>
  <c r="F123" i="13" s="1"/>
  <c r="D124" i="13" s="1"/>
  <c r="E483" i="20"/>
  <c r="F483" i="20" s="1"/>
  <c r="E165" i="2"/>
  <c r="E750" i="20"/>
  <c r="F750" i="20" s="1"/>
  <c r="D751" i="20" s="1"/>
  <c r="G732" i="13" l="1"/>
  <c r="D386" i="13"/>
  <c r="E386" i="13" s="1"/>
  <c r="F386" i="13" s="1"/>
  <c r="D387" i="13" s="1"/>
  <c r="G385" i="13"/>
  <c r="D909" i="13"/>
  <c r="G908" i="13"/>
  <c r="G819" i="13"/>
  <c r="D820" i="13"/>
  <c r="D215" i="13"/>
  <c r="E215" i="13" s="1"/>
  <c r="F215" i="13" s="1"/>
  <c r="G214" i="13"/>
  <c r="D564" i="13"/>
  <c r="E564" i="13" s="1"/>
  <c r="F564" i="13" s="1"/>
  <c r="G563" i="13"/>
  <c r="D484" i="20"/>
  <c r="D128" i="20"/>
  <c r="E124" i="13"/>
  <c r="F124" i="13" s="1"/>
  <c r="D125" i="13" s="1"/>
  <c r="E664" i="20"/>
  <c r="F664" i="20" s="1"/>
  <c r="E395" i="20"/>
  <c r="F395" i="20" s="1"/>
  <c r="E470" i="13"/>
  <c r="F470" i="13" s="1"/>
  <c r="E297" i="13"/>
  <c r="F297" i="13" s="1"/>
  <c r="E751" i="20"/>
  <c r="F751" i="20" s="1"/>
  <c r="B168" i="2"/>
  <c r="E169" i="2" s="1"/>
  <c r="E573" i="20"/>
  <c r="F573" i="20" s="1"/>
  <c r="G733" i="13"/>
  <c r="E734" i="13"/>
  <c r="F734" i="13" s="1"/>
  <c r="D735" i="13" s="1"/>
  <c r="G123" i="13"/>
  <c r="E646" i="13"/>
  <c r="F646" i="13" s="1"/>
  <c r="D647" i="13" s="1"/>
  <c r="E216" i="20"/>
  <c r="F216" i="20" s="1"/>
  <c r="D217" i="20" s="1"/>
  <c r="E305" i="20"/>
  <c r="F305" i="20" s="1"/>
  <c r="E909" i="13" l="1"/>
  <c r="F909" i="13" s="1"/>
  <c r="E820" i="13"/>
  <c r="F820" i="13" s="1"/>
  <c r="D471" i="13"/>
  <c r="G470" i="13"/>
  <c r="D752" i="20"/>
  <c r="D396" i="20"/>
  <c r="D565" i="13"/>
  <c r="G564" i="13"/>
  <c r="D216" i="13"/>
  <c r="G215" i="13"/>
  <c r="D665" i="20"/>
  <c r="D306" i="20"/>
  <c r="D574" i="20"/>
  <c r="D298" i="13"/>
  <c r="G297" i="13"/>
  <c r="E125" i="13"/>
  <c r="F125" i="13" s="1"/>
  <c r="D126" i="13" s="1"/>
  <c r="G734" i="13"/>
  <c r="G646" i="13"/>
  <c r="E735" i="13"/>
  <c r="F735" i="13" s="1"/>
  <c r="E128" i="20"/>
  <c r="F128" i="20" s="1"/>
  <c r="E217" i="20"/>
  <c r="F217" i="20" s="1"/>
  <c r="C48" i="20"/>
  <c r="C48" i="13"/>
  <c r="D310" i="2"/>
  <c r="B169" i="2"/>
  <c r="E30" i="2"/>
  <c r="D312" i="2"/>
  <c r="D307" i="2"/>
  <c r="E387" i="13"/>
  <c r="F387" i="13" s="1"/>
  <c r="D388" i="13" s="1"/>
  <c r="E647" i="13"/>
  <c r="F647" i="13" s="1"/>
  <c r="G386" i="13"/>
  <c r="G124" i="13"/>
  <c r="E484" i="20"/>
  <c r="F484" i="20" s="1"/>
  <c r="D218" i="20" l="1"/>
  <c r="D129" i="20"/>
  <c r="E129" i="20" s="1"/>
  <c r="F129" i="20" s="1"/>
  <c r="D910" i="13"/>
  <c r="G909" i="13"/>
  <c r="D821" i="13"/>
  <c r="G820" i="13"/>
  <c r="D736" i="13"/>
  <c r="E736" i="13" s="1"/>
  <c r="F736" i="13" s="1"/>
  <c r="G735" i="13"/>
  <c r="D485" i="20"/>
  <c r="D648" i="13"/>
  <c r="G647" i="13"/>
  <c r="E298" i="13"/>
  <c r="F298" i="13" s="1"/>
  <c r="D299" i="13" s="1"/>
  <c r="E665" i="20"/>
  <c r="F665" i="20" s="1"/>
  <c r="E388" i="13"/>
  <c r="F388" i="13" s="1"/>
  <c r="E396" i="20"/>
  <c r="F396" i="20" s="1"/>
  <c r="E306" i="20"/>
  <c r="F306" i="20" s="1"/>
  <c r="E574" i="20"/>
  <c r="F574" i="20" s="1"/>
  <c r="E216" i="13"/>
  <c r="F216" i="13" s="1"/>
  <c r="E752" i="20"/>
  <c r="F752" i="20" s="1"/>
  <c r="D753" i="20" s="1"/>
  <c r="B171" i="2"/>
  <c r="B172" i="2" s="1"/>
  <c r="E218" i="20"/>
  <c r="F218" i="20" s="1"/>
  <c r="D219" i="20" s="1"/>
  <c r="E126" i="13"/>
  <c r="F126" i="13" s="1"/>
  <c r="D127" i="13" s="1"/>
  <c r="G387" i="13"/>
  <c r="G125" i="13"/>
  <c r="E565" i="13"/>
  <c r="F565" i="13" s="1"/>
  <c r="E471" i="13"/>
  <c r="F471" i="13" s="1"/>
  <c r="D666" i="20" l="1"/>
  <c r="E666" i="20" s="1"/>
  <c r="F666" i="20" s="1"/>
  <c r="D307" i="20"/>
  <c r="D575" i="20"/>
  <c r="E575" i="20" s="1"/>
  <c r="F575" i="20" s="1"/>
  <c r="D130" i="20"/>
  <c r="E130" i="20" s="1"/>
  <c r="F130" i="20" s="1"/>
  <c r="D131" i="20" s="1"/>
  <c r="E910" i="13"/>
  <c r="F910" i="13" s="1"/>
  <c r="E821" i="13"/>
  <c r="F821" i="13" s="1"/>
  <c r="G298" i="13"/>
  <c r="D737" i="13"/>
  <c r="G736" i="13"/>
  <c r="D217" i="13"/>
  <c r="G216" i="13"/>
  <c r="D397" i="20"/>
  <c r="D566" i="13"/>
  <c r="G565" i="13"/>
  <c r="D389" i="13"/>
  <c r="G388" i="13"/>
  <c r="D472" i="13"/>
  <c r="G471" i="13"/>
  <c r="G126" i="13"/>
  <c r="E648" i="13"/>
  <c r="F648" i="13" s="1"/>
  <c r="D649" i="13" s="1"/>
  <c r="E753" i="20"/>
  <c r="F753" i="20" s="1"/>
  <c r="D754" i="20" s="1"/>
  <c r="B173" i="2"/>
  <c r="B174" i="2" s="1"/>
  <c r="E127" i="13"/>
  <c r="F127" i="13" s="1"/>
  <c r="E219" i="20"/>
  <c r="F219" i="20" s="1"/>
  <c r="E299" i="13"/>
  <c r="F299" i="13" s="1"/>
  <c r="E485" i="20"/>
  <c r="F485" i="20" s="1"/>
  <c r="E307" i="20" l="1"/>
  <c r="F307" i="20" s="1"/>
  <c r="D486" i="20"/>
  <c r="E486" i="20" s="1"/>
  <c r="D911" i="13"/>
  <c r="G910" i="13"/>
  <c r="G821" i="13"/>
  <c r="D822" i="13"/>
  <c r="E737" i="13"/>
  <c r="F737" i="13" s="1"/>
  <c r="D128" i="13"/>
  <c r="E128" i="13" s="1"/>
  <c r="F128" i="13" s="1"/>
  <c r="G127" i="13"/>
  <c r="D576" i="20"/>
  <c r="D220" i="20"/>
  <c r="D300" i="13"/>
  <c r="G299" i="13"/>
  <c r="D667" i="20"/>
  <c r="E754" i="20"/>
  <c r="F754" i="20" s="1"/>
  <c r="E389" i="13"/>
  <c r="F389" i="13" s="1"/>
  <c r="E566" i="13"/>
  <c r="F566" i="13" s="1"/>
  <c r="C59" i="20"/>
  <c r="C76" i="20"/>
  <c r="C76" i="13"/>
  <c r="C59" i="13"/>
  <c r="B175" i="2"/>
  <c r="B176" i="2" s="1"/>
  <c r="B177" i="2" s="1"/>
  <c r="E34" i="2"/>
  <c r="G648" i="13"/>
  <c r="E397" i="20"/>
  <c r="F397" i="20" s="1"/>
  <c r="E649" i="13"/>
  <c r="F649" i="13" s="1"/>
  <c r="D650" i="13" s="1"/>
  <c r="E472" i="13"/>
  <c r="F472" i="13" s="1"/>
  <c r="D473" i="13" s="1"/>
  <c r="E131" i="20"/>
  <c r="F131" i="20" s="1"/>
  <c r="D132" i="20" s="1"/>
  <c r="E217" i="13"/>
  <c r="F217" i="13" s="1"/>
  <c r="D308" i="20" l="1"/>
  <c r="F486" i="20"/>
  <c r="D487" i="20" s="1"/>
  <c r="E487" i="20" s="1"/>
  <c r="F487" i="20" s="1"/>
  <c r="D398" i="20"/>
  <c r="E398" i="20" s="1"/>
  <c r="F398" i="20" s="1"/>
  <c r="E911" i="13"/>
  <c r="F911" i="13" s="1"/>
  <c r="D912" i="13" s="1"/>
  <c r="E822" i="13"/>
  <c r="F822" i="13" s="1"/>
  <c r="D738" i="13"/>
  <c r="E738" i="13" s="1"/>
  <c r="F738" i="13" s="1"/>
  <c r="D739" i="13" s="1"/>
  <c r="G737" i="13"/>
  <c r="D129" i="13"/>
  <c r="E129" i="13" s="1"/>
  <c r="F129" i="13" s="1"/>
  <c r="G128" i="13"/>
  <c r="D390" i="13"/>
  <c r="G389" i="13"/>
  <c r="D755" i="20"/>
  <c r="D567" i="13"/>
  <c r="G566" i="13"/>
  <c r="D218" i="13"/>
  <c r="G217" i="13"/>
  <c r="G472" i="13"/>
  <c r="E300" i="13"/>
  <c r="F300" i="13" s="1"/>
  <c r="D301" i="13" s="1"/>
  <c r="E650" i="13"/>
  <c r="F650" i="13" s="1"/>
  <c r="G649" i="13"/>
  <c r="B179" i="2"/>
  <c r="B180" i="2" s="1"/>
  <c r="B181" i="2" s="1"/>
  <c r="E220" i="20"/>
  <c r="F220" i="20" s="1"/>
  <c r="E473" i="13"/>
  <c r="F473" i="13" s="1"/>
  <c r="D474" i="13" s="1"/>
  <c r="E132" i="20"/>
  <c r="F132" i="20" s="1"/>
  <c r="E177" i="2"/>
  <c r="E667" i="20"/>
  <c r="F667" i="20" s="1"/>
  <c r="D668" i="20" s="1"/>
  <c r="E576" i="20"/>
  <c r="F576" i="20" s="1"/>
  <c r="E308" i="20" l="1"/>
  <c r="F308" i="20" s="1"/>
  <c r="D221" i="20"/>
  <c r="D488" i="20"/>
  <c r="E488" i="20" s="1"/>
  <c r="D823" i="13"/>
  <c r="E823" i="13" s="1"/>
  <c r="F823" i="13" s="1"/>
  <c r="G822" i="13"/>
  <c r="E912" i="13"/>
  <c r="F912" i="13" s="1"/>
  <c r="G911" i="13"/>
  <c r="G738" i="13"/>
  <c r="D130" i="13"/>
  <c r="G129" i="13"/>
  <c r="D133" i="20"/>
  <c r="D577" i="20"/>
  <c r="D651" i="13"/>
  <c r="G650" i="13"/>
  <c r="D399" i="20"/>
  <c r="G300" i="13"/>
  <c r="E567" i="13"/>
  <c r="F567" i="13" s="1"/>
  <c r="E301" i="13"/>
  <c r="F301" i="13" s="1"/>
  <c r="D302" i="13" s="1"/>
  <c r="E474" i="13"/>
  <c r="F474" i="13" s="1"/>
  <c r="D475" i="13" s="1"/>
  <c r="E218" i="13"/>
  <c r="F218" i="13" s="1"/>
  <c r="D219" i="13" s="1"/>
  <c r="E668" i="20"/>
  <c r="F668" i="20" s="1"/>
  <c r="B182" i="2"/>
  <c r="B183" i="2" s="1"/>
  <c r="B184" i="2" s="1"/>
  <c r="B185" i="2" s="1"/>
  <c r="B186" i="2" s="1"/>
  <c r="E755" i="20"/>
  <c r="F755" i="20" s="1"/>
  <c r="E739" i="13"/>
  <c r="F739" i="13" s="1"/>
  <c r="G473" i="13"/>
  <c r="E390" i="13"/>
  <c r="F390" i="13" s="1"/>
  <c r="E186" i="2" l="1"/>
  <c r="D309" i="20"/>
  <c r="D913" i="13"/>
  <c r="E913" i="13" s="1"/>
  <c r="G912" i="13"/>
  <c r="E221" i="20"/>
  <c r="F221" i="20" s="1"/>
  <c r="F488" i="20"/>
  <c r="G823" i="13"/>
  <c r="D824" i="13"/>
  <c r="D568" i="13"/>
  <c r="E568" i="13" s="1"/>
  <c r="F568" i="13" s="1"/>
  <c r="D569" i="13" s="1"/>
  <c r="G567" i="13"/>
  <c r="D740" i="13"/>
  <c r="G739" i="13"/>
  <c r="D756" i="20"/>
  <c r="D669" i="20"/>
  <c r="D391" i="13"/>
  <c r="G390" i="13"/>
  <c r="G301" i="13"/>
  <c r="E577" i="20"/>
  <c r="F577" i="20" s="1"/>
  <c r="E302" i="13"/>
  <c r="F302" i="13" s="1"/>
  <c r="D303" i="13" s="1"/>
  <c r="G218" i="13"/>
  <c r="E475" i="13"/>
  <c r="F475" i="13" s="1"/>
  <c r="E219" i="13"/>
  <c r="F219" i="13" s="1"/>
  <c r="E399" i="20"/>
  <c r="F399" i="20" s="1"/>
  <c r="E133" i="20"/>
  <c r="F133" i="20" s="1"/>
  <c r="G474" i="13"/>
  <c r="B188" i="2"/>
  <c r="B189" i="2" s="1"/>
  <c r="E651" i="13"/>
  <c r="F651" i="13" s="1"/>
  <c r="E130" i="13"/>
  <c r="F130" i="13" s="1"/>
  <c r="D131" i="13" s="1"/>
  <c r="D222" i="20" l="1"/>
  <c r="E222" i="20" s="1"/>
  <c r="F222" i="20" s="1"/>
  <c r="D223" i="20" s="1"/>
  <c r="F913" i="13"/>
  <c r="D914" i="13" s="1"/>
  <c r="E914" i="13" s="1"/>
  <c r="E309" i="20"/>
  <c r="F309" i="20" s="1"/>
  <c r="D489" i="20"/>
  <c r="E489" i="20" s="1"/>
  <c r="F489" i="20" s="1"/>
  <c r="D490" i="20" s="1"/>
  <c r="E824" i="13"/>
  <c r="F824" i="13" s="1"/>
  <c r="D220" i="13"/>
  <c r="G219" i="13"/>
  <c r="D578" i="20"/>
  <c r="D652" i="13"/>
  <c r="G651" i="13"/>
  <c r="D134" i="20"/>
  <c r="D476" i="13"/>
  <c r="G475" i="13"/>
  <c r="D400" i="20"/>
  <c r="E391" i="13"/>
  <c r="F391" i="13" s="1"/>
  <c r="D392" i="13" s="1"/>
  <c r="E669" i="20"/>
  <c r="F669" i="20" s="1"/>
  <c r="D670" i="20" s="1"/>
  <c r="E303" i="13"/>
  <c r="F303" i="13" s="1"/>
  <c r="D304" i="13" s="1"/>
  <c r="G130" i="13"/>
  <c r="E131" i="13"/>
  <c r="F131" i="13" s="1"/>
  <c r="E740" i="13"/>
  <c r="F740" i="13" s="1"/>
  <c r="E569" i="13"/>
  <c r="F569" i="13" s="1"/>
  <c r="G568" i="13"/>
  <c r="E756" i="20"/>
  <c r="F756" i="20" s="1"/>
  <c r="G302" i="13"/>
  <c r="D193" i="2"/>
  <c r="B190" i="2"/>
  <c r="F914" i="13" l="1"/>
  <c r="D915" i="13" s="1"/>
  <c r="E915" i="13" s="1"/>
  <c r="G913" i="13"/>
  <c r="D310" i="20"/>
  <c r="D757" i="20"/>
  <c r="E757" i="20" s="1"/>
  <c r="F757" i="20" s="1"/>
  <c r="G303" i="13"/>
  <c r="G391" i="13"/>
  <c r="D825" i="13"/>
  <c r="G824" i="13"/>
  <c r="D741" i="13"/>
  <c r="E741" i="13" s="1"/>
  <c r="F741" i="13" s="1"/>
  <c r="D742" i="13" s="1"/>
  <c r="G740" i="13"/>
  <c r="D132" i="13"/>
  <c r="E132" i="13" s="1"/>
  <c r="F132" i="13" s="1"/>
  <c r="G131" i="13"/>
  <c r="D570" i="13"/>
  <c r="G569" i="13"/>
  <c r="E670" i="20"/>
  <c r="F670" i="20" s="1"/>
  <c r="C35" i="20"/>
  <c r="B191" i="2"/>
  <c r="B192" i="2" s="1"/>
  <c r="B193" i="2" s="1"/>
  <c r="C35" i="13"/>
  <c r="E134" i="20"/>
  <c r="F134" i="20" s="1"/>
  <c r="E652" i="13"/>
  <c r="F652" i="13" s="1"/>
  <c r="D653" i="13" s="1"/>
  <c r="E400" i="20"/>
  <c r="F400" i="20" s="1"/>
  <c r="D401" i="20" s="1"/>
  <c r="E223" i="20"/>
  <c r="F223" i="20" s="1"/>
  <c r="D224" i="20" s="1"/>
  <c r="E490" i="20"/>
  <c r="F490" i="20" s="1"/>
  <c r="E392" i="13"/>
  <c r="F392" i="13" s="1"/>
  <c r="D393" i="13" s="1"/>
  <c r="E578" i="20"/>
  <c r="F578" i="20" s="1"/>
  <c r="D579" i="20" s="1"/>
  <c r="E304" i="13"/>
  <c r="F304" i="13" s="1"/>
  <c r="E476" i="13"/>
  <c r="F476" i="13" s="1"/>
  <c r="D477" i="13" s="1"/>
  <c r="E220" i="13"/>
  <c r="F220" i="13" s="1"/>
  <c r="G914" i="13" l="1"/>
  <c r="D135" i="20"/>
  <c r="E135" i="20" s="1"/>
  <c r="F135" i="20" s="1"/>
  <c r="D671" i="20"/>
  <c r="E671" i="20" s="1"/>
  <c r="F671" i="20" s="1"/>
  <c r="E310" i="20"/>
  <c r="F310" i="20" s="1"/>
  <c r="F915" i="13"/>
  <c r="E825" i="13"/>
  <c r="F825" i="13" s="1"/>
  <c r="D826" i="13" s="1"/>
  <c r="G476" i="13"/>
  <c r="G652" i="13"/>
  <c r="D305" i="13"/>
  <c r="G304" i="13"/>
  <c r="D758" i="20"/>
  <c r="D133" i="13"/>
  <c r="G132" i="13"/>
  <c r="D221" i="13"/>
  <c r="G220" i="13"/>
  <c r="D491" i="20"/>
  <c r="E477" i="13"/>
  <c r="F477" i="13" s="1"/>
  <c r="D478" i="13" s="1"/>
  <c r="E579" i="20"/>
  <c r="F579" i="20" s="1"/>
  <c r="E653" i="13"/>
  <c r="F653" i="13" s="1"/>
  <c r="G392" i="13"/>
  <c r="E393" i="13"/>
  <c r="F393" i="13" s="1"/>
  <c r="E401" i="20"/>
  <c r="F401" i="20" s="1"/>
  <c r="E224" i="20"/>
  <c r="F224" i="20" s="1"/>
  <c r="G741" i="13"/>
  <c r="E742" i="13"/>
  <c r="F742" i="13" s="1"/>
  <c r="B194" i="2"/>
  <c r="E199" i="2"/>
  <c r="E570" i="13"/>
  <c r="F570" i="13" s="1"/>
  <c r="D225" i="20" l="1"/>
  <c r="E225" i="20" s="1"/>
  <c r="F225" i="20" s="1"/>
  <c r="D580" i="20"/>
  <c r="E580" i="20" s="1"/>
  <c r="F580" i="20" s="1"/>
  <c r="D581" i="20" s="1"/>
  <c r="D311" i="20"/>
  <c r="D136" i="20"/>
  <c r="E136" i="20" s="1"/>
  <c r="F136" i="20" s="1"/>
  <c r="G825" i="13"/>
  <c r="D916" i="13"/>
  <c r="E916" i="13" s="1"/>
  <c r="G915" i="13"/>
  <c r="E826" i="13"/>
  <c r="F826" i="13" s="1"/>
  <c r="D827" i="13" s="1"/>
  <c r="E827" i="13" s="1"/>
  <c r="D654" i="13"/>
  <c r="G653" i="13"/>
  <c r="D394" i="13"/>
  <c r="G393" i="13"/>
  <c r="D402" i="20"/>
  <c r="D743" i="13"/>
  <c r="G742" i="13"/>
  <c r="D571" i="13"/>
  <c r="G570" i="13"/>
  <c r="D672" i="20"/>
  <c r="E133" i="13"/>
  <c r="F133" i="13" s="1"/>
  <c r="G477" i="13"/>
  <c r="E221" i="13"/>
  <c r="F221" i="13" s="1"/>
  <c r="D222" i="13" s="1"/>
  <c r="D338" i="2"/>
  <c r="B195" i="2"/>
  <c r="E478" i="13"/>
  <c r="F478" i="13" s="1"/>
  <c r="E758" i="20"/>
  <c r="F758" i="20" s="1"/>
  <c r="D759" i="20" s="1"/>
  <c r="E491" i="20"/>
  <c r="F491" i="20" s="1"/>
  <c r="D492" i="20" s="1"/>
  <c r="E305" i="13"/>
  <c r="F305" i="13" s="1"/>
  <c r="E311" i="20" l="1"/>
  <c r="F311" i="20" s="1"/>
  <c r="D312" i="20" s="1"/>
  <c r="G826" i="13"/>
  <c r="F916" i="13"/>
  <c r="F827" i="13"/>
  <c r="D828" i="13" s="1"/>
  <c r="E828" i="13" s="1"/>
  <c r="D134" i="13"/>
  <c r="G133" i="13"/>
  <c r="D137" i="20"/>
  <c r="D306" i="13"/>
  <c r="G305" i="13"/>
  <c r="D479" i="13"/>
  <c r="G478" i="13"/>
  <c r="D226" i="20"/>
  <c r="E222" i="13"/>
  <c r="F222" i="13" s="1"/>
  <c r="E581" i="20"/>
  <c r="F581" i="20" s="1"/>
  <c r="E759" i="20"/>
  <c r="F759" i="20" s="1"/>
  <c r="E402" i="20"/>
  <c r="F402" i="20" s="1"/>
  <c r="E672" i="20"/>
  <c r="F672" i="20" s="1"/>
  <c r="E394" i="13"/>
  <c r="F394" i="13" s="1"/>
  <c r="E492" i="20"/>
  <c r="F492" i="20" s="1"/>
  <c r="E743" i="13"/>
  <c r="F743" i="13" s="1"/>
  <c r="D744" i="13" s="1"/>
  <c r="B196" i="2"/>
  <c r="E200" i="2"/>
  <c r="G221" i="13"/>
  <c r="E571" i="13"/>
  <c r="F571" i="13" s="1"/>
  <c r="E654" i="13"/>
  <c r="F654" i="13" s="1"/>
  <c r="E312" i="20" l="1"/>
  <c r="F312" i="20" s="1"/>
  <c r="D313" i="20" s="1"/>
  <c r="D403" i="20"/>
  <c r="E403" i="20" s="1"/>
  <c r="F403" i="20" s="1"/>
  <c r="D404" i="20" s="1"/>
  <c r="G827" i="13"/>
  <c r="D917" i="13"/>
  <c r="E917" i="13" s="1"/>
  <c r="G916" i="13"/>
  <c r="F828" i="13"/>
  <c r="D223" i="13"/>
  <c r="G222" i="13"/>
  <c r="D572" i="13"/>
  <c r="G571" i="13"/>
  <c r="D493" i="20"/>
  <c r="D655" i="13"/>
  <c r="G654" i="13"/>
  <c r="D582" i="20"/>
  <c r="D395" i="13"/>
  <c r="G394" i="13"/>
  <c r="D760" i="20"/>
  <c r="D673" i="20"/>
  <c r="E137" i="20"/>
  <c r="F137" i="20" s="1"/>
  <c r="E226" i="20"/>
  <c r="F226" i="20" s="1"/>
  <c r="G743" i="13"/>
  <c r="E479" i="13"/>
  <c r="F479" i="13" s="1"/>
  <c r="D480" i="13" s="1"/>
  <c r="B198" i="2"/>
  <c r="E201" i="2"/>
  <c r="E744" i="13"/>
  <c r="F744" i="13" s="1"/>
  <c r="E306" i="13"/>
  <c r="F306" i="13" s="1"/>
  <c r="D307" i="13" s="1"/>
  <c r="E134" i="13"/>
  <c r="F134" i="13" s="1"/>
  <c r="E313" i="20" l="1"/>
  <c r="F313" i="20" s="1"/>
  <c r="D314" i="20" s="1"/>
  <c r="E314" i="20" s="1"/>
  <c r="F314" i="20" s="1"/>
  <c r="D315" i="20" s="1"/>
  <c r="E315" i="20" s="1"/>
  <c r="F315" i="20" s="1"/>
  <c r="D316" i="20" s="1"/>
  <c r="D138" i="20"/>
  <c r="E138" i="20" s="1"/>
  <c r="F138" i="20" s="1"/>
  <c r="F917" i="13"/>
  <c r="G479" i="13"/>
  <c r="D829" i="13"/>
  <c r="E829" i="13" s="1"/>
  <c r="G828" i="13"/>
  <c r="D135" i="13"/>
  <c r="G134" i="13"/>
  <c r="D227" i="20"/>
  <c r="D745" i="13"/>
  <c r="G744" i="13"/>
  <c r="E760" i="20"/>
  <c r="F760" i="20" s="1"/>
  <c r="E404" i="20"/>
  <c r="F404" i="20" s="1"/>
  <c r="G306" i="13"/>
  <c r="E395" i="13"/>
  <c r="F395" i="13" s="1"/>
  <c r="E493" i="20"/>
  <c r="F493" i="20" s="1"/>
  <c r="D494" i="20" s="1"/>
  <c r="E572" i="13"/>
  <c r="F572" i="13" s="1"/>
  <c r="E307" i="13"/>
  <c r="F307" i="13" s="1"/>
  <c r="D308" i="13" s="1"/>
  <c r="E655" i="13"/>
  <c r="F655" i="13" s="1"/>
  <c r="D656" i="13" s="1"/>
  <c r="E480" i="13"/>
  <c r="F480" i="13" s="1"/>
  <c r="D481" i="13" s="1"/>
  <c r="E673" i="20"/>
  <c r="F673" i="20" s="1"/>
  <c r="D674" i="20" s="1"/>
  <c r="E582" i="20"/>
  <c r="F582" i="20" s="1"/>
  <c r="B199" i="2"/>
  <c r="B200" i="2" s="1"/>
  <c r="B201" i="2" s="1"/>
  <c r="B203" i="2" s="1"/>
  <c r="E203" i="2"/>
  <c r="E223" i="13"/>
  <c r="F223" i="13" s="1"/>
  <c r="D139" i="20" l="1"/>
  <c r="E139" i="20" s="1"/>
  <c r="F139" i="20" s="1"/>
  <c r="D405" i="20"/>
  <c r="E405" i="20" s="1"/>
  <c r="F405" i="20" s="1"/>
  <c r="D406" i="20" s="1"/>
  <c r="D918" i="13"/>
  <c r="E918" i="13" s="1"/>
  <c r="G917" i="13"/>
  <c r="F829" i="13"/>
  <c r="D830" i="13" s="1"/>
  <c r="E830" i="13" s="1"/>
  <c r="D583" i="20"/>
  <c r="D396" i="13"/>
  <c r="G395" i="13"/>
  <c r="D224" i="13"/>
  <c r="G223" i="13"/>
  <c r="D573" i="13"/>
  <c r="G572" i="13"/>
  <c r="D761" i="20"/>
  <c r="G480" i="13"/>
  <c r="E494" i="20"/>
  <c r="F494" i="20" s="1"/>
  <c r="E745" i="13"/>
  <c r="F745" i="13" s="1"/>
  <c r="D746" i="13" s="1"/>
  <c r="E308" i="13"/>
  <c r="F308" i="13" s="1"/>
  <c r="G655" i="13"/>
  <c r="E656" i="13"/>
  <c r="F656" i="13" s="1"/>
  <c r="D657" i="13" s="1"/>
  <c r="C50" i="13"/>
  <c r="C50" i="20"/>
  <c r="B205" i="2"/>
  <c r="E37" i="2"/>
  <c r="E227" i="20"/>
  <c r="F227" i="20" s="1"/>
  <c r="E481" i="13"/>
  <c r="F481" i="13" s="1"/>
  <c r="E674" i="20"/>
  <c r="F674" i="20" s="1"/>
  <c r="E316" i="20"/>
  <c r="F316" i="20" s="1"/>
  <c r="G307" i="13"/>
  <c r="E135" i="13"/>
  <c r="F135" i="13" s="1"/>
  <c r="D228" i="20" l="1"/>
  <c r="E228" i="20" s="1"/>
  <c r="F228" i="20" s="1"/>
  <c r="F918" i="13"/>
  <c r="D919" i="13" s="1"/>
  <c r="E919" i="13" s="1"/>
  <c r="F830" i="13"/>
  <c r="G829" i="13"/>
  <c r="D495" i="20"/>
  <c r="D140" i="20"/>
  <c r="D317" i="20"/>
  <c r="D675" i="20"/>
  <c r="D482" i="13"/>
  <c r="G481" i="13"/>
  <c r="D309" i="13"/>
  <c r="G308" i="13"/>
  <c r="D136" i="13"/>
  <c r="G135" i="13"/>
  <c r="B207" i="2"/>
  <c r="C49" i="13"/>
  <c r="C49" i="20"/>
  <c r="E198" i="2"/>
  <c r="E746" i="13"/>
  <c r="F746" i="13" s="1"/>
  <c r="D747" i="13" s="1"/>
  <c r="E224" i="13"/>
  <c r="F224" i="13" s="1"/>
  <c r="E396" i="13"/>
  <c r="F396" i="13" s="1"/>
  <c r="E573" i="13"/>
  <c r="F573" i="13" s="1"/>
  <c r="D574" i="13" s="1"/>
  <c r="G656" i="13"/>
  <c r="E761" i="20"/>
  <c r="F761" i="20" s="1"/>
  <c r="E406" i="20"/>
  <c r="F406" i="20" s="1"/>
  <c r="E657" i="13"/>
  <c r="F657" i="13" s="1"/>
  <c r="G745" i="13"/>
  <c r="E583" i="20"/>
  <c r="F583" i="20" s="1"/>
  <c r="D762" i="20" l="1"/>
  <c r="E762" i="20" s="1"/>
  <c r="F762" i="20" s="1"/>
  <c r="D763" i="20" s="1"/>
  <c r="D584" i="20"/>
  <c r="E584" i="20" s="1"/>
  <c r="F919" i="13"/>
  <c r="G918" i="13"/>
  <c r="D831" i="13"/>
  <c r="E831" i="13" s="1"/>
  <c r="G830" i="13"/>
  <c r="G573" i="13"/>
  <c r="D229" i="20"/>
  <c r="D658" i="13"/>
  <c r="G657" i="13"/>
  <c r="D397" i="13"/>
  <c r="G396" i="13"/>
  <c r="D407" i="20"/>
  <c r="D225" i="13"/>
  <c r="G224" i="13"/>
  <c r="E747" i="13"/>
  <c r="F747" i="13" s="1"/>
  <c r="D301" i="2"/>
  <c r="B209" i="2"/>
  <c r="E309" i="13"/>
  <c r="F309" i="13" s="1"/>
  <c r="E317" i="20"/>
  <c r="F317" i="20" s="1"/>
  <c r="D318" i="20" s="1"/>
  <c r="G746" i="13"/>
  <c r="E482" i="13"/>
  <c r="F482" i="13" s="1"/>
  <c r="D483" i="13" s="1"/>
  <c r="E140" i="20"/>
  <c r="F140" i="20" s="1"/>
  <c r="E574" i="13"/>
  <c r="F574" i="13" s="1"/>
  <c r="E675" i="20"/>
  <c r="F675" i="20" s="1"/>
  <c r="E136" i="13"/>
  <c r="F136" i="13" s="1"/>
  <c r="E495" i="20"/>
  <c r="F495" i="20" s="1"/>
  <c r="D496" i="20" s="1"/>
  <c r="F584" i="20" l="1"/>
  <c r="D585" i="20" s="1"/>
  <c r="E585" i="20" s="1"/>
  <c r="F585" i="20" s="1"/>
  <c r="D141" i="20"/>
  <c r="E141" i="20" s="1"/>
  <c r="F141" i="20" s="1"/>
  <c r="D310" i="13"/>
  <c r="E310" i="13" s="1"/>
  <c r="F310" i="13" s="1"/>
  <c r="G309" i="13"/>
  <c r="D920" i="13"/>
  <c r="E920" i="13" s="1"/>
  <c r="G919" i="13"/>
  <c r="G482" i="13"/>
  <c r="F831" i="13"/>
  <c r="D575" i="13"/>
  <c r="E575" i="13" s="1"/>
  <c r="F575" i="13" s="1"/>
  <c r="G574" i="13"/>
  <c r="D137" i="13"/>
  <c r="G136" i="13"/>
  <c r="D748" i="13"/>
  <c r="G747" i="13"/>
  <c r="D676" i="20"/>
  <c r="E397" i="13"/>
  <c r="F397" i="13" s="1"/>
  <c r="E407" i="20"/>
  <c r="F407" i="20" s="1"/>
  <c r="E318" i="20"/>
  <c r="F318" i="20" s="1"/>
  <c r="E658" i="13"/>
  <c r="F658" i="13" s="1"/>
  <c r="D659" i="13" s="1"/>
  <c r="D211" i="2"/>
  <c r="B211" i="2"/>
  <c r="B213" i="2" s="1"/>
  <c r="E225" i="13"/>
  <c r="F225" i="13" s="1"/>
  <c r="E496" i="20"/>
  <c r="F496" i="20" s="1"/>
  <c r="E763" i="20"/>
  <c r="F763" i="20" s="1"/>
  <c r="E483" i="13"/>
  <c r="F483" i="13" s="1"/>
  <c r="E229" i="20"/>
  <c r="F229" i="20" s="1"/>
  <c r="D226" i="13" l="1"/>
  <c r="G225" i="13"/>
  <c r="D764" i="20"/>
  <c r="E764" i="20" s="1"/>
  <c r="F764" i="20" s="1"/>
  <c r="D408" i="20"/>
  <c r="E408" i="20" s="1"/>
  <c r="F408" i="20" s="1"/>
  <c r="D409" i="20" s="1"/>
  <c r="F920" i="13"/>
  <c r="D832" i="13"/>
  <c r="E832" i="13" s="1"/>
  <c r="G831" i="13"/>
  <c r="D484" i="13"/>
  <c r="G483" i="13"/>
  <c r="D497" i="20"/>
  <c r="D398" i="13"/>
  <c r="G397" i="13"/>
  <c r="D586" i="20"/>
  <c r="D319" i="20"/>
  <c r="D311" i="13"/>
  <c r="G310" i="13"/>
  <c r="D230" i="20"/>
  <c r="D142" i="20"/>
  <c r="D576" i="13"/>
  <c r="G575" i="13"/>
  <c r="E659" i="13"/>
  <c r="F659" i="13" s="1"/>
  <c r="D660" i="13" s="1"/>
  <c r="G658" i="13"/>
  <c r="E676" i="20"/>
  <c r="F676" i="20" s="1"/>
  <c r="D214" i="2"/>
  <c r="B226" i="2"/>
  <c r="E13" i="2"/>
  <c r="E748" i="13"/>
  <c r="F748" i="13" s="1"/>
  <c r="E137" i="13"/>
  <c r="F137" i="13" s="1"/>
  <c r="D138" i="13" s="1"/>
  <c r="E226" i="13" l="1"/>
  <c r="F226" i="13" s="1"/>
  <c r="D677" i="20"/>
  <c r="E677" i="20" s="1"/>
  <c r="F677" i="20" s="1"/>
  <c r="D921" i="13"/>
  <c r="E921" i="13" s="1"/>
  <c r="G920" i="13"/>
  <c r="F832" i="13"/>
  <c r="D749" i="13"/>
  <c r="G748" i="13"/>
  <c r="D765" i="20"/>
  <c r="E576" i="13"/>
  <c r="F576" i="13" s="1"/>
  <c r="E311" i="13"/>
  <c r="F311" i="13" s="1"/>
  <c r="E398" i="13"/>
  <c r="F398" i="13" s="1"/>
  <c r="D399" i="13" s="1"/>
  <c r="E409" i="20"/>
  <c r="F409" i="20" s="1"/>
  <c r="E586" i="20"/>
  <c r="F586" i="20" s="1"/>
  <c r="B227" i="2"/>
  <c r="B228" i="2" s="1"/>
  <c r="B229" i="2" s="1"/>
  <c r="E229" i="2"/>
  <c r="G659" i="13"/>
  <c r="G137" i="13"/>
  <c r="E660" i="13"/>
  <c r="F660" i="13" s="1"/>
  <c r="D661" i="13" s="1"/>
  <c r="E142" i="20"/>
  <c r="F142" i="20" s="1"/>
  <c r="E319" i="20"/>
  <c r="F319" i="20" s="1"/>
  <c r="D320" i="20" s="1"/>
  <c r="E497" i="20"/>
  <c r="F497" i="20" s="1"/>
  <c r="D498" i="20" s="1"/>
  <c r="E230" i="20"/>
  <c r="F230" i="20" s="1"/>
  <c r="E138" i="13"/>
  <c r="F138" i="13" s="1"/>
  <c r="E484" i="13"/>
  <c r="F484" i="13" s="1"/>
  <c r="D227" i="13" l="1"/>
  <c r="E227" i="13" s="1"/>
  <c r="F227" i="13" s="1"/>
  <c r="D228" i="13" s="1"/>
  <c r="G226" i="13"/>
  <c r="D410" i="20"/>
  <c r="E410" i="20" s="1"/>
  <c r="F410" i="20" s="1"/>
  <c r="D411" i="20" s="1"/>
  <c r="D143" i="20"/>
  <c r="E143" i="20" s="1"/>
  <c r="F143" i="20" s="1"/>
  <c r="D139" i="13"/>
  <c r="E139" i="13" s="1"/>
  <c r="F139" i="13" s="1"/>
  <c r="D140" i="13" s="1"/>
  <c r="G138" i="13"/>
  <c r="D587" i="20"/>
  <c r="E587" i="20" s="1"/>
  <c r="F587" i="20" s="1"/>
  <c r="F921" i="13"/>
  <c r="D485" i="13"/>
  <c r="E485" i="13" s="1"/>
  <c r="F485" i="13" s="1"/>
  <c r="G484" i="13"/>
  <c r="D833" i="13"/>
  <c r="E833" i="13" s="1"/>
  <c r="G832" i="13"/>
  <c r="D231" i="20"/>
  <c r="D312" i="13"/>
  <c r="G311" i="13"/>
  <c r="G227" i="13"/>
  <c r="D678" i="20"/>
  <c r="D577" i="13"/>
  <c r="G576" i="13"/>
  <c r="E399" i="13"/>
  <c r="F399" i="13" s="1"/>
  <c r="D400" i="13" s="1"/>
  <c r="G398" i="13"/>
  <c r="E498" i="20"/>
  <c r="F498" i="20" s="1"/>
  <c r="D499" i="20" s="1"/>
  <c r="G660" i="13"/>
  <c r="E765" i="20"/>
  <c r="F765" i="20" s="1"/>
  <c r="D766" i="20" s="1"/>
  <c r="E661" i="13"/>
  <c r="F661" i="13" s="1"/>
  <c r="D662" i="13" s="1"/>
  <c r="E320" i="20"/>
  <c r="F320" i="20" s="1"/>
  <c r="E231" i="2"/>
  <c r="B231" i="2"/>
  <c r="B233" i="2" s="1"/>
  <c r="B234" i="2" s="1"/>
  <c r="E68" i="2"/>
  <c r="E749" i="13"/>
  <c r="F749" i="13" s="1"/>
  <c r="D588" i="20" l="1"/>
  <c r="E588" i="20" s="1"/>
  <c r="F588" i="20" s="1"/>
  <c r="D144" i="20"/>
  <c r="E144" i="20" s="1"/>
  <c r="F144" i="20" s="1"/>
  <c r="D922" i="13"/>
  <c r="E922" i="13" s="1"/>
  <c r="G921" i="13"/>
  <c r="F833" i="13"/>
  <c r="D834" i="13" s="1"/>
  <c r="E834" i="13" s="1"/>
  <c r="D486" i="13"/>
  <c r="G485" i="13"/>
  <c r="D750" i="13"/>
  <c r="G749" i="13"/>
  <c r="D321" i="20"/>
  <c r="G139" i="13"/>
  <c r="E400" i="13"/>
  <c r="F400" i="13" s="1"/>
  <c r="D401" i="13" s="1"/>
  <c r="E411" i="20"/>
  <c r="F411" i="20" s="1"/>
  <c r="E140" i="13"/>
  <c r="F140" i="13" s="1"/>
  <c r="G661" i="13"/>
  <c r="G399" i="13"/>
  <c r="E228" i="13"/>
  <c r="F228" i="13" s="1"/>
  <c r="E766" i="20"/>
  <c r="F766" i="20" s="1"/>
  <c r="E312" i="13"/>
  <c r="F312" i="13" s="1"/>
  <c r="D313" i="13" s="1"/>
  <c r="E239" i="2"/>
  <c r="B235" i="2"/>
  <c r="B236" i="2" s="1"/>
  <c r="B237" i="2" s="1"/>
  <c r="B238" i="2" s="1"/>
  <c r="B239" i="2" s="1"/>
  <c r="B241" i="2" s="1"/>
  <c r="B244" i="2" s="1"/>
  <c r="B245" i="2" s="1"/>
  <c r="E499" i="20"/>
  <c r="F499" i="20" s="1"/>
  <c r="D500" i="20" s="1"/>
  <c r="E577" i="13"/>
  <c r="F577" i="13" s="1"/>
  <c r="E678" i="20"/>
  <c r="F678" i="20" s="1"/>
  <c r="E662" i="13"/>
  <c r="F662" i="13" s="1"/>
  <c r="E231" i="20"/>
  <c r="F231" i="20" s="1"/>
  <c r="D232" i="20" s="1"/>
  <c r="F922" i="13" l="1"/>
  <c r="F834" i="13"/>
  <c r="G833" i="13"/>
  <c r="D663" i="13"/>
  <c r="E663" i="13" s="1"/>
  <c r="F663" i="13" s="1"/>
  <c r="G662" i="13"/>
  <c r="D578" i="13"/>
  <c r="E578" i="13" s="1"/>
  <c r="F578" i="13" s="1"/>
  <c r="D579" i="13" s="1"/>
  <c r="G577" i="13"/>
  <c r="D141" i="13"/>
  <c r="E141" i="13" s="1"/>
  <c r="F141" i="13" s="1"/>
  <c r="G140" i="13"/>
  <c r="D589" i="20"/>
  <c r="D679" i="20"/>
  <c r="D412" i="20"/>
  <c r="D767" i="20"/>
  <c r="D229" i="13"/>
  <c r="G228" i="13"/>
  <c r="D145" i="20"/>
  <c r="E313" i="13"/>
  <c r="F313" i="13" s="1"/>
  <c r="E232" i="20"/>
  <c r="F232" i="20" s="1"/>
  <c r="D233" i="20" s="1"/>
  <c r="G400" i="13"/>
  <c r="E321" i="20"/>
  <c r="F321" i="20" s="1"/>
  <c r="E401" i="13"/>
  <c r="F401" i="13" s="1"/>
  <c r="B246" i="2"/>
  <c r="B247" i="2" s="1"/>
  <c r="B248" i="2" s="1"/>
  <c r="E750" i="13"/>
  <c r="F750" i="13" s="1"/>
  <c r="E500" i="20"/>
  <c r="F500" i="20" s="1"/>
  <c r="G312" i="13"/>
  <c r="E486" i="13"/>
  <c r="F486" i="13" s="1"/>
  <c r="D487" i="13" s="1"/>
  <c r="D501" i="20" l="1"/>
  <c r="E501" i="20" s="1"/>
  <c r="F501" i="20" s="1"/>
  <c r="D923" i="13"/>
  <c r="E923" i="13" s="1"/>
  <c r="G922" i="13"/>
  <c r="D314" i="13"/>
  <c r="E314" i="13" s="1"/>
  <c r="F314" i="13" s="1"/>
  <c r="D315" i="13" s="1"/>
  <c r="G313" i="13"/>
  <c r="D835" i="13"/>
  <c r="E835" i="13" s="1"/>
  <c r="G834" i="13"/>
  <c r="D322" i="20"/>
  <c r="D402" i="13"/>
  <c r="G401" i="13"/>
  <c r="D751" i="13"/>
  <c r="G750" i="13"/>
  <c r="D142" i="13"/>
  <c r="G141" i="13"/>
  <c r="D664" i="13"/>
  <c r="G663" i="13"/>
  <c r="E233" i="20"/>
  <c r="F233" i="20" s="1"/>
  <c r="D234" i="20" s="1"/>
  <c r="E145" i="20"/>
  <c r="F145" i="20" s="1"/>
  <c r="D146" i="20" s="1"/>
  <c r="E412" i="20"/>
  <c r="F412" i="20" s="1"/>
  <c r="G578" i="13"/>
  <c r="E579" i="13"/>
  <c r="F579" i="13" s="1"/>
  <c r="E229" i="13"/>
  <c r="F229" i="13" s="1"/>
  <c r="E679" i="20"/>
  <c r="F679" i="20" s="1"/>
  <c r="E487" i="13"/>
  <c r="F487" i="13" s="1"/>
  <c r="B249" i="2"/>
  <c r="E767" i="20"/>
  <c r="F767" i="20" s="1"/>
  <c r="G486" i="13"/>
  <c r="E589" i="20"/>
  <c r="F589" i="20" s="1"/>
  <c r="D230" i="13" l="1"/>
  <c r="E230" i="13" s="1"/>
  <c r="F230" i="13" s="1"/>
  <c r="D231" i="13" s="1"/>
  <c r="G229" i="13"/>
  <c r="D590" i="20"/>
  <c r="E590" i="20" s="1"/>
  <c r="F590" i="20" s="1"/>
  <c r="D502" i="20"/>
  <c r="E502" i="20" s="1"/>
  <c r="F502" i="20" s="1"/>
  <c r="D413" i="20"/>
  <c r="E413" i="20" s="1"/>
  <c r="F413" i="20" s="1"/>
  <c r="F923" i="13"/>
  <c r="D924" i="13" s="1"/>
  <c r="E924" i="13" s="1"/>
  <c r="D488" i="13"/>
  <c r="E488" i="13" s="1"/>
  <c r="F488" i="13" s="1"/>
  <c r="D489" i="13" s="1"/>
  <c r="G487" i="13"/>
  <c r="F835" i="13"/>
  <c r="D768" i="20"/>
  <c r="D680" i="20"/>
  <c r="D580" i="13"/>
  <c r="G579" i="13"/>
  <c r="E142" i="13"/>
  <c r="F142" i="13" s="1"/>
  <c r="B250" i="2"/>
  <c r="D256" i="2"/>
  <c r="E751" i="13"/>
  <c r="F751" i="13" s="1"/>
  <c r="D752" i="13" s="1"/>
  <c r="E315" i="13"/>
  <c r="F315" i="13" s="1"/>
  <c r="E234" i="20"/>
  <c r="F234" i="20" s="1"/>
  <c r="D235" i="20" s="1"/>
  <c r="E402" i="13"/>
  <c r="F402" i="13" s="1"/>
  <c r="D403" i="13" s="1"/>
  <c r="G314" i="13"/>
  <c r="E664" i="13"/>
  <c r="F664" i="13" s="1"/>
  <c r="D665" i="13" s="1"/>
  <c r="E146" i="20"/>
  <c r="F146" i="20" s="1"/>
  <c r="E322" i="20"/>
  <c r="F322" i="20" s="1"/>
  <c r="D323" i="20" l="1"/>
  <c r="E323" i="20" s="1"/>
  <c r="F323" i="20" s="1"/>
  <c r="D591" i="20"/>
  <c r="E591" i="20" s="1"/>
  <c r="F591" i="20" s="1"/>
  <c r="D147" i="20"/>
  <c r="F924" i="13"/>
  <c r="G923" i="13"/>
  <c r="D836" i="13"/>
  <c r="E836" i="13" s="1"/>
  <c r="G835" i="13"/>
  <c r="G751" i="13"/>
  <c r="G402" i="13"/>
  <c r="D143" i="13"/>
  <c r="G142" i="13"/>
  <c r="D316" i="13"/>
  <c r="G315" i="13"/>
  <c r="D414" i="20"/>
  <c r="D503" i="20"/>
  <c r="E580" i="13"/>
  <c r="F580" i="13" s="1"/>
  <c r="G488" i="13"/>
  <c r="E752" i="13"/>
  <c r="F752" i="13" s="1"/>
  <c r="D753" i="13" s="1"/>
  <c r="E489" i="13"/>
  <c r="F489" i="13" s="1"/>
  <c r="E665" i="13"/>
  <c r="F665" i="13" s="1"/>
  <c r="D666" i="13" s="1"/>
  <c r="E403" i="13"/>
  <c r="F403" i="13" s="1"/>
  <c r="E231" i="13"/>
  <c r="F231" i="13" s="1"/>
  <c r="G230" i="13"/>
  <c r="E680" i="20"/>
  <c r="F680" i="20" s="1"/>
  <c r="B251" i="2"/>
  <c r="B252" i="2" s="1"/>
  <c r="E252" i="2"/>
  <c r="E147" i="20"/>
  <c r="F147" i="20" s="1"/>
  <c r="E235" i="20"/>
  <c r="F235" i="20" s="1"/>
  <c r="G664" i="13"/>
  <c r="E768" i="20"/>
  <c r="F768" i="20" s="1"/>
  <c r="G752" i="13" l="1"/>
  <c r="D232" i="13"/>
  <c r="E232" i="13" s="1"/>
  <c r="F232" i="13" s="1"/>
  <c r="G231" i="13"/>
  <c r="D592" i="20"/>
  <c r="E592" i="20" s="1"/>
  <c r="F592" i="20" s="1"/>
  <c r="D681" i="20"/>
  <c r="E681" i="20" s="1"/>
  <c r="F681" i="20" s="1"/>
  <c r="D682" i="20" s="1"/>
  <c r="D148" i="20"/>
  <c r="E148" i="20" s="1"/>
  <c r="F148" i="20" s="1"/>
  <c r="D925" i="13"/>
  <c r="E925" i="13" s="1"/>
  <c r="F925" i="13" s="1"/>
  <c r="G924" i="13"/>
  <c r="F836" i="13"/>
  <c r="D490" i="13"/>
  <c r="G489" i="13"/>
  <c r="D236" i="20"/>
  <c r="D581" i="13"/>
  <c r="G580" i="13"/>
  <c r="D404" i="13"/>
  <c r="G403" i="13"/>
  <c r="D324" i="20"/>
  <c r="D769" i="20"/>
  <c r="B254" i="2"/>
  <c r="B255" i="2" s="1"/>
  <c r="D257" i="2"/>
  <c r="E753" i="13"/>
  <c r="F753" i="13" s="1"/>
  <c r="D754" i="13" s="1"/>
  <c r="E414" i="20"/>
  <c r="F414" i="20" s="1"/>
  <c r="E503" i="20"/>
  <c r="F503" i="20" s="1"/>
  <c r="D504" i="20" s="1"/>
  <c r="E316" i="13"/>
  <c r="F316" i="13" s="1"/>
  <c r="E666" i="13"/>
  <c r="F666" i="13" s="1"/>
  <c r="D667" i="13" s="1"/>
  <c r="G665" i="13"/>
  <c r="E143" i="13"/>
  <c r="F143" i="13" s="1"/>
  <c r="D144" i="13" s="1"/>
  <c r="D926" i="13" l="1"/>
  <c r="E926" i="13" s="1"/>
  <c r="G925" i="13"/>
  <c r="D317" i="13"/>
  <c r="E317" i="13" s="1"/>
  <c r="F317" i="13" s="1"/>
  <c r="G316" i="13"/>
  <c r="D837" i="13"/>
  <c r="E837" i="13" s="1"/>
  <c r="G836" i="13"/>
  <c r="D593" i="20"/>
  <c r="D233" i="13"/>
  <c r="G232" i="13"/>
  <c r="D415" i="20"/>
  <c r="D149" i="20"/>
  <c r="E682" i="20"/>
  <c r="F682" i="20" s="1"/>
  <c r="D683" i="20" s="1"/>
  <c r="E667" i="13"/>
  <c r="F667" i="13" s="1"/>
  <c r="E404" i="13"/>
  <c r="F404" i="13" s="1"/>
  <c r="E504" i="20"/>
  <c r="F504" i="20" s="1"/>
  <c r="D505" i="20" s="1"/>
  <c r="E581" i="13"/>
  <c r="F581" i="13" s="1"/>
  <c r="D582" i="13" s="1"/>
  <c r="E769" i="20"/>
  <c r="F769" i="20" s="1"/>
  <c r="E144" i="13"/>
  <c r="F144" i="13" s="1"/>
  <c r="D145" i="13" s="1"/>
  <c r="C19" i="13"/>
  <c r="D258" i="2"/>
  <c r="D359" i="2"/>
  <c r="B256" i="2"/>
  <c r="B257" i="2" s="1"/>
  <c r="C19" i="20" s="1"/>
  <c r="E236" i="20"/>
  <c r="F236" i="20" s="1"/>
  <c r="E324" i="20"/>
  <c r="F324" i="20" s="1"/>
  <c r="E754" i="13"/>
  <c r="F754" i="13" s="1"/>
  <c r="G143" i="13"/>
  <c r="G666" i="13"/>
  <c r="G753" i="13"/>
  <c r="E490" i="13"/>
  <c r="F490" i="13" s="1"/>
  <c r="D770" i="20" l="1"/>
  <c r="E770" i="20" s="1"/>
  <c r="F770" i="20" s="1"/>
  <c r="D771" i="20" s="1"/>
  <c r="D325" i="20"/>
  <c r="E325" i="20" s="1"/>
  <c r="D405" i="13"/>
  <c r="E405" i="13" s="1"/>
  <c r="F405" i="13" s="1"/>
  <c r="G404" i="13"/>
  <c r="F926" i="13"/>
  <c r="F837" i="13"/>
  <c r="D838" i="13" s="1"/>
  <c r="E838" i="13" s="1"/>
  <c r="G581" i="13"/>
  <c r="G144" i="13"/>
  <c r="D237" i="20"/>
  <c r="D491" i="13"/>
  <c r="G490" i="13"/>
  <c r="D318" i="13"/>
  <c r="G317" i="13"/>
  <c r="D668" i="13"/>
  <c r="G667" i="13"/>
  <c r="D755" i="13"/>
  <c r="G754" i="13"/>
  <c r="E582" i="13"/>
  <c r="F582" i="13" s="1"/>
  <c r="E415" i="20"/>
  <c r="F415" i="20" s="1"/>
  <c r="E683" i="20"/>
  <c r="F683" i="20" s="1"/>
  <c r="E233" i="13"/>
  <c r="F233" i="13" s="1"/>
  <c r="E505" i="20"/>
  <c r="F505" i="20" s="1"/>
  <c r="D506" i="20" s="1"/>
  <c r="C16" i="20"/>
  <c r="C16" i="13"/>
  <c r="B258" i="2"/>
  <c r="E145" i="13"/>
  <c r="F145" i="13" s="1"/>
  <c r="E149" i="20"/>
  <c r="F149" i="20" s="1"/>
  <c r="E593" i="20"/>
  <c r="F593" i="20" s="1"/>
  <c r="F325" i="20" l="1"/>
  <c r="D326" i="20" s="1"/>
  <c r="E326" i="20" s="1"/>
  <c r="F326" i="20" s="1"/>
  <c r="D327" i="20" s="1"/>
  <c r="D684" i="20"/>
  <c r="D583" i="13"/>
  <c r="E583" i="13" s="1"/>
  <c r="F583" i="13" s="1"/>
  <c r="G582" i="13"/>
  <c r="D927" i="13"/>
  <c r="E927" i="13" s="1"/>
  <c r="G926" i="13"/>
  <c r="F838" i="13"/>
  <c r="G837" i="13"/>
  <c r="D234" i="13"/>
  <c r="G233" i="13"/>
  <c r="D416" i="20"/>
  <c r="D150" i="20"/>
  <c r="D146" i="13"/>
  <c r="G145" i="13"/>
  <c r="D594" i="20"/>
  <c r="D406" i="13"/>
  <c r="G405" i="13"/>
  <c r="E684" i="20"/>
  <c r="F684" i="20" s="1"/>
  <c r="E318" i="13"/>
  <c r="F318" i="13" s="1"/>
  <c r="E771" i="20"/>
  <c r="F771" i="20" s="1"/>
  <c r="B260" i="2"/>
  <c r="B77" i="41"/>
  <c r="E205" i="2"/>
  <c r="D191" i="2"/>
  <c r="E491" i="13"/>
  <c r="F491" i="13" s="1"/>
  <c r="E755" i="13"/>
  <c r="F755" i="13" s="1"/>
  <c r="D756" i="13" s="1"/>
  <c r="E668" i="13"/>
  <c r="F668" i="13" s="1"/>
  <c r="D669" i="13" s="1"/>
  <c r="E506" i="20"/>
  <c r="F506" i="20" s="1"/>
  <c r="E237" i="20"/>
  <c r="F237" i="20" s="1"/>
  <c r="D685" i="20" l="1"/>
  <c r="E685" i="20" s="1"/>
  <c r="F685" i="20" s="1"/>
  <c r="D238" i="20"/>
  <c r="E238" i="20" s="1"/>
  <c r="F238" i="20" s="1"/>
  <c r="D507" i="20"/>
  <c r="E507" i="20" s="1"/>
  <c r="F927" i="13"/>
  <c r="D928" i="13" s="1"/>
  <c r="E928" i="13" s="1"/>
  <c r="D492" i="13"/>
  <c r="E492" i="13" s="1"/>
  <c r="F492" i="13" s="1"/>
  <c r="G491" i="13"/>
  <c r="D839" i="13"/>
  <c r="E839" i="13" s="1"/>
  <c r="G838" i="13"/>
  <c r="D319" i="13"/>
  <c r="G318" i="13"/>
  <c r="D772" i="20"/>
  <c r="D584" i="13"/>
  <c r="G583" i="13"/>
  <c r="E406" i="13"/>
  <c r="F406" i="13" s="1"/>
  <c r="E150" i="20"/>
  <c r="F150" i="20" s="1"/>
  <c r="E669" i="13"/>
  <c r="F669" i="13" s="1"/>
  <c r="E327" i="20"/>
  <c r="F327" i="20" s="1"/>
  <c r="E756" i="13"/>
  <c r="F756" i="13" s="1"/>
  <c r="D757" i="13" s="1"/>
  <c r="E594" i="20"/>
  <c r="F594" i="20" s="1"/>
  <c r="E416" i="20"/>
  <c r="F416" i="20" s="1"/>
  <c r="G668" i="13"/>
  <c r="G755" i="13"/>
  <c r="E146" i="13"/>
  <c r="F146" i="13" s="1"/>
  <c r="D147" i="13" s="1"/>
  <c r="E234" i="13"/>
  <c r="F234" i="13" s="1"/>
  <c r="D328" i="20" l="1"/>
  <c r="E328" i="20" s="1"/>
  <c r="F328" i="20" s="1"/>
  <c r="D329" i="20" s="1"/>
  <c r="F507" i="20"/>
  <c r="D151" i="20"/>
  <c r="E151" i="20" s="1"/>
  <c r="F151" i="20" s="1"/>
  <c r="D239" i="20"/>
  <c r="E239" i="20" s="1"/>
  <c r="F239" i="20" s="1"/>
  <c r="D240" i="20" s="1"/>
  <c r="F928" i="13"/>
  <c r="G927" i="13"/>
  <c r="F839" i="13"/>
  <c r="D407" i="13"/>
  <c r="E407" i="13" s="1"/>
  <c r="F407" i="13" s="1"/>
  <c r="D408" i="13" s="1"/>
  <c r="G406" i="13"/>
  <c r="D595" i="20"/>
  <c r="D417" i="20"/>
  <c r="D686" i="20"/>
  <c r="D493" i="13"/>
  <c r="G492" i="13"/>
  <c r="D235" i="13"/>
  <c r="G234" i="13"/>
  <c r="D670" i="13"/>
  <c r="G669" i="13"/>
  <c r="G146" i="13"/>
  <c r="E584" i="13"/>
  <c r="F584" i="13" s="1"/>
  <c r="D585" i="13" s="1"/>
  <c r="E772" i="20"/>
  <c r="F772" i="20" s="1"/>
  <c r="E757" i="13"/>
  <c r="F757" i="13" s="1"/>
  <c r="E147" i="13"/>
  <c r="F147" i="13" s="1"/>
  <c r="D148" i="13" s="1"/>
  <c r="G756" i="13"/>
  <c r="E319" i="13"/>
  <c r="F319" i="13" s="1"/>
  <c r="D508" i="20" l="1"/>
  <c r="E508" i="20" s="1"/>
  <c r="F508" i="20" s="1"/>
  <c r="D509" i="20" s="1"/>
  <c r="G407" i="13"/>
  <c r="D929" i="13"/>
  <c r="E929" i="13" s="1"/>
  <c r="G928" i="13"/>
  <c r="D840" i="13"/>
  <c r="E840" i="13" s="1"/>
  <c r="G839" i="13"/>
  <c r="D320" i="13"/>
  <c r="G319" i="13"/>
  <c r="D152" i="20"/>
  <c r="D773" i="20"/>
  <c r="D758" i="13"/>
  <c r="G757" i="13"/>
  <c r="E240" i="20"/>
  <c r="F240" i="20" s="1"/>
  <c r="E686" i="20"/>
  <c r="F686" i="20" s="1"/>
  <c r="G584" i="13"/>
  <c r="E670" i="13"/>
  <c r="F670" i="13" s="1"/>
  <c r="D671" i="13" s="1"/>
  <c r="E329" i="20"/>
  <c r="F329" i="20" s="1"/>
  <c r="D330" i="20" s="1"/>
  <c r="G147" i="13"/>
  <c r="E235" i="13"/>
  <c r="F235" i="13" s="1"/>
  <c r="E417" i="20"/>
  <c r="F417" i="20" s="1"/>
  <c r="E148" i="13"/>
  <c r="F148" i="13" s="1"/>
  <c r="D149" i="13" s="1"/>
  <c r="E408" i="13"/>
  <c r="F408" i="13" s="1"/>
  <c r="D409" i="13" s="1"/>
  <c r="E493" i="13"/>
  <c r="F493" i="13" s="1"/>
  <c r="D494" i="13" s="1"/>
  <c r="E585" i="13"/>
  <c r="F585" i="13" s="1"/>
  <c r="E595" i="20"/>
  <c r="F595" i="20" s="1"/>
  <c r="D596" i="20" l="1"/>
  <c r="D687" i="20"/>
  <c r="E687" i="20" s="1"/>
  <c r="F687" i="20" s="1"/>
  <c r="F929" i="13"/>
  <c r="F840" i="13"/>
  <c r="D241" i="20"/>
  <c r="D418" i="20"/>
  <c r="D236" i="13"/>
  <c r="G235" i="13"/>
  <c r="D586" i="13"/>
  <c r="G585" i="13"/>
  <c r="E409" i="13"/>
  <c r="F409" i="13" s="1"/>
  <c r="E773" i="20"/>
  <c r="F773" i="20" s="1"/>
  <c r="D774" i="20" s="1"/>
  <c r="E149" i="13"/>
  <c r="F149" i="13" s="1"/>
  <c r="D150" i="13" s="1"/>
  <c r="E330" i="20"/>
  <c r="F330" i="20" s="1"/>
  <c r="D331" i="20" s="1"/>
  <c r="G493" i="13"/>
  <c r="E758" i="13"/>
  <c r="F758" i="13" s="1"/>
  <c r="G148" i="13"/>
  <c r="E671" i="13"/>
  <c r="F671" i="13" s="1"/>
  <c r="E152" i="20"/>
  <c r="F152" i="20" s="1"/>
  <c r="E494" i="13"/>
  <c r="F494" i="13" s="1"/>
  <c r="E596" i="20"/>
  <c r="F596" i="20" s="1"/>
  <c r="G408" i="13"/>
  <c r="G670" i="13"/>
  <c r="E509" i="20"/>
  <c r="F509" i="20" s="1"/>
  <c r="E320" i="13"/>
  <c r="F320" i="13" s="1"/>
  <c r="D688" i="20" l="1"/>
  <c r="E688" i="20" s="1"/>
  <c r="F688" i="20" s="1"/>
  <c r="D597" i="20"/>
  <c r="E597" i="20" s="1"/>
  <c r="F597" i="20" s="1"/>
  <c r="D930" i="13"/>
  <c r="E930" i="13" s="1"/>
  <c r="G929" i="13"/>
  <c r="D841" i="13"/>
  <c r="E841" i="13" s="1"/>
  <c r="G840" i="13"/>
  <c r="D759" i="13"/>
  <c r="E759" i="13" s="1"/>
  <c r="F759" i="13" s="1"/>
  <c r="D760" i="13" s="1"/>
  <c r="G758" i="13"/>
  <c r="D495" i="13"/>
  <c r="G494" i="13"/>
  <c r="D410" i="13"/>
  <c r="G409" i="13"/>
  <c r="D672" i="13"/>
  <c r="G671" i="13"/>
  <c r="D321" i="13"/>
  <c r="G320" i="13"/>
  <c r="D510" i="20"/>
  <c r="D153" i="20"/>
  <c r="E236" i="13"/>
  <c r="F236" i="13" s="1"/>
  <c r="D237" i="13" s="1"/>
  <c r="G149" i="13"/>
  <c r="E418" i="20"/>
  <c r="F418" i="20" s="1"/>
  <c r="E150" i="13"/>
  <c r="F150" i="13" s="1"/>
  <c r="D151" i="13" s="1"/>
  <c r="E774" i="20"/>
  <c r="F774" i="20" s="1"/>
  <c r="E331" i="20"/>
  <c r="F331" i="20" s="1"/>
  <c r="E586" i="13"/>
  <c r="F586" i="13" s="1"/>
  <c r="E241" i="20"/>
  <c r="F241" i="20" s="1"/>
  <c r="D242" i="20" s="1"/>
  <c r="D332" i="20" l="1"/>
  <c r="D689" i="20"/>
  <c r="E689" i="20" s="1"/>
  <c r="F689" i="20" s="1"/>
  <c r="D587" i="13"/>
  <c r="E587" i="13" s="1"/>
  <c r="F587" i="13" s="1"/>
  <c r="G586" i="13"/>
  <c r="F930" i="13"/>
  <c r="F841" i="13"/>
  <c r="D598" i="20"/>
  <c r="D775" i="20"/>
  <c r="D419" i="20"/>
  <c r="E321" i="13"/>
  <c r="F321" i="13" s="1"/>
  <c r="D322" i="13" s="1"/>
  <c r="E760" i="13"/>
  <c r="F760" i="13" s="1"/>
  <c r="E237" i="13"/>
  <c r="F237" i="13" s="1"/>
  <c r="D238" i="13" s="1"/>
  <c r="E672" i="13"/>
  <c r="F672" i="13" s="1"/>
  <c r="D673" i="13" s="1"/>
  <c r="E332" i="20"/>
  <c r="F332" i="20" s="1"/>
  <c r="G236" i="13"/>
  <c r="E153" i="20"/>
  <c r="F153" i="20" s="1"/>
  <c r="E410" i="13"/>
  <c r="F410" i="13" s="1"/>
  <c r="D411" i="13" s="1"/>
  <c r="E151" i="13"/>
  <c r="F151" i="13" s="1"/>
  <c r="D152" i="13" s="1"/>
  <c r="E242" i="20"/>
  <c r="F242" i="20" s="1"/>
  <c r="D243" i="20" s="1"/>
  <c r="G759" i="13"/>
  <c r="G150" i="13"/>
  <c r="E510" i="20"/>
  <c r="F510" i="20" s="1"/>
  <c r="E495" i="13"/>
  <c r="F495" i="13" s="1"/>
  <c r="D154" i="20" l="1"/>
  <c r="E154" i="20" s="1"/>
  <c r="F154" i="20" s="1"/>
  <c r="D155" i="20" s="1"/>
  <c r="D931" i="13"/>
  <c r="E931" i="13" s="1"/>
  <c r="G930" i="13"/>
  <c r="D588" i="13"/>
  <c r="E588" i="13" s="1"/>
  <c r="F588" i="13" s="1"/>
  <c r="D589" i="13" s="1"/>
  <c r="G587" i="13"/>
  <c r="G237" i="13"/>
  <c r="G321" i="13"/>
  <c r="D842" i="13"/>
  <c r="E842" i="13" s="1"/>
  <c r="G841" i="13"/>
  <c r="D333" i="20"/>
  <c r="D761" i="13"/>
  <c r="G760" i="13"/>
  <c r="D496" i="13"/>
  <c r="G495" i="13"/>
  <c r="D511" i="20"/>
  <c r="D690" i="20"/>
  <c r="E243" i="20"/>
  <c r="F243" i="20" s="1"/>
  <c r="E238" i="13"/>
  <c r="F238" i="13" s="1"/>
  <c r="E419" i="20"/>
  <c r="F419" i="20" s="1"/>
  <c r="E152" i="13"/>
  <c r="F152" i="13" s="1"/>
  <c r="E322" i="13"/>
  <c r="F322" i="13" s="1"/>
  <c r="D323" i="13" s="1"/>
  <c r="E775" i="20"/>
  <c r="F775" i="20" s="1"/>
  <c r="E673" i="13"/>
  <c r="F673" i="13" s="1"/>
  <c r="D674" i="13" s="1"/>
  <c r="E411" i="13"/>
  <c r="F411" i="13" s="1"/>
  <c r="D412" i="13" s="1"/>
  <c r="G672" i="13"/>
  <c r="G151" i="13"/>
  <c r="G410" i="13"/>
  <c r="E598" i="20"/>
  <c r="F598" i="20" s="1"/>
  <c r="D239" i="13" l="1"/>
  <c r="E239" i="13" s="1"/>
  <c r="F239" i="13" s="1"/>
  <c r="D240" i="13" s="1"/>
  <c r="G238" i="13"/>
  <c r="D244" i="20"/>
  <c r="D776" i="20"/>
  <c r="E776" i="20" s="1"/>
  <c r="F776" i="20" s="1"/>
  <c r="D777" i="20" s="1"/>
  <c r="F931" i="13"/>
  <c r="D932" i="13" s="1"/>
  <c r="E932" i="13" s="1"/>
  <c r="F842" i="13"/>
  <c r="D153" i="13"/>
  <c r="E153" i="13" s="1"/>
  <c r="F153" i="13" s="1"/>
  <c r="G152" i="13"/>
  <c r="D420" i="20"/>
  <c r="D599" i="20"/>
  <c r="G411" i="13"/>
  <c r="E496" i="13"/>
  <c r="F496" i="13" s="1"/>
  <c r="D497" i="13" s="1"/>
  <c r="G322" i="13"/>
  <c r="E761" i="13"/>
  <c r="F761" i="13" s="1"/>
  <c r="D762" i="13" s="1"/>
  <c r="E511" i="20"/>
  <c r="F511" i="20" s="1"/>
  <c r="E674" i="13"/>
  <c r="F674" i="13" s="1"/>
  <c r="D675" i="13" s="1"/>
  <c r="E155" i="20"/>
  <c r="F155" i="20" s="1"/>
  <c r="D156" i="20" s="1"/>
  <c r="E690" i="20"/>
  <c r="F690" i="20" s="1"/>
  <c r="E412" i="13"/>
  <c r="F412" i="13" s="1"/>
  <c r="E589" i="13"/>
  <c r="F589" i="13" s="1"/>
  <c r="D590" i="13" s="1"/>
  <c r="E323" i="13"/>
  <c r="F323" i="13" s="1"/>
  <c r="D324" i="13" s="1"/>
  <c r="G588" i="13"/>
  <c r="G673" i="13"/>
  <c r="E333" i="20"/>
  <c r="F333" i="20" s="1"/>
  <c r="E244" i="20" l="1"/>
  <c r="F244" i="20" s="1"/>
  <c r="D245" i="20" s="1"/>
  <c r="E245" i="20" s="1"/>
  <c r="F245" i="20" s="1"/>
  <c r="D334" i="20"/>
  <c r="E334" i="20" s="1"/>
  <c r="F334" i="20" s="1"/>
  <c r="D691" i="20"/>
  <c r="E691" i="20" s="1"/>
  <c r="F691" i="20" s="1"/>
  <c r="G323" i="13"/>
  <c r="F932" i="13"/>
  <c r="D933" i="13" s="1"/>
  <c r="E933" i="13" s="1"/>
  <c r="G931" i="13"/>
  <c r="D843" i="13"/>
  <c r="E843" i="13" s="1"/>
  <c r="G842" i="13"/>
  <c r="D413" i="13"/>
  <c r="E413" i="13" s="1"/>
  <c r="F413" i="13" s="1"/>
  <c r="G412" i="13"/>
  <c r="D512" i="20"/>
  <c r="D154" i="13"/>
  <c r="G153" i="13"/>
  <c r="E497" i="13"/>
  <c r="F497" i="13" s="1"/>
  <c r="E777" i="20"/>
  <c r="F777" i="20" s="1"/>
  <c r="D778" i="20" s="1"/>
  <c r="G496" i="13"/>
  <c r="E156" i="20"/>
  <c r="F156" i="20" s="1"/>
  <c r="E675" i="13"/>
  <c r="F675" i="13" s="1"/>
  <c r="G674" i="13"/>
  <c r="E599" i="20"/>
  <c r="F599" i="20" s="1"/>
  <c r="E240" i="13"/>
  <c r="F240" i="13" s="1"/>
  <c r="E324" i="13"/>
  <c r="F324" i="13" s="1"/>
  <c r="E590" i="13"/>
  <c r="F590" i="13" s="1"/>
  <c r="G761" i="13"/>
  <c r="E762" i="13"/>
  <c r="F762" i="13" s="1"/>
  <c r="D763" i="13" s="1"/>
  <c r="G589" i="13"/>
  <c r="G239" i="13"/>
  <c r="E420" i="20"/>
  <c r="F420" i="20" s="1"/>
  <c r="D600" i="20" l="1"/>
  <c r="E600" i="20" s="1"/>
  <c r="F600" i="20" s="1"/>
  <c r="G932" i="13"/>
  <c r="F933" i="13"/>
  <c r="D498" i="13"/>
  <c r="E498" i="13" s="1"/>
  <c r="F498" i="13" s="1"/>
  <c r="G497" i="13"/>
  <c r="F843" i="13"/>
  <c r="D325" i="13"/>
  <c r="G324" i="13"/>
  <c r="D157" i="20"/>
  <c r="D241" i="13"/>
  <c r="G240" i="13"/>
  <c r="D414" i="13"/>
  <c r="G413" i="13"/>
  <c r="D591" i="13"/>
  <c r="G590" i="13"/>
  <c r="D421" i="20"/>
  <c r="D246" i="20"/>
  <c r="D692" i="20"/>
  <c r="D335" i="20"/>
  <c r="D676" i="13"/>
  <c r="G675" i="13"/>
  <c r="E154" i="13"/>
  <c r="F154" i="13" s="1"/>
  <c r="E763" i="13"/>
  <c r="F763" i="13" s="1"/>
  <c r="E778" i="20"/>
  <c r="F778" i="20" s="1"/>
  <c r="G762" i="13"/>
  <c r="E512" i="20"/>
  <c r="F512" i="20" s="1"/>
  <c r="D513" i="20" l="1"/>
  <c r="E513" i="20" s="1"/>
  <c r="F513" i="20" s="1"/>
  <c r="D601" i="20"/>
  <c r="E601" i="20" s="1"/>
  <c r="F601" i="20" s="1"/>
  <c r="D602" i="20" s="1"/>
  <c r="D779" i="20"/>
  <c r="E779" i="20" s="1"/>
  <c r="F779" i="20" s="1"/>
  <c r="D934" i="13"/>
  <c r="E934" i="13" s="1"/>
  <c r="G933" i="13"/>
  <c r="D499" i="13"/>
  <c r="E499" i="13" s="1"/>
  <c r="G498" i="13"/>
  <c r="D844" i="13"/>
  <c r="E844" i="13" s="1"/>
  <c r="G843" i="13"/>
  <c r="D155" i="13"/>
  <c r="G154" i="13"/>
  <c r="D764" i="13"/>
  <c r="G763" i="13"/>
  <c r="E246" i="20"/>
  <c r="F246" i="20" s="1"/>
  <c r="E414" i="13"/>
  <c r="F414" i="13" s="1"/>
  <c r="E241" i="13"/>
  <c r="F241" i="13" s="1"/>
  <c r="E676" i="13"/>
  <c r="F676" i="13" s="1"/>
  <c r="E335" i="20"/>
  <c r="F335" i="20" s="1"/>
  <c r="E421" i="20"/>
  <c r="F421" i="20" s="1"/>
  <c r="E157" i="20"/>
  <c r="F157" i="20" s="1"/>
  <c r="E692" i="20"/>
  <c r="F692" i="20" s="1"/>
  <c r="E591" i="13"/>
  <c r="F591" i="13" s="1"/>
  <c r="D592" i="13" s="1"/>
  <c r="E325" i="13"/>
  <c r="F325" i="13" s="1"/>
  <c r="D336" i="20" l="1"/>
  <c r="E336" i="20" s="1"/>
  <c r="F336" i="20" s="1"/>
  <c r="D337" i="20" s="1"/>
  <c r="D326" i="13"/>
  <c r="G325" i="13"/>
  <c r="F934" i="13"/>
  <c r="F499" i="13"/>
  <c r="D500" i="13" s="1"/>
  <c r="E500" i="13" s="1"/>
  <c r="F844" i="13"/>
  <c r="D158" i="20"/>
  <c r="D422" i="20"/>
  <c r="D780" i="20"/>
  <c r="D242" i="13"/>
  <c r="G241" i="13"/>
  <c r="D415" i="13"/>
  <c r="G414" i="13"/>
  <c r="D247" i="20"/>
  <c r="D693" i="20"/>
  <c r="D677" i="13"/>
  <c r="G676" i="13"/>
  <c r="D514" i="20"/>
  <c r="E602" i="20"/>
  <c r="F602" i="20" s="1"/>
  <c r="E592" i="13"/>
  <c r="F592" i="13" s="1"/>
  <c r="D593" i="13" s="1"/>
  <c r="E764" i="13"/>
  <c r="F764" i="13" s="1"/>
  <c r="D765" i="13" s="1"/>
  <c r="E326" i="13"/>
  <c r="F326" i="13" s="1"/>
  <c r="D327" i="13" s="1"/>
  <c r="G591" i="13"/>
  <c r="E155" i="13"/>
  <c r="F155" i="13" s="1"/>
  <c r="D156" i="13" s="1"/>
  <c r="D603" i="20" l="1"/>
  <c r="D935" i="13"/>
  <c r="E935" i="13" s="1"/>
  <c r="G934" i="13"/>
  <c r="G499" i="13"/>
  <c r="F500" i="13"/>
  <c r="D501" i="13" s="1"/>
  <c r="E501" i="13" s="1"/>
  <c r="F501" i="13" s="1"/>
  <c r="G764" i="13"/>
  <c r="D845" i="13"/>
  <c r="E845" i="13" s="1"/>
  <c r="G844" i="13"/>
  <c r="G155" i="13"/>
  <c r="E780" i="20"/>
  <c r="F780" i="20" s="1"/>
  <c r="D781" i="20" s="1"/>
  <c r="E514" i="20"/>
  <c r="F514" i="20" s="1"/>
  <c r="E247" i="20"/>
  <c r="F247" i="20" s="1"/>
  <c r="E327" i="13"/>
  <c r="F327" i="13" s="1"/>
  <c r="E765" i="13"/>
  <c r="F765" i="13" s="1"/>
  <c r="D766" i="13" s="1"/>
  <c r="E593" i="13"/>
  <c r="F593" i="13" s="1"/>
  <c r="E156" i="13"/>
  <c r="F156" i="13" s="1"/>
  <c r="G326" i="13"/>
  <c r="E677" i="13"/>
  <c r="F677" i="13" s="1"/>
  <c r="D678" i="13" s="1"/>
  <c r="E415" i="13"/>
  <c r="F415" i="13" s="1"/>
  <c r="D416" i="13" s="1"/>
  <c r="E422" i="20"/>
  <c r="F422" i="20" s="1"/>
  <c r="G592" i="13"/>
  <c r="E603" i="20"/>
  <c r="F603" i="20" s="1"/>
  <c r="D604" i="20" s="1"/>
  <c r="E242" i="13"/>
  <c r="F242" i="13" s="1"/>
  <c r="D243" i="13" s="1"/>
  <c r="E337" i="20"/>
  <c r="F337" i="20" s="1"/>
  <c r="G500" i="13"/>
  <c r="E693" i="20"/>
  <c r="F693" i="20" s="1"/>
  <c r="D694" i="20" s="1"/>
  <c r="E158" i="20"/>
  <c r="F158" i="20" s="1"/>
  <c r="D423" i="20" l="1"/>
  <c r="E423" i="20" s="1"/>
  <c r="F423" i="20" s="1"/>
  <c r="D424" i="20" s="1"/>
  <c r="D159" i="20"/>
  <c r="E159" i="20" s="1"/>
  <c r="F159" i="20" s="1"/>
  <c r="D160" i="20" s="1"/>
  <c r="D328" i="13"/>
  <c r="E328" i="13" s="1"/>
  <c r="F328" i="13" s="1"/>
  <c r="G327" i="13"/>
  <c r="D338" i="20"/>
  <c r="E338" i="20" s="1"/>
  <c r="F338" i="20" s="1"/>
  <c r="D339" i="20" s="1"/>
  <c r="F935" i="13"/>
  <c r="D936" i="13" s="1"/>
  <c r="E936" i="13" s="1"/>
  <c r="D502" i="13"/>
  <c r="E502" i="13" s="1"/>
  <c r="F502" i="13" s="1"/>
  <c r="G501" i="13"/>
  <c r="F845" i="13"/>
  <c r="D846" i="13" s="1"/>
  <c r="E846" i="13" s="1"/>
  <c r="D594" i="13"/>
  <c r="E594" i="13" s="1"/>
  <c r="F594" i="13" s="1"/>
  <c r="D595" i="13" s="1"/>
  <c r="G593" i="13"/>
  <c r="D515" i="20"/>
  <c r="D157" i="13"/>
  <c r="G156" i="13"/>
  <c r="D248" i="20"/>
  <c r="E678" i="13"/>
  <c r="F678" i="13" s="1"/>
  <c r="E694" i="20"/>
  <c r="F694" i="20" s="1"/>
  <c r="G677" i="13"/>
  <c r="E766" i="13"/>
  <c r="F766" i="13" s="1"/>
  <c r="D767" i="13" s="1"/>
  <c r="E781" i="20"/>
  <c r="F781" i="20" s="1"/>
  <c r="D782" i="20" s="1"/>
  <c r="G765" i="13"/>
  <c r="E416" i="13"/>
  <c r="F416" i="13" s="1"/>
  <c r="D417" i="13" s="1"/>
  <c r="E604" i="20"/>
  <c r="F604" i="20" s="1"/>
  <c r="D605" i="20" s="1"/>
  <c r="E243" i="13"/>
  <c r="F243" i="13" s="1"/>
  <c r="D244" i="13" s="1"/>
  <c r="G242" i="13"/>
  <c r="G415" i="13"/>
  <c r="G935" i="13" l="1"/>
  <c r="F936" i="13"/>
  <c r="F846" i="13"/>
  <c r="G845" i="13"/>
  <c r="D695" i="20"/>
  <c r="D329" i="13"/>
  <c r="G328" i="13"/>
  <c r="D679" i="13"/>
  <c r="G678" i="13"/>
  <c r="D503" i="13"/>
  <c r="G502" i="13"/>
  <c r="E244" i="13"/>
  <c r="F244" i="13" s="1"/>
  <c r="D245" i="13" s="1"/>
  <c r="G766" i="13"/>
  <c r="E417" i="13"/>
  <c r="F417" i="13" s="1"/>
  <c r="D418" i="13" s="1"/>
  <c r="E515" i="20"/>
  <c r="F515" i="20" s="1"/>
  <c r="G416" i="13"/>
  <c r="G243" i="13"/>
  <c r="E248" i="20"/>
  <c r="F248" i="20" s="1"/>
  <c r="E424" i="20"/>
  <c r="F424" i="20" s="1"/>
  <c r="E160" i="20"/>
  <c r="F160" i="20" s="1"/>
  <c r="G594" i="13"/>
  <c r="E157" i="13"/>
  <c r="F157" i="13" s="1"/>
  <c r="D158" i="13" s="1"/>
  <c r="E767" i="13"/>
  <c r="F767" i="13" s="1"/>
  <c r="E605" i="20"/>
  <c r="F605" i="20" s="1"/>
  <c r="E595" i="13"/>
  <c r="F595" i="13" s="1"/>
  <c r="D596" i="13" s="1"/>
  <c r="E782" i="20"/>
  <c r="F782" i="20" s="1"/>
  <c r="E339" i="20"/>
  <c r="F339" i="20" s="1"/>
  <c r="D606" i="20" l="1"/>
  <c r="D516" i="20"/>
  <c r="E516" i="20" s="1"/>
  <c r="F516" i="20" s="1"/>
  <c r="D937" i="13"/>
  <c r="E937" i="13" s="1"/>
  <c r="G936" i="13"/>
  <c r="D847" i="13"/>
  <c r="E847" i="13" s="1"/>
  <c r="G846" i="13"/>
  <c r="D340" i="20"/>
  <c r="D768" i="13"/>
  <c r="G767" i="13"/>
  <c r="D161" i="20"/>
  <c r="D783" i="20"/>
  <c r="D425" i="20"/>
  <c r="D249" i="20"/>
  <c r="E418" i="13"/>
  <c r="F418" i="13" s="1"/>
  <c r="E679" i="13"/>
  <c r="F679" i="13" s="1"/>
  <c r="E503" i="13"/>
  <c r="F503" i="13" s="1"/>
  <c r="D504" i="13" s="1"/>
  <c r="E158" i="13"/>
  <c r="F158" i="13" s="1"/>
  <c r="D159" i="13" s="1"/>
  <c r="G157" i="13"/>
  <c r="G244" i="13"/>
  <c r="E329" i="13"/>
  <c r="F329" i="13" s="1"/>
  <c r="E245" i="13"/>
  <c r="F245" i="13" s="1"/>
  <c r="E606" i="20"/>
  <c r="F606" i="20" s="1"/>
  <c r="D607" i="20" s="1"/>
  <c r="E596" i="13"/>
  <c r="E597" i="13" s="1"/>
  <c r="G595" i="13"/>
  <c r="G417" i="13"/>
  <c r="E695" i="20"/>
  <c r="F695" i="20" s="1"/>
  <c r="D696" i="20" l="1"/>
  <c r="D330" i="13"/>
  <c r="E330" i="13" s="1"/>
  <c r="F330" i="13" s="1"/>
  <c r="D331" i="13" s="1"/>
  <c r="G329" i="13"/>
  <c r="F937" i="13"/>
  <c r="F847" i="13"/>
  <c r="D680" i="13"/>
  <c r="E680" i="13" s="1"/>
  <c r="F680" i="13" s="1"/>
  <c r="G679" i="13"/>
  <c r="D246" i="13"/>
  <c r="G245" i="13"/>
  <c r="D517" i="20"/>
  <c r="D419" i="13"/>
  <c r="G418" i="13"/>
  <c r="E607" i="20"/>
  <c r="E608" i="20" s="1"/>
  <c r="G503" i="13"/>
  <c r="E249" i="20"/>
  <c r="F249" i="20" s="1"/>
  <c r="E696" i="20"/>
  <c r="E697" i="20" s="1"/>
  <c r="G158" i="13"/>
  <c r="E161" i="20"/>
  <c r="F161" i="20" s="1"/>
  <c r="E425" i="20"/>
  <c r="F425" i="20" s="1"/>
  <c r="E768" i="13"/>
  <c r="F768" i="13" s="1"/>
  <c r="E504" i="13"/>
  <c r="F504" i="13" s="1"/>
  <c r="F596" i="13"/>
  <c r="G596" i="13" s="1"/>
  <c r="E159" i="13"/>
  <c r="F159" i="13" s="1"/>
  <c r="E783" i="20"/>
  <c r="F783" i="20" s="1"/>
  <c r="E340" i="20"/>
  <c r="E341" i="20" s="1"/>
  <c r="D938" i="13" l="1"/>
  <c r="E938" i="13" s="1"/>
  <c r="G937" i="13"/>
  <c r="D848" i="13"/>
  <c r="E848" i="13" s="1"/>
  <c r="G847" i="13"/>
  <c r="D160" i="13"/>
  <c r="G159" i="13"/>
  <c r="D162" i="20"/>
  <c r="D681" i="13"/>
  <c r="G680" i="13"/>
  <c r="D505" i="13"/>
  <c r="G504" i="13"/>
  <c r="D769" i="13"/>
  <c r="G768" i="13"/>
  <c r="D250" i="20"/>
  <c r="D426" i="20"/>
  <c r="D784" i="20"/>
  <c r="G330" i="13"/>
  <c r="E331" i="13"/>
  <c r="F331" i="13" s="1"/>
  <c r="D332" i="13" s="1"/>
  <c r="E419" i="13"/>
  <c r="F419" i="13" s="1"/>
  <c r="D420" i="13" s="1"/>
  <c r="F340" i="20"/>
  <c r="F696" i="20"/>
  <c r="E517" i="20"/>
  <c r="F517" i="20" s="1"/>
  <c r="D518" i="20" s="1"/>
  <c r="F607" i="20"/>
  <c r="E246" i="13"/>
  <c r="F246" i="13" s="1"/>
  <c r="D247" i="13" s="1"/>
  <c r="F938" i="13" l="1"/>
  <c r="F848" i="13"/>
  <c r="E518" i="20"/>
  <c r="E519" i="20" s="1"/>
  <c r="E426" i="20"/>
  <c r="F426" i="20" s="1"/>
  <c r="D427" i="20" s="1"/>
  <c r="E505" i="13"/>
  <c r="F505" i="13" s="1"/>
  <c r="E681" i="13"/>
  <c r="F681" i="13" s="1"/>
  <c r="E250" i="20"/>
  <c r="F250" i="20" s="1"/>
  <c r="E162" i="20"/>
  <c r="E163" i="20" s="1"/>
  <c r="E332" i="13"/>
  <c r="F332" i="13" s="1"/>
  <c r="G246" i="13"/>
  <c r="E784" i="20"/>
  <c r="F784" i="20" s="1"/>
  <c r="E769" i="13"/>
  <c r="F769" i="13" s="1"/>
  <c r="E420" i="13"/>
  <c r="F420" i="13" s="1"/>
  <c r="E247" i="13"/>
  <c r="F247" i="13" s="1"/>
  <c r="G331" i="13"/>
  <c r="G419" i="13"/>
  <c r="E160" i="13"/>
  <c r="F160" i="13" s="1"/>
  <c r="D939" i="13" l="1"/>
  <c r="E939" i="13" s="1"/>
  <c r="G938" i="13"/>
  <c r="D849" i="13"/>
  <c r="E849" i="13" s="1"/>
  <c r="G848" i="13"/>
  <c r="D770" i="13"/>
  <c r="E770" i="13" s="1"/>
  <c r="E771" i="13" s="1"/>
  <c r="G769" i="13"/>
  <c r="D421" i="13"/>
  <c r="E421" i="13" s="1"/>
  <c r="F421" i="13" s="1"/>
  <c r="G420" i="13"/>
  <c r="D333" i="13"/>
  <c r="G332" i="13"/>
  <c r="D251" i="20"/>
  <c r="D161" i="13"/>
  <c r="G160" i="13"/>
  <c r="D785" i="20"/>
  <c r="D682" i="13"/>
  <c r="G681" i="13"/>
  <c r="D248" i="13"/>
  <c r="G247" i="13"/>
  <c r="D506" i="13"/>
  <c r="G505" i="13"/>
  <c r="F162" i="20"/>
  <c r="E427" i="20"/>
  <c r="F427" i="20" s="1"/>
  <c r="D428" i="20" s="1"/>
  <c r="F518" i="20"/>
  <c r="F939" i="13" l="1"/>
  <c r="D940" i="13" s="1"/>
  <c r="E940" i="13" s="1"/>
  <c r="F849" i="13"/>
  <c r="D422" i="13"/>
  <c r="G421" i="13"/>
  <c r="E506" i="13"/>
  <c r="F506" i="13" s="1"/>
  <c r="F770" i="13"/>
  <c r="G770" i="13" s="1"/>
  <c r="E161" i="13"/>
  <c r="E162" i="13" s="1"/>
  <c r="E785" i="20"/>
  <c r="E786" i="20" s="1"/>
  <c r="E248" i="13"/>
  <c r="E249" i="13" s="1"/>
  <c r="E682" i="13"/>
  <c r="F682" i="13" s="1"/>
  <c r="E251" i="20"/>
  <c r="E252" i="20" s="1"/>
  <c r="E428" i="20"/>
  <c r="F428" i="20" s="1"/>
  <c r="E333" i="13"/>
  <c r="F333" i="13" s="1"/>
  <c r="F248" i="13" l="1"/>
  <c r="G248" i="13" s="1"/>
  <c r="F940" i="13"/>
  <c r="D941" i="13" s="1"/>
  <c r="E941" i="13" s="1"/>
  <c r="G939" i="13"/>
  <c r="D850" i="13"/>
  <c r="E850" i="13" s="1"/>
  <c r="G849" i="13"/>
  <c r="D683" i="13"/>
  <c r="E683" i="13" s="1"/>
  <c r="E684" i="13" s="1"/>
  <c r="G682" i="13"/>
  <c r="D429" i="20"/>
  <c r="D334" i="13"/>
  <c r="G333" i="13"/>
  <c r="D507" i="13"/>
  <c r="G506" i="13"/>
  <c r="F161" i="13"/>
  <c r="G161" i="13" s="1"/>
  <c r="F251" i="20"/>
  <c r="F785" i="20"/>
  <c r="E422" i="13"/>
  <c r="E423" i="13" s="1"/>
  <c r="G940" i="13" l="1"/>
  <c r="F941" i="13"/>
  <c r="F850" i="13"/>
  <c r="E507" i="13"/>
  <c r="F507" i="13" s="1"/>
  <c r="E429" i="20"/>
  <c r="E430" i="20" s="1"/>
  <c r="F683" i="13"/>
  <c r="G683" i="13" s="1"/>
  <c r="E334" i="13"/>
  <c r="F334" i="13" s="1"/>
  <c r="F422" i="13"/>
  <c r="G422" i="13" s="1"/>
  <c r="D942" i="13" l="1"/>
  <c r="E942" i="13" s="1"/>
  <c r="G941" i="13"/>
  <c r="D851" i="13"/>
  <c r="E851" i="13" s="1"/>
  <c r="G850" i="13"/>
  <c r="D508" i="13"/>
  <c r="G507" i="13"/>
  <c r="D335" i="13"/>
  <c r="G334" i="13"/>
  <c r="F429" i="20"/>
  <c r="F942" i="13" l="1"/>
  <c r="F851" i="13"/>
  <c r="E335" i="13"/>
  <c r="E336" i="13" s="1"/>
  <c r="E508" i="13"/>
  <c r="F508" i="13" s="1"/>
  <c r="D943" i="13" l="1"/>
  <c r="E943" i="13" s="1"/>
  <c r="G942" i="13"/>
  <c r="F335" i="13"/>
  <c r="G335" i="13" s="1"/>
  <c r="D852" i="13"/>
  <c r="E852" i="13" s="1"/>
  <c r="G851" i="13"/>
  <c r="D509" i="13"/>
  <c r="G508" i="13"/>
  <c r="F943" i="13" l="1"/>
  <c r="F852" i="13"/>
  <c r="E509" i="13"/>
  <c r="E510" i="13" s="1"/>
  <c r="D944" i="13" l="1"/>
  <c r="E944" i="13" s="1"/>
  <c r="G943" i="13"/>
  <c r="D853" i="13"/>
  <c r="E853" i="13" s="1"/>
  <c r="G852" i="13"/>
  <c r="F509" i="13"/>
  <c r="G509" i="13" s="1"/>
  <c r="F853" i="13" l="1"/>
  <c r="F944" i="13" l="1"/>
  <c r="G944" i="13" s="1"/>
  <c r="E945" i="13"/>
  <c r="D854" i="13"/>
  <c r="E854" i="13" s="1"/>
  <c r="G853" i="13"/>
  <c r="F854" i="13" l="1"/>
  <c r="D855" i="13" l="1"/>
  <c r="E855" i="13" s="1"/>
  <c r="G854" i="13"/>
  <c r="F855" i="13" l="1"/>
  <c r="D856" i="13" l="1"/>
  <c r="E856" i="13" s="1"/>
  <c r="G855" i="13"/>
  <c r="F856" i="13" l="1"/>
  <c r="D857" i="13" l="1"/>
  <c r="E857" i="13" s="1"/>
  <c r="G856" i="13"/>
  <c r="E858" i="13" l="1"/>
  <c r="F857" i="13" l="1"/>
  <c r="G857" i="13" s="1"/>
  <c r="D69" i="38" l="1"/>
  <c r="F69" i="38"/>
  <c r="G69" i="38" l="1"/>
  <c r="M798" i="13"/>
  <c r="P798" i="13" s="1"/>
  <c r="V69" i="38"/>
  <c r="E25" i="5" l="1"/>
  <c r="I25" i="5" s="1"/>
  <c r="E27" i="5"/>
  <c r="I27" i="5" s="1"/>
  <c r="E28" i="5" l="1"/>
  <c r="G100" i="2"/>
  <c r="G104" i="2" s="1"/>
  <c r="G125" i="2" s="1"/>
  <c r="G205" i="2" s="1"/>
  <c r="I28" i="5"/>
  <c r="L100" i="2" s="1"/>
  <c r="L104" i="2" l="1"/>
  <c r="L125" i="2" s="1"/>
  <c r="G198" i="2"/>
  <c r="G203" i="2" s="1"/>
  <c r="G213" i="2" s="1"/>
  <c r="E28" i="13" l="1"/>
  <c r="E30" i="13" s="1"/>
  <c r="F28" i="20"/>
  <c r="F30" i="20" s="1"/>
  <c r="L205" i="2"/>
  <c r="G49" i="20" l="1"/>
  <c r="F49" i="13"/>
  <c r="L198" i="2"/>
  <c r="G56" i="20"/>
  <c r="F34" i="20"/>
  <c r="F36" i="20" s="1"/>
  <c r="F40" i="20" s="1"/>
  <c r="G57" i="20" s="1"/>
  <c r="F56" i="13"/>
  <c r="E34" i="13"/>
  <c r="E36" i="13" s="1"/>
  <c r="E40" i="13" s="1"/>
  <c r="F57" i="13" s="1"/>
  <c r="L203" i="2" l="1"/>
  <c r="F50" i="13" l="1"/>
  <c r="G50" i="20"/>
  <c r="L213" i="2"/>
  <c r="L13" i="2" s="1"/>
  <c r="L37" i="2" l="1"/>
  <c r="L30" i="2"/>
  <c r="L34" i="2"/>
  <c r="G47" i="20"/>
  <c r="G51" i="20" s="1"/>
  <c r="G55" i="20" s="1"/>
  <c r="G58" i="20" s="1"/>
  <c r="L20" i="2"/>
  <c r="F47" i="13"/>
  <c r="F51" i="13" s="1"/>
  <c r="F55" i="13" s="1"/>
  <c r="F58" i="13" s="1"/>
  <c r="G65" i="20" l="1"/>
  <c r="G66" i="20" s="1"/>
  <c r="G60" i="20"/>
  <c r="G68" i="20" s="1"/>
  <c r="G69" i="20" s="1"/>
  <c r="F65" i="13"/>
  <c r="F66" i="13" s="1"/>
  <c r="F60" i="13"/>
  <c r="F68" i="13" s="1"/>
  <c r="F69" i="13" s="1"/>
  <c r="F70" i="13"/>
  <c r="G70" i="20"/>
  <c r="L31" i="2"/>
  <c r="J619" i="13" l="1"/>
  <c r="J97" i="13"/>
  <c r="J793" i="13"/>
  <c r="J271" i="13"/>
  <c r="J706" i="13"/>
  <c r="J358" i="13"/>
  <c r="J445" i="13"/>
  <c r="J184" i="13"/>
  <c r="J880" i="13"/>
  <c r="J532" i="13"/>
  <c r="G71" i="20"/>
  <c r="I543" i="20"/>
  <c r="I632" i="20"/>
  <c r="I276" i="20"/>
  <c r="I365" i="20"/>
  <c r="I721" i="20"/>
  <c r="I187" i="20"/>
  <c r="I98" i="20"/>
  <c r="I454" i="20"/>
  <c r="F71" i="13"/>
  <c r="G673" i="20" l="1"/>
  <c r="G692" i="20"/>
  <c r="G652" i="20"/>
  <c r="G668" i="20"/>
  <c r="G686" i="20"/>
  <c r="G666" i="20"/>
  <c r="G677" i="20"/>
  <c r="G681" i="20"/>
  <c r="G650" i="20"/>
  <c r="G638" i="20"/>
  <c r="G672" i="20"/>
  <c r="G660" i="20"/>
  <c r="G669" i="20"/>
  <c r="G696" i="20"/>
  <c r="G651" i="20"/>
  <c r="G641" i="20"/>
  <c r="G682" i="20"/>
  <c r="G646" i="20"/>
  <c r="G695" i="20"/>
  <c r="G661" i="20"/>
  <c r="G683" i="20"/>
  <c r="G690" i="20"/>
  <c r="G659" i="20"/>
  <c r="G688" i="20"/>
  <c r="G654" i="20"/>
  <c r="G679" i="20"/>
  <c r="G678" i="20"/>
  <c r="G687" i="20"/>
  <c r="G662" i="20"/>
  <c r="G643" i="20"/>
  <c r="G653" i="20"/>
  <c r="G648" i="20"/>
  <c r="G675" i="20"/>
  <c r="G655" i="20"/>
  <c r="G657" i="20"/>
  <c r="G674" i="20"/>
  <c r="G670" i="20"/>
  <c r="G645" i="20"/>
  <c r="G665" i="20"/>
  <c r="G647" i="20"/>
  <c r="G644" i="20"/>
  <c r="G663" i="20"/>
  <c r="G640" i="20"/>
  <c r="G691" i="20"/>
  <c r="G671" i="20"/>
  <c r="G689" i="20"/>
  <c r="G684" i="20"/>
  <c r="G642" i="20"/>
  <c r="G676" i="20"/>
  <c r="G694" i="20"/>
  <c r="G658" i="20"/>
  <c r="G693" i="20"/>
  <c r="G656" i="20"/>
  <c r="G685" i="20"/>
  <c r="G680" i="20"/>
  <c r="G649" i="20"/>
  <c r="G664" i="20"/>
  <c r="G667" i="20"/>
  <c r="G637" i="20"/>
  <c r="I633" i="20"/>
  <c r="G639" i="20"/>
  <c r="N624" i="20" s="1"/>
  <c r="H202" i="13"/>
  <c r="H204" i="13"/>
  <c r="H206" i="13"/>
  <c r="H230" i="13"/>
  <c r="H233" i="13"/>
  <c r="H243" i="13"/>
  <c r="H239" i="13"/>
  <c r="H198" i="13"/>
  <c r="H201" i="13"/>
  <c r="H247" i="13"/>
  <c r="H222" i="13"/>
  <c r="H240" i="13"/>
  <c r="H205" i="13"/>
  <c r="H232" i="13"/>
  <c r="H199" i="13"/>
  <c r="H224" i="13"/>
  <c r="H200" i="13"/>
  <c r="H215" i="13"/>
  <c r="H218" i="13"/>
  <c r="H236" i="13"/>
  <c r="H245" i="13"/>
  <c r="H217" i="13"/>
  <c r="H210" i="13"/>
  <c r="H226" i="13"/>
  <c r="H197" i="13"/>
  <c r="M197" i="13" s="1"/>
  <c r="H194" i="13"/>
  <c r="M194" i="13" s="1"/>
  <c r="H207" i="13"/>
  <c r="H248" i="13"/>
  <c r="H213" i="13"/>
  <c r="H209" i="13"/>
  <c r="H234" i="13"/>
  <c r="H244" i="13"/>
  <c r="H242" i="13"/>
  <c r="H235" i="13"/>
  <c r="H211" i="13"/>
  <c r="H208" i="13"/>
  <c r="H220" i="13"/>
  <c r="H229" i="13"/>
  <c r="H228" i="13"/>
  <c r="H212" i="13"/>
  <c r="H221" i="13"/>
  <c r="H231" i="13"/>
  <c r="H246" i="13"/>
  <c r="H196" i="13"/>
  <c r="H216" i="13"/>
  <c r="H214" i="13"/>
  <c r="H241" i="13"/>
  <c r="H203" i="13"/>
  <c r="H223" i="13"/>
  <c r="H237" i="13"/>
  <c r="H219" i="13"/>
  <c r="H225" i="13"/>
  <c r="H227" i="13"/>
  <c r="H238" i="13"/>
  <c r="H190" i="13"/>
  <c r="M190" i="13" s="1"/>
  <c r="H189" i="13"/>
  <c r="H195" i="13"/>
  <c r="M195" i="13" s="1"/>
  <c r="H193" i="13"/>
  <c r="M193" i="13" s="1"/>
  <c r="H192" i="13"/>
  <c r="M192" i="13" s="1"/>
  <c r="J185" i="13"/>
  <c r="H191" i="13"/>
  <c r="M191" i="13" s="1"/>
  <c r="H328" i="13"/>
  <c r="H291" i="13"/>
  <c r="H302" i="13"/>
  <c r="H314" i="13"/>
  <c r="H300" i="13"/>
  <c r="H303" i="13"/>
  <c r="H296" i="13"/>
  <c r="H293" i="13"/>
  <c r="H282" i="13"/>
  <c r="M282" i="13" s="1"/>
  <c r="H319" i="13"/>
  <c r="H306" i="13"/>
  <c r="H288" i="13"/>
  <c r="H330" i="13"/>
  <c r="H335" i="13"/>
  <c r="H311" i="13"/>
  <c r="H318" i="13"/>
  <c r="H321" i="13"/>
  <c r="H313" i="13"/>
  <c r="H322" i="13"/>
  <c r="H286" i="13"/>
  <c r="H329" i="13"/>
  <c r="H287" i="13"/>
  <c r="H297" i="13"/>
  <c r="H285" i="13"/>
  <c r="H310" i="13"/>
  <c r="H331" i="13"/>
  <c r="H298" i="13"/>
  <c r="H301" i="13"/>
  <c r="H309" i="13"/>
  <c r="H299" i="13"/>
  <c r="H312" i="13"/>
  <c r="H289" i="13"/>
  <c r="H333" i="13"/>
  <c r="H327" i="13"/>
  <c r="H304" i="13"/>
  <c r="H307" i="13"/>
  <c r="H315" i="13"/>
  <c r="H316" i="13"/>
  <c r="H326" i="13"/>
  <c r="H317" i="13"/>
  <c r="H308" i="13"/>
  <c r="H320" i="13"/>
  <c r="H305" i="13"/>
  <c r="H294" i="13"/>
  <c r="H323" i="13"/>
  <c r="H334" i="13"/>
  <c r="H324" i="13"/>
  <c r="H332" i="13"/>
  <c r="H284" i="13"/>
  <c r="M284" i="13" s="1"/>
  <c r="H295" i="13"/>
  <c r="H292" i="13"/>
  <c r="H290" i="13"/>
  <c r="H325" i="13"/>
  <c r="H278" i="13"/>
  <c r="M278" i="13" s="1"/>
  <c r="H276" i="13"/>
  <c r="H281" i="13"/>
  <c r="M281" i="13" s="1"/>
  <c r="H280" i="13"/>
  <c r="M280" i="13" s="1"/>
  <c r="H279" i="13"/>
  <c r="M279" i="13" s="1"/>
  <c r="H283" i="13"/>
  <c r="H277" i="13"/>
  <c r="M277" i="13" s="1"/>
  <c r="J272" i="13"/>
  <c r="H505" i="13"/>
  <c r="H468" i="13"/>
  <c r="H509" i="13"/>
  <c r="H502" i="13"/>
  <c r="H497" i="13"/>
  <c r="H507" i="13"/>
  <c r="H493" i="13"/>
  <c r="H490" i="13"/>
  <c r="H472" i="13"/>
  <c r="H480" i="13"/>
  <c r="H504" i="13"/>
  <c r="H477" i="13"/>
  <c r="H485" i="13"/>
  <c r="H495" i="13"/>
  <c r="H494" i="13"/>
  <c r="H471" i="13"/>
  <c r="H473" i="13"/>
  <c r="H491" i="13"/>
  <c r="H478" i="13"/>
  <c r="H488" i="13"/>
  <c r="H489" i="13"/>
  <c r="H482" i="13"/>
  <c r="H486" i="13"/>
  <c r="H487" i="13"/>
  <c r="H463" i="13"/>
  <c r="H476" i="13"/>
  <c r="H483" i="13"/>
  <c r="H508" i="13"/>
  <c r="H501" i="13"/>
  <c r="H503" i="13"/>
  <c r="H479" i="13"/>
  <c r="H462" i="13"/>
  <c r="H481" i="13"/>
  <c r="H498" i="13"/>
  <c r="H506" i="13"/>
  <c r="H499" i="13"/>
  <c r="H465" i="13"/>
  <c r="H470" i="13"/>
  <c r="H469" i="13"/>
  <c r="H464" i="13"/>
  <c r="H466" i="13"/>
  <c r="H496" i="13"/>
  <c r="H467" i="13"/>
  <c r="H460" i="13"/>
  <c r="H492" i="13"/>
  <c r="H474" i="13"/>
  <c r="H459" i="13"/>
  <c r="H461" i="13"/>
  <c r="H458" i="13"/>
  <c r="M458" i="13" s="1"/>
  <c r="H475" i="13"/>
  <c r="H484" i="13"/>
  <c r="H500" i="13"/>
  <c r="H450" i="13"/>
  <c r="H452" i="13"/>
  <c r="M452" i="13" s="1"/>
  <c r="H457" i="13"/>
  <c r="H456" i="13"/>
  <c r="M456" i="13" s="1"/>
  <c r="H455" i="13"/>
  <c r="M455" i="13" s="1"/>
  <c r="J446" i="13"/>
  <c r="H454" i="13"/>
  <c r="M454" i="13" s="1"/>
  <c r="H453" i="13"/>
  <c r="M453" i="13" s="1"/>
  <c r="H451" i="13"/>
  <c r="M451" i="13" s="1"/>
  <c r="H804" i="13"/>
  <c r="H819" i="13"/>
  <c r="H854" i="13"/>
  <c r="H850" i="13"/>
  <c r="H830" i="13"/>
  <c r="H837" i="13"/>
  <c r="H856" i="13"/>
  <c r="H815" i="13"/>
  <c r="H839" i="13"/>
  <c r="H816" i="13"/>
  <c r="H844" i="13"/>
  <c r="H826" i="13"/>
  <c r="H853" i="13"/>
  <c r="H820" i="13"/>
  <c r="H832" i="13"/>
  <c r="H846" i="13"/>
  <c r="H812" i="13"/>
  <c r="H829" i="13"/>
  <c r="H802" i="13"/>
  <c r="M802" i="13" s="1"/>
  <c r="H848" i="13"/>
  <c r="H855" i="13"/>
  <c r="H833" i="13"/>
  <c r="H836" i="13"/>
  <c r="H822" i="13"/>
  <c r="H803" i="13"/>
  <c r="H814" i="13"/>
  <c r="H823" i="13"/>
  <c r="H831" i="13"/>
  <c r="H817" i="13"/>
  <c r="H810" i="13"/>
  <c r="H818" i="13"/>
  <c r="H851" i="13"/>
  <c r="H847" i="13"/>
  <c r="H827" i="13"/>
  <c r="H841" i="13"/>
  <c r="H806" i="13"/>
  <c r="H824" i="13"/>
  <c r="H834" i="13"/>
  <c r="H840" i="13"/>
  <c r="H805" i="13"/>
  <c r="H807" i="13"/>
  <c r="H813" i="13"/>
  <c r="H849" i="13"/>
  <c r="H843" i="13"/>
  <c r="H808" i="13"/>
  <c r="H835" i="13"/>
  <c r="H825" i="13"/>
  <c r="H828" i="13"/>
  <c r="H838" i="13"/>
  <c r="H821" i="13"/>
  <c r="H842" i="13"/>
  <c r="H799" i="13"/>
  <c r="H845" i="13"/>
  <c r="H857" i="13"/>
  <c r="H852" i="13"/>
  <c r="H811" i="13"/>
  <c r="H809" i="13"/>
  <c r="H800" i="13"/>
  <c r="M800" i="13" s="1"/>
  <c r="H801" i="13"/>
  <c r="H798" i="13"/>
  <c r="J794" i="13"/>
  <c r="G218" i="20"/>
  <c r="G244" i="20"/>
  <c r="G224" i="20"/>
  <c r="G201" i="20"/>
  <c r="G237" i="20"/>
  <c r="G217" i="20"/>
  <c r="G245" i="20"/>
  <c r="G232" i="20"/>
  <c r="G247" i="20"/>
  <c r="G199" i="20"/>
  <c r="G202" i="20"/>
  <c r="G194" i="20"/>
  <c r="G226" i="20"/>
  <c r="G204" i="20"/>
  <c r="G229" i="20"/>
  <c r="G198" i="20"/>
  <c r="G223" i="20"/>
  <c r="G230" i="20"/>
  <c r="G196" i="20"/>
  <c r="G211" i="20"/>
  <c r="G234" i="20"/>
  <c r="G213" i="20"/>
  <c r="G221" i="20"/>
  <c r="G227" i="20"/>
  <c r="G195" i="20"/>
  <c r="G225" i="20"/>
  <c r="G235" i="20"/>
  <c r="G219" i="20"/>
  <c r="G246" i="20"/>
  <c r="G192" i="20"/>
  <c r="G251" i="20"/>
  <c r="G233" i="20"/>
  <c r="G239" i="20"/>
  <c r="G248" i="20"/>
  <c r="G228" i="20"/>
  <c r="G208" i="20"/>
  <c r="G220" i="20"/>
  <c r="G212" i="20"/>
  <c r="G222" i="20"/>
  <c r="G214" i="20"/>
  <c r="G216" i="20"/>
  <c r="G215" i="20"/>
  <c r="G242" i="20"/>
  <c r="G210" i="20"/>
  <c r="G209" i="20"/>
  <c r="G243" i="20"/>
  <c r="G203" i="20"/>
  <c r="G207" i="20"/>
  <c r="G231" i="20"/>
  <c r="G238" i="20"/>
  <c r="G200" i="20"/>
  <c r="G241" i="20"/>
  <c r="G193" i="20"/>
  <c r="G250" i="20"/>
  <c r="G249" i="20"/>
  <c r="G205" i="20"/>
  <c r="G236" i="20"/>
  <c r="G206" i="20"/>
  <c r="G240" i="20"/>
  <c r="I188" i="20"/>
  <c r="G197" i="20"/>
  <c r="N179" i="20" s="1"/>
  <c r="G476" i="20"/>
  <c r="G491" i="20"/>
  <c r="G502" i="20"/>
  <c r="G494" i="20"/>
  <c r="G474" i="20"/>
  <c r="G481" i="20"/>
  <c r="G462" i="20"/>
  <c r="G460" i="20"/>
  <c r="G480" i="20"/>
  <c r="G501" i="20"/>
  <c r="G471" i="20"/>
  <c r="G508" i="20"/>
  <c r="G467" i="20"/>
  <c r="G488" i="20"/>
  <c r="G510" i="20"/>
  <c r="G490" i="20"/>
  <c r="G513" i="20"/>
  <c r="G497" i="20"/>
  <c r="G468" i="20"/>
  <c r="G487" i="20"/>
  <c r="G482" i="20"/>
  <c r="G472" i="20"/>
  <c r="G517" i="20"/>
  <c r="G507" i="20"/>
  <c r="G511" i="20"/>
  <c r="G473" i="20"/>
  <c r="G466" i="20"/>
  <c r="G478" i="20"/>
  <c r="G461" i="20"/>
  <c r="G496" i="20"/>
  <c r="G515" i="20"/>
  <c r="G514" i="20"/>
  <c r="G516" i="20"/>
  <c r="G489" i="20"/>
  <c r="G469" i="20"/>
  <c r="G477" i="20"/>
  <c r="G493" i="20"/>
  <c r="G512" i="20"/>
  <c r="G463" i="20"/>
  <c r="G503" i="20"/>
  <c r="G500" i="20"/>
  <c r="G475" i="20"/>
  <c r="G465" i="20"/>
  <c r="G492" i="20"/>
  <c r="G505" i="20"/>
  <c r="G485" i="20"/>
  <c r="G509" i="20"/>
  <c r="G498" i="20"/>
  <c r="G499" i="20"/>
  <c r="G486" i="20"/>
  <c r="G470" i="20"/>
  <c r="G495" i="20"/>
  <c r="G504" i="20"/>
  <c r="G506" i="20"/>
  <c r="G479" i="20"/>
  <c r="G484" i="20"/>
  <c r="G518" i="20"/>
  <c r="G483" i="20"/>
  <c r="G464" i="20"/>
  <c r="N446" i="20" s="1"/>
  <c r="I455" i="20"/>
  <c r="G459" i="20"/>
  <c r="G414" i="20"/>
  <c r="G394" i="20"/>
  <c r="G429" i="20"/>
  <c r="G409" i="20"/>
  <c r="G393" i="20"/>
  <c r="G371" i="20"/>
  <c r="G408" i="20"/>
  <c r="G388" i="20"/>
  <c r="G422" i="20"/>
  <c r="G421" i="20"/>
  <c r="G385" i="20"/>
  <c r="G404" i="20"/>
  <c r="G375" i="20"/>
  <c r="G387" i="20"/>
  <c r="G415" i="20"/>
  <c r="G384" i="20"/>
  <c r="G380" i="20"/>
  <c r="G397" i="20"/>
  <c r="G402" i="20"/>
  <c r="G378" i="20"/>
  <c r="G403" i="20"/>
  <c r="G386" i="20"/>
  <c r="G381" i="20"/>
  <c r="G418" i="20"/>
  <c r="G423" i="20"/>
  <c r="G379" i="20"/>
  <c r="G391" i="20"/>
  <c r="G400" i="20"/>
  <c r="G426" i="20"/>
  <c r="G383" i="20"/>
  <c r="G416" i="20"/>
  <c r="G419" i="20"/>
  <c r="G411" i="20"/>
  <c r="G390" i="20"/>
  <c r="G424" i="20"/>
  <c r="G428" i="20"/>
  <c r="G376" i="20"/>
  <c r="G406" i="20"/>
  <c r="G373" i="20"/>
  <c r="G374" i="20"/>
  <c r="G395" i="20"/>
  <c r="G412" i="20"/>
  <c r="G401" i="20"/>
  <c r="G427" i="20"/>
  <c r="G407" i="20"/>
  <c r="G405" i="20"/>
  <c r="G425" i="20"/>
  <c r="G398" i="20"/>
  <c r="G377" i="20"/>
  <c r="G399" i="20"/>
  <c r="G382" i="20"/>
  <c r="G413" i="20"/>
  <c r="G420" i="20"/>
  <c r="G389" i="20"/>
  <c r="G392" i="20"/>
  <c r="G396" i="20"/>
  <c r="G417" i="20"/>
  <c r="G410" i="20"/>
  <c r="G372" i="20"/>
  <c r="N357" i="20" s="1"/>
  <c r="G370" i="20"/>
  <c r="I366" i="20"/>
  <c r="H573" i="13"/>
  <c r="H566" i="13"/>
  <c r="H580" i="13"/>
  <c r="H594" i="13"/>
  <c r="H548" i="13"/>
  <c r="H550" i="13"/>
  <c r="H556" i="13"/>
  <c r="H568" i="13"/>
  <c r="H553" i="13"/>
  <c r="H583" i="13"/>
  <c r="H584" i="13"/>
  <c r="H565" i="13"/>
  <c r="H559" i="13"/>
  <c r="H593" i="13"/>
  <c r="H569" i="13"/>
  <c r="H572" i="13"/>
  <c r="H564" i="13"/>
  <c r="H579" i="13"/>
  <c r="H571" i="13"/>
  <c r="H549" i="13"/>
  <c r="H578" i="13"/>
  <c r="H562" i="13"/>
  <c r="H595" i="13"/>
  <c r="H575" i="13"/>
  <c r="H544" i="13"/>
  <c r="M544" i="13" s="1"/>
  <c r="H567" i="13"/>
  <c r="H581" i="13"/>
  <c r="H545" i="13"/>
  <c r="H574" i="13"/>
  <c r="H555" i="13"/>
  <c r="H592" i="13"/>
  <c r="H561" i="13"/>
  <c r="H591" i="13"/>
  <c r="H551" i="13"/>
  <c r="H586" i="13"/>
  <c r="H577" i="13"/>
  <c r="H563" i="13"/>
  <c r="H589" i="13"/>
  <c r="H560" i="13"/>
  <c r="H582" i="13"/>
  <c r="H538" i="13"/>
  <c r="M538" i="13" s="1"/>
  <c r="H541" i="13"/>
  <c r="M541" i="13" s="1"/>
  <c r="H552" i="13"/>
  <c r="H585" i="13"/>
  <c r="H590" i="13"/>
  <c r="H576" i="13"/>
  <c r="H587" i="13"/>
  <c r="H596" i="13"/>
  <c r="H547" i="13"/>
  <c r="H558" i="13"/>
  <c r="H588" i="13"/>
  <c r="H570" i="13"/>
  <c r="H546" i="13"/>
  <c r="H554" i="13"/>
  <c r="H557" i="13"/>
  <c r="H542" i="13"/>
  <c r="M542" i="13" s="1"/>
  <c r="H537" i="13"/>
  <c r="H539" i="13"/>
  <c r="M539" i="13" s="1"/>
  <c r="H543" i="13"/>
  <c r="H540" i="13"/>
  <c r="M540" i="13" s="1"/>
  <c r="J533" i="13"/>
  <c r="H410" i="13"/>
  <c r="H420" i="13"/>
  <c r="H378" i="13"/>
  <c r="H393" i="13"/>
  <c r="H392" i="13"/>
  <c r="H390" i="13"/>
  <c r="H375" i="13"/>
  <c r="H383" i="13"/>
  <c r="H404" i="13"/>
  <c r="H417" i="13"/>
  <c r="H391" i="13"/>
  <c r="H412" i="13"/>
  <c r="H398" i="13"/>
  <c r="H411" i="13"/>
  <c r="H372" i="13"/>
  <c r="H415" i="13"/>
  <c r="H374" i="13"/>
  <c r="H369" i="13"/>
  <c r="H385" i="13"/>
  <c r="H382" i="13"/>
  <c r="H381" i="13"/>
  <c r="H416" i="13"/>
  <c r="H403" i="13"/>
  <c r="H413" i="13"/>
  <c r="H387" i="13"/>
  <c r="H399" i="13"/>
  <c r="H388" i="13"/>
  <c r="H407" i="13"/>
  <c r="H370" i="13"/>
  <c r="H386" i="13"/>
  <c r="H380" i="13"/>
  <c r="H389" i="13"/>
  <c r="H402" i="13"/>
  <c r="H409" i="13"/>
  <c r="H405" i="13"/>
  <c r="H368" i="13"/>
  <c r="M368" i="13" s="1"/>
  <c r="H395" i="13"/>
  <c r="H406" i="13"/>
  <c r="H373" i="13"/>
  <c r="H376" i="13"/>
  <c r="H371" i="13"/>
  <c r="H418" i="13"/>
  <c r="H421" i="13"/>
  <c r="H377" i="13"/>
  <c r="H394" i="13"/>
  <c r="H419" i="13"/>
  <c r="H401" i="13"/>
  <c r="H379" i="13"/>
  <c r="H396" i="13"/>
  <c r="H408" i="13"/>
  <c r="H400" i="13"/>
  <c r="H422" i="13"/>
  <c r="H414" i="13"/>
  <c r="H384" i="13"/>
  <c r="H397" i="13"/>
  <c r="H365" i="13"/>
  <c r="M365" i="13" s="1"/>
  <c r="H364" i="13"/>
  <c r="M364" i="13" s="1"/>
  <c r="H363" i="13"/>
  <c r="H366" i="13"/>
  <c r="M366" i="13" s="1"/>
  <c r="H367" i="13"/>
  <c r="J359" i="13"/>
  <c r="H160" i="13"/>
  <c r="H143" i="13"/>
  <c r="H124" i="13"/>
  <c r="H131" i="13"/>
  <c r="H157" i="13"/>
  <c r="H121" i="13"/>
  <c r="H119" i="13"/>
  <c r="H142" i="13"/>
  <c r="H118" i="13"/>
  <c r="H151" i="13"/>
  <c r="H116" i="13"/>
  <c r="H114" i="13"/>
  <c r="M114" i="13" s="1"/>
  <c r="H147" i="13"/>
  <c r="H138" i="13"/>
  <c r="H132" i="13"/>
  <c r="H129" i="13"/>
  <c r="H136" i="13"/>
  <c r="H146" i="13"/>
  <c r="H158" i="13"/>
  <c r="H159" i="13"/>
  <c r="H135" i="13"/>
  <c r="H130" i="13"/>
  <c r="H145" i="13"/>
  <c r="H128" i="13"/>
  <c r="H154" i="13"/>
  <c r="H152" i="13"/>
  <c r="H150" i="13"/>
  <c r="H140" i="13"/>
  <c r="H125" i="13"/>
  <c r="H117" i="13"/>
  <c r="H141" i="13"/>
  <c r="H153" i="13"/>
  <c r="H133" i="13"/>
  <c r="H155" i="13"/>
  <c r="H134" i="13"/>
  <c r="H161" i="13"/>
  <c r="H156" i="13"/>
  <c r="H139" i="13"/>
  <c r="H144" i="13"/>
  <c r="H127" i="13"/>
  <c r="H149" i="13"/>
  <c r="H126" i="13"/>
  <c r="H123" i="13"/>
  <c r="H120" i="13"/>
  <c r="H122" i="13"/>
  <c r="H115" i="13"/>
  <c r="H148" i="13"/>
  <c r="H137" i="13"/>
  <c r="H112" i="13"/>
  <c r="M112" i="13" s="1"/>
  <c r="H107" i="13"/>
  <c r="M107" i="13" s="1"/>
  <c r="H109" i="13"/>
  <c r="M109" i="13" s="1"/>
  <c r="H106" i="13"/>
  <c r="M106" i="13" s="1"/>
  <c r="H105" i="13"/>
  <c r="M105" i="13" s="1"/>
  <c r="H111" i="13"/>
  <c r="M111" i="13" s="1"/>
  <c r="H108" i="13"/>
  <c r="M108" i="13" s="1"/>
  <c r="H110" i="13"/>
  <c r="M110" i="13" s="1"/>
  <c r="H103" i="13"/>
  <c r="M103" i="13" s="1"/>
  <c r="H113" i="13"/>
  <c r="H104" i="13"/>
  <c r="M104" i="13" s="1"/>
  <c r="H102" i="13"/>
  <c r="J98" i="13"/>
  <c r="G766" i="20"/>
  <c r="G746" i="20"/>
  <c r="G768" i="20"/>
  <c r="G744" i="20"/>
  <c r="G743" i="20"/>
  <c r="G769" i="20"/>
  <c r="G749" i="20"/>
  <c r="G783" i="20"/>
  <c r="G730" i="20"/>
  <c r="G773" i="20"/>
  <c r="G782" i="20"/>
  <c r="G748" i="20"/>
  <c r="G781" i="20"/>
  <c r="G758" i="20"/>
  <c r="G776" i="20"/>
  <c r="G775" i="20"/>
  <c r="G735" i="20"/>
  <c r="G765" i="20"/>
  <c r="G770" i="20"/>
  <c r="G733" i="20"/>
  <c r="G760" i="20"/>
  <c r="G785" i="20"/>
  <c r="G729" i="20"/>
  <c r="G759" i="20"/>
  <c r="G753" i="20"/>
  <c r="G762" i="20"/>
  <c r="G736" i="20"/>
  <c r="G738" i="20"/>
  <c r="G756" i="20"/>
  <c r="G779" i="20"/>
  <c r="G741" i="20"/>
  <c r="G784" i="20"/>
  <c r="G752" i="20"/>
  <c r="G732" i="20"/>
  <c r="G739" i="20"/>
  <c r="G774" i="20"/>
  <c r="G772" i="20"/>
  <c r="G764" i="20"/>
  <c r="G755" i="20"/>
  <c r="G731" i="20"/>
  <c r="G742" i="20"/>
  <c r="G767" i="20"/>
  <c r="G747" i="20"/>
  <c r="G757" i="20"/>
  <c r="G771" i="20"/>
  <c r="G734" i="20"/>
  <c r="G777" i="20"/>
  <c r="G750" i="20"/>
  <c r="G780" i="20"/>
  <c r="G727" i="20"/>
  <c r="G754" i="20"/>
  <c r="G740" i="20"/>
  <c r="G751" i="20"/>
  <c r="G745" i="20"/>
  <c r="G761" i="20"/>
  <c r="G763" i="20"/>
  <c r="G778" i="20"/>
  <c r="G737" i="20"/>
  <c r="G728" i="20"/>
  <c r="N713" i="20" s="1"/>
  <c r="G726" i="20"/>
  <c r="I722" i="20"/>
  <c r="G605" i="20"/>
  <c r="G560" i="20"/>
  <c r="G554" i="20"/>
  <c r="G591" i="20"/>
  <c r="G578" i="20"/>
  <c r="G562" i="20"/>
  <c r="G597" i="20"/>
  <c r="G588" i="20"/>
  <c r="G579" i="20"/>
  <c r="G558" i="20"/>
  <c r="G600" i="20"/>
  <c r="G573" i="20"/>
  <c r="G568" i="20"/>
  <c r="G570" i="20"/>
  <c r="G567" i="20"/>
  <c r="G581" i="20"/>
  <c r="G606" i="20"/>
  <c r="G576" i="20"/>
  <c r="G566" i="20"/>
  <c r="G589" i="20"/>
  <c r="G553" i="20"/>
  <c r="G595" i="20"/>
  <c r="G574" i="20"/>
  <c r="G577" i="20"/>
  <c r="G571" i="20"/>
  <c r="G564" i="20"/>
  <c r="G598" i="20"/>
  <c r="G575" i="20"/>
  <c r="G601" i="20"/>
  <c r="G563" i="20"/>
  <c r="G594" i="20"/>
  <c r="G593" i="20"/>
  <c r="G549" i="20"/>
  <c r="G604" i="20"/>
  <c r="G565" i="20"/>
  <c r="G555" i="20"/>
  <c r="G607" i="20"/>
  <c r="G556" i="20"/>
  <c r="G551" i="20"/>
  <c r="G586" i="20"/>
  <c r="G602" i="20"/>
  <c r="G572" i="20"/>
  <c r="G585" i="20"/>
  <c r="G596" i="20"/>
  <c r="G582" i="20"/>
  <c r="G569" i="20"/>
  <c r="G584" i="20"/>
  <c r="G550" i="20"/>
  <c r="G580" i="20"/>
  <c r="G590" i="20"/>
  <c r="G603" i="20"/>
  <c r="G587" i="20"/>
  <c r="G557" i="20"/>
  <c r="G592" i="20"/>
  <c r="G599" i="20"/>
  <c r="G559" i="20"/>
  <c r="G583" i="20"/>
  <c r="G561" i="20"/>
  <c r="G548" i="20"/>
  <c r="G552" i="20"/>
  <c r="N535" i="20" s="1"/>
  <c r="I544" i="20"/>
  <c r="G160" i="20"/>
  <c r="G151" i="20"/>
  <c r="G119" i="20"/>
  <c r="G130" i="20"/>
  <c r="G104" i="20"/>
  <c r="G155" i="20"/>
  <c r="G117" i="20"/>
  <c r="G145" i="20"/>
  <c r="G135" i="20"/>
  <c r="G108" i="20"/>
  <c r="G147" i="20"/>
  <c r="G118" i="20"/>
  <c r="G110" i="20"/>
  <c r="G139" i="20"/>
  <c r="G136" i="20"/>
  <c r="G149" i="20"/>
  <c r="G134" i="20"/>
  <c r="G120" i="20"/>
  <c r="G143" i="20"/>
  <c r="G142" i="20"/>
  <c r="G125" i="20"/>
  <c r="G132" i="20"/>
  <c r="G153" i="20"/>
  <c r="G121" i="20"/>
  <c r="G138" i="20"/>
  <c r="G133" i="20"/>
  <c r="G137" i="20"/>
  <c r="G122" i="20"/>
  <c r="G123" i="20"/>
  <c r="G141" i="20"/>
  <c r="G124" i="20"/>
  <c r="G162" i="20"/>
  <c r="G113" i="20"/>
  <c r="G109" i="20"/>
  <c r="G152" i="20"/>
  <c r="G131" i="20"/>
  <c r="G148" i="20"/>
  <c r="G156" i="20"/>
  <c r="G159" i="20"/>
  <c r="G115" i="20"/>
  <c r="G157" i="20"/>
  <c r="G140" i="20"/>
  <c r="G129" i="20"/>
  <c r="G150" i="20"/>
  <c r="G144" i="20"/>
  <c r="G158" i="20"/>
  <c r="G146" i="20"/>
  <c r="G116" i="20"/>
  <c r="G107" i="20"/>
  <c r="G126" i="20"/>
  <c r="G154" i="20"/>
  <c r="G105" i="20"/>
  <c r="G161" i="20"/>
  <c r="G128" i="20"/>
  <c r="G114" i="20"/>
  <c r="G111" i="20"/>
  <c r="G106" i="20"/>
  <c r="G127" i="20"/>
  <c r="G103" i="20"/>
  <c r="I99" i="20"/>
  <c r="G112" i="20"/>
  <c r="N90" i="20" s="1"/>
  <c r="G306" i="20"/>
  <c r="G287" i="20"/>
  <c r="G301" i="20"/>
  <c r="G332" i="20"/>
  <c r="G312" i="20"/>
  <c r="G316" i="20"/>
  <c r="G297" i="20"/>
  <c r="G317" i="20"/>
  <c r="G285" i="20"/>
  <c r="G289" i="20"/>
  <c r="G331" i="20"/>
  <c r="G305" i="20"/>
  <c r="G328" i="20"/>
  <c r="G336" i="20"/>
  <c r="G340" i="20"/>
  <c r="G314" i="20"/>
  <c r="G296" i="20"/>
  <c r="G308" i="20"/>
  <c r="G325" i="20"/>
  <c r="G339" i="20"/>
  <c r="G319" i="20"/>
  <c r="G293" i="20"/>
  <c r="G323" i="20"/>
  <c r="G300" i="20"/>
  <c r="G288" i="20"/>
  <c r="G327" i="20"/>
  <c r="G284" i="20"/>
  <c r="G338" i="20"/>
  <c r="G322" i="20"/>
  <c r="G320" i="20"/>
  <c r="G335" i="20"/>
  <c r="G326" i="20"/>
  <c r="G295" i="20"/>
  <c r="G334" i="20"/>
  <c r="G315" i="20"/>
  <c r="G321" i="20"/>
  <c r="G337" i="20"/>
  <c r="G294" i="20"/>
  <c r="G292" i="20"/>
  <c r="G290" i="20"/>
  <c r="G282" i="20"/>
  <c r="G318" i="20"/>
  <c r="G302" i="20"/>
  <c r="G311" i="20"/>
  <c r="G291" i="20"/>
  <c r="G330" i="20"/>
  <c r="G310" i="20"/>
  <c r="G283" i="20"/>
  <c r="G309" i="20"/>
  <c r="G329" i="20"/>
  <c r="G299" i="20"/>
  <c r="G303" i="20"/>
  <c r="G324" i="20"/>
  <c r="G304" i="20"/>
  <c r="G307" i="20"/>
  <c r="G313" i="20"/>
  <c r="G298" i="20"/>
  <c r="G333" i="20"/>
  <c r="G281" i="20"/>
  <c r="G286" i="20"/>
  <c r="N268" i="20" s="1"/>
  <c r="I277" i="20"/>
  <c r="H923" i="13"/>
  <c r="H934" i="13"/>
  <c r="H915" i="13"/>
  <c r="H905" i="13"/>
  <c r="H928" i="13"/>
  <c r="H931" i="13"/>
  <c r="H927" i="13"/>
  <c r="H907" i="13"/>
  <c r="H918" i="13"/>
  <c r="H922" i="13"/>
  <c r="H898" i="13"/>
  <c r="H909" i="13"/>
  <c r="H896" i="13"/>
  <c r="H940" i="13"/>
  <c r="H899" i="13"/>
  <c r="H897" i="13"/>
  <c r="H935" i="13"/>
  <c r="H900" i="13"/>
  <c r="H911" i="13"/>
  <c r="H888" i="13"/>
  <c r="M888" i="13" s="1"/>
  <c r="H936" i="13"/>
  <c r="H895" i="13"/>
  <c r="H937" i="13"/>
  <c r="H903" i="13"/>
  <c r="H891" i="13"/>
  <c r="H942" i="13"/>
  <c r="H892" i="13"/>
  <c r="H910" i="13"/>
  <c r="H921" i="13"/>
  <c r="H901" i="13"/>
  <c r="H906" i="13"/>
  <c r="H941" i="13"/>
  <c r="H938" i="13"/>
  <c r="H902" i="13"/>
  <c r="H914" i="13"/>
  <c r="H890" i="13"/>
  <c r="H939" i="13"/>
  <c r="H919" i="13"/>
  <c r="H893" i="13"/>
  <c r="H912" i="13"/>
  <c r="H929" i="13"/>
  <c r="H944" i="13"/>
  <c r="H908" i="13"/>
  <c r="H916" i="13"/>
  <c r="H943" i="13"/>
  <c r="H920" i="13"/>
  <c r="H904" i="13"/>
  <c r="H889" i="13"/>
  <c r="H924" i="13"/>
  <c r="H894" i="13"/>
  <c r="H933" i="13"/>
  <c r="H926" i="13"/>
  <c r="H917" i="13"/>
  <c r="H913" i="13"/>
  <c r="H925" i="13"/>
  <c r="H932" i="13"/>
  <c r="H930" i="13"/>
  <c r="H886" i="13"/>
  <c r="M886" i="13" s="1"/>
  <c r="H887" i="13"/>
  <c r="J881" i="13"/>
  <c r="H885" i="13"/>
  <c r="H756" i="13"/>
  <c r="H763" i="13"/>
  <c r="H736" i="13"/>
  <c r="H722" i="13"/>
  <c r="H755" i="13"/>
  <c r="H729" i="13"/>
  <c r="H753" i="13"/>
  <c r="H743" i="13"/>
  <c r="H764" i="13"/>
  <c r="H727" i="13"/>
  <c r="H735" i="13"/>
  <c r="H762" i="13"/>
  <c r="H767" i="13"/>
  <c r="H737" i="13"/>
  <c r="H718" i="13"/>
  <c r="H739" i="13"/>
  <c r="H759" i="13"/>
  <c r="H758" i="13"/>
  <c r="H717" i="13"/>
  <c r="H732" i="13"/>
  <c r="H752" i="13"/>
  <c r="H750" i="13"/>
  <c r="H770" i="13"/>
  <c r="H749" i="13"/>
  <c r="H734" i="13"/>
  <c r="H754" i="13"/>
  <c r="H765" i="13"/>
  <c r="H728" i="13"/>
  <c r="H746" i="13"/>
  <c r="H716" i="13"/>
  <c r="H726" i="13"/>
  <c r="H731" i="13"/>
  <c r="H730" i="13"/>
  <c r="H745" i="13"/>
  <c r="H747" i="13"/>
  <c r="H738" i="13"/>
  <c r="H721" i="13"/>
  <c r="H725" i="13"/>
  <c r="H742" i="13"/>
  <c r="H751" i="13"/>
  <c r="H714" i="13"/>
  <c r="H748" i="13"/>
  <c r="H744" i="13"/>
  <c r="H733" i="13"/>
  <c r="H769" i="13"/>
  <c r="H760" i="13"/>
  <c r="H761" i="13"/>
  <c r="H720" i="13"/>
  <c r="H766" i="13"/>
  <c r="H740" i="13"/>
  <c r="H723" i="13"/>
  <c r="H724" i="13"/>
  <c r="H719" i="13"/>
  <c r="H768" i="13"/>
  <c r="H741" i="13"/>
  <c r="H757" i="13"/>
  <c r="H711" i="13"/>
  <c r="H713" i="13"/>
  <c r="M713" i="13" s="1"/>
  <c r="H715" i="13"/>
  <c r="J707" i="13"/>
  <c r="H712" i="13"/>
  <c r="M712" i="13" s="1"/>
  <c r="H663" i="13"/>
  <c r="H682" i="13"/>
  <c r="H645" i="13"/>
  <c r="H644" i="13"/>
  <c r="H631" i="13"/>
  <c r="H661" i="13"/>
  <c r="H665" i="13"/>
  <c r="H639" i="13"/>
  <c r="H637" i="13"/>
  <c r="H638" i="13"/>
  <c r="H681" i="13"/>
  <c r="H656" i="13"/>
  <c r="H641" i="13"/>
  <c r="H633" i="13"/>
  <c r="H640" i="13"/>
  <c r="H659" i="13"/>
  <c r="H662" i="13"/>
  <c r="H648" i="13"/>
  <c r="H654" i="13"/>
  <c r="H651" i="13"/>
  <c r="H634" i="13"/>
  <c r="H679" i="13"/>
  <c r="H629" i="13"/>
  <c r="M629" i="13" s="1"/>
  <c r="H635" i="13"/>
  <c r="H649" i="13"/>
  <c r="H658" i="13"/>
  <c r="H671" i="13"/>
  <c r="H673" i="13"/>
  <c r="H664" i="13"/>
  <c r="H674" i="13"/>
  <c r="H675" i="13"/>
  <c r="H683" i="13"/>
  <c r="H655" i="13"/>
  <c r="H667" i="13"/>
  <c r="H666" i="13"/>
  <c r="H672" i="13"/>
  <c r="H632" i="13"/>
  <c r="H652" i="13"/>
  <c r="H670" i="13"/>
  <c r="H653" i="13"/>
  <c r="H676" i="13"/>
  <c r="H626" i="13"/>
  <c r="M626" i="13" s="1"/>
  <c r="H636" i="13"/>
  <c r="H678" i="13"/>
  <c r="H668" i="13"/>
  <c r="H660" i="13"/>
  <c r="H646" i="13"/>
  <c r="H669" i="13"/>
  <c r="H650" i="13"/>
  <c r="H630" i="13"/>
  <c r="H657" i="13"/>
  <c r="H677" i="13"/>
  <c r="H647" i="13"/>
  <c r="H643" i="13"/>
  <c r="H642" i="13"/>
  <c r="H680" i="13"/>
  <c r="H624" i="13"/>
  <c r="H627" i="13"/>
  <c r="M627" i="13" s="1"/>
  <c r="H628" i="13"/>
  <c r="H625" i="13"/>
  <c r="M625" i="13" s="1"/>
  <c r="J620" i="13"/>
  <c r="M700" i="13" l="1"/>
  <c r="M701" i="13" s="1"/>
  <c r="G697" i="20"/>
  <c r="H162" i="13"/>
  <c r="H597" i="13"/>
  <c r="H771" i="13"/>
  <c r="M711" i="13"/>
  <c r="G341" i="20"/>
  <c r="M628" i="13"/>
  <c r="M613" i="13"/>
  <c r="M614" i="13" s="1"/>
  <c r="I767" i="13"/>
  <c r="J767" i="13" s="1"/>
  <c r="I766" i="13"/>
  <c r="J766" i="13" s="1"/>
  <c r="I765" i="13"/>
  <c r="J765" i="13" s="1"/>
  <c r="I763" i="13"/>
  <c r="J763" i="13" s="1"/>
  <c r="I770" i="13"/>
  <c r="J770" i="13" s="1"/>
  <c r="I760" i="13"/>
  <c r="J760" i="13" s="1"/>
  <c r="I761" i="13"/>
  <c r="J761" i="13" s="1"/>
  <c r="I753" i="13"/>
  <c r="J753" i="13" s="1"/>
  <c r="I759" i="13"/>
  <c r="J759" i="13" s="1"/>
  <c r="I756" i="13"/>
  <c r="J756" i="13" s="1"/>
  <c r="I754" i="13"/>
  <c r="J754" i="13" s="1"/>
  <c r="I743" i="13"/>
  <c r="J743" i="13" s="1"/>
  <c r="I750" i="13"/>
  <c r="J750" i="13" s="1"/>
  <c r="I764" i="13"/>
  <c r="J764" i="13" s="1"/>
  <c r="I769" i="13"/>
  <c r="J769" i="13" s="1"/>
  <c r="I744" i="13"/>
  <c r="J744" i="13" s="1"/>
  <c r="I755" i="13"/>
  <c r="J755" i="13" s="1"/>
  <c r="I748" i="13"/>
  <c r="J748" i="13" s="1"/>
  <c r="I742" i="13"/>
  <c r="J742" i="13" s="1"/>
  <c r="I733" i="13"/>
  <c r="J733" i="13" s="1"/>
  <c r="I768" i="13"/>
  <c r="J768" i="13" s="1"/>
  <c r="I741" i="13"/>
  <c r="J741" i="13" s="1"/>
  <c r="I745" i="13"/>
  <c r="J745" i="13" s="1"/>
  <c r="I739" i="13"/>
  <c r="J739" i="13" s="1"/>
  <c r="I713" i="13"/>
  <c r="I757" i="13"/>
  <c r="J757" i="13" s="1"/>
  <c r="I749" i="13"/>
  <c r="J749" i="13" s="1"/>
  <c r="I746" i="13"/>
  <c r="J746" i="13" s="1"/>
  <c r="I758" i="13"/>
  <c r="J758" i="13" s="1"/>
  <c r="I718" i="13"/>
  <c r="J718" i="13" s="1"/>
  <c r="I719" i="13"/>
  <c r="J719" i="13" s="1"/>
  <c r="I729" i="13"/>
  <c r="J729" i="13" s="1"/>
  <c r="I726" i="13"/>
  <c r="J726" i="13" s="1"/>
  <c r="I740" i="13"/>
  <c r="J740" i="13" s="1"/>
  <c r="I714" i="13"/>
  <c r="J714" i="13" s="1"/>
  <c r="I716" i="13"/>
  <c r="J716" i="13" s="1"/>
  <c r="I732" i="13"/>
  <c r="J732" i="13" s="1"/>
  <c r="I737" i="13"/>
  <c r="J737" i="13" s="1"/>
  <c r="I727" i="13"/>
  <c r="J727" i="13" s="1"/>
  <c r="I725" i="13"/>
  <c r="J725" i="13" s="1"/>
  <c r="I723" i="13"/>
  <c r="J723" i="13" s="1"/>
  <c r="I724" i="13"/>
  <c r="J724" i="13" s="1"/>
  <c r="I720" i="13"/>
  <c r="J720" i="13" s="1"/>
  <c r="I728" i="13"/>
  <c r="J728" i="13" s="1"/>
  <c r="I730" i="13"/>
  <c r="J730" i="13" s="1"/>
  <c r="I731" i="13"/>
  <c r="J731" i="13" s="1"/>
  <c r="I752" i="13"/>
  <c r="J752" i="13" s="1"/>
  <c r="I734" i="13"/>
  <c r="J734" i="13" s="1"/>
  <c r="I712" i="13"/>
  <c r="I751" i="13"/>
  <c r="J751" i="13" s="1"/>
  <c r="I721" i="13"/>
  <c r="J721" i="13" s="1"/>
  <c r="I738" i="13"/>
  <c r="J738" i="13" s="1"/>
  <c r="I715" i="13"/>
  <c r="I735" i="13"/>
  <c r="J735" i="13" s="1"/>
  <c r="I722" i="13"/>
  <c r="J722" i="13" s="1"/>
  <c r="I717" i="13"/>
  <c r="J717" i="13" s="1"/>
  <c r="I747" i="13"/>
  <c r="J747" i="13" s="1"/>
  <c r="I762" i="13"/>
  <c r="J762" i="13" s="1"/>
  <c r="I736" i="13"/>
  <c r="J736" i="13" s="1"/>
  <c r="I711" i="13"/>
  <c r="H945" i="13"/>
  <c r="G163" i="20"/>
  <c r="H784" i="20"/>
  <c r="I784" i="20" s="1"/>
  <c r="H780" i="20"/>
  <c r="I780" i="20" s="1"/>
  <c r="H726" i="20"/>
  <c r="H778" i="20"/>
  <c r="I778" i="20" s="1"/>
  <c r="H774" i="20"/>
  <c r="I774" i="20" s="1"/>
  <c r="H772" i="20"/>
  <c r="I772" i="20" s="1"/>
  <c r="H758" i="20"/>
  <c r="I758" i="20" s="1"/>
  <c r="H768" i="20"/>
  <c r="I768" i="20" s="1"/>
  <c r="H765" i="20"/>
  <c r="I765" i="20" s="1"/>
  <c r="H761" i="20"/>
  <c r="I761" i="20" s="1"/>
  <c r="H777" i="20"/>
  <c r="I777" i="20" s="1"/>
  <c r="H776" i="20"/>
  <c r="I776" i="20" s="1"/>
  <c r="H775" i="20"/>
  <c r="I775" i="20" s="1"/>
  <c r="H783" i="20"/>
  <c r="I783" i="20" s="1"/>
  <c r="H759" i="20"/>
  <c r="I759" i="20" s="1"/>
  <c r="H781" i="20"/>
  <c r="I781" i="20" s="1"/>
  <c r="H771" i="20"/>
  <c r="I771" i="20" s="1"/>
  <c r="H755" i="20"/>
  <c r="I755" i="20" s="1"/>
  <c r="H754" i="20"/>
  <c r="I754" i="20" s="1"/>
  <c r="H773" i="20"/>
  <c r="I773" i="20" s="1"/>
  <c r="H753" i="20"/>
  <c r="I753" i="20" s="1"/>
  <c r="H748" i="20"/>
  <c r="I748" i="20" s="1"/>
  <c r="H767" i="20"/>
  <c r="I767" i="20" s="1"/>
  <c r="H763" i="20"/>
  <c r="I763" i="20" s="1"/>
  <c r="H782" i="20"/>
  <c r="I782" i="20" s="1"/>
  <c r="H770" i="20"/>
  <c r="I770" i="20" s="1"/>
  <c r="H779" i="20"/>
  <c r="I779" i="20" s="1"/>
  <c r="H739" i="20"/>
  <c r="I739" i="20" s="1"/>
  <c r="H734" i="20"/>
  <c r="I734" i="20" s="1"/>
  <c r="H766" i="20"/>
  <c r="I766" i="20" s="1"/>
  <c r="H737" i="20"/>
  <c r="I737" i="20" s="1"/>
  <c r="H757" i="20"/>
  <c r="I757" i="20" s="1"/>
  <c r="H749" i="20"/>
  <c r="I749" i="20" s="1"/>
  <c r="H760" i="20"/>
  <c r="I760" i="20" s="1"/>
  <c r="H740" i="20"/>
  <c r="I740" i="20" s="1"/>
  <c r="H735" i="20"/>
  <c r="I735" i="20" s="1"/>
  <c r="H736" i="20"/>
  <c r="I736" i="20" s="1"/>
  <c r="H731" i="20"/>
  <c r="I731" i="20" s="1"/>
  <c r="H732" i="20"/>
  <c r="I732" i="20" s="1"/>
  <c r="H728" i="20"/>
  <c r="H727" i="20"/>
  <c r="I727" i="20" s="1"/>
  <c r="H764" i="20"/>
  <c r="I764" i="20" s="1"/>
  <c r="H769" i="20"/>
  <c r="I769" i="20" s="1"/>
  <c r="H733" i="20"/>
  <c r="I733" i="20" s="1"/>
  <c r="H756" i="20"/>
  <c r="I756" i="20" s="1"/>
  <c r="H785" i="20"/>
  <c r="I785" i="20" s="1"/>
  <c r="H729" i="20"/>
  <c r="I729" i="20" s="1"/>
  <c r="H746" i="20"/>
  <c r="I746" i="20" s="1"/>
  <c r="H738" i="20"/>
  <c r="I738" i="20" s="1"/>
  <c r="H747" i="20"/>
  <c r="I747" i="20" s="1"/>
  <c r="H745" i="20"/>
  <c r="I745" i="20" s="1"/>
  <c r="H730" i="20"/>
  <c r="I730" i="20" s="1"/>
  <c r="H742" i="20"/>
  <c r="I742" i="20" s="1"/>
  <c r="H741" i="20"/>
  <c r="I741" i="20" s="1"/>
  <c r="H744" i="20"/>
  <c r="I744" i="20" s="1"/>
  <c r="H750" i="20"/>
  <c r="I750" i="20" s="1"/>
  <c r="H752" i="20"/>
  <c r="I752" i="20" s="1"/>
  <c r="H762" i="20"/>
  <c r="I762" i="20" s="1"/>
  <c r="H751" i="20"/>
  <c r="I751" i="20" s="1"/>
  <c r="H743" i="20"/>
  <c r="I743" i="20" s="1"/>
  <c r="M113" i="13"/>
  <c r="M91" i="13"/>
  <c r="H419" i="20"/>
  <c r="I419" i="20" s="1"/>
  <c r="H427" i="20"/>
  <c r="I427" i="20" s="1"/>
  <c r="H420" i="20"/>
  <c r="I420" i="20" s="1"/>
  <c r="H422" i="20"/>
  <c r="I422" i="20" s="1"/>
  <c r="H426" i="20"/>
  <c r="I426" i="20" s="1"/>
  <c r="H423" i="20"/>
  <c r="I423" i="20" s="1"/>
  <c r="H417" i="20"/>
  <c r="I417" i="20" s="1"/>
  <c r="H410" i="20"/>
  <c r="I410" i="20" s="1"/>
  <c r="H395" i="20"/>
  <c r="I395" i="20" s="1"/>
  <c r="H370" i="20"/>
  <c r="H405" i="20"/>
  <c r="I405" i="20" s="1"/>
  <c r="H425" i="20"/>
  <c r="I425" i="20" s="1"/>
  <c r="H418" i="20"/>
  <c r="I418" i="20" s="1"/>
  <c r="H409" i="20"/>
  <c r="I409" i="20" s="1"/>
  <c r="H421" i="20"/>
  <c r="I421" i="20" s="1"/>
  <c r="H424" i="20"/>
  <c r="I424" i="20" s="1"/>
  <c r="H412" i="20"/>
  <c r="I412" i="20" s="1"/>
  <c r="H396" i="20"/>
  <c r="I396" i="20" s="1"/>
  <c r="H415" i="20"/>
  <c r="I415" i="20" s="1"/>
  <c r="H404" i="20"/>
  <c r="I404" i="20" s="1"/>
  <c r="H411" i="20"/>
  <c r="I411" i="20" s="1"/>
  <c r="H413" i="20"/>
  <c r="I413" i="20" s="1"/>
  <c r="H407" i="20"/>
  <c r="I407" i="20" s="1"/>
  <c r="H394" i="20"/>
  <c r="I394" i="20" s="1"/>
  <c r="H398" i="20"/>
  <c r="I398" i="20" s="1"/>
  <c r="H372" i="20"/>
  <c r="H385" i="20"/>
  <c r="I385" i="20" s="1"/>
  <c r="H382" i="20"/>
  <c r="I382" i="20" s="1"/>
  <c r="H378" i="20"/>
  <c r="I378" i="20" s="1"/>
  <c r="H386" i="20"/>
  <c r="I386" i="20" s="1"/>
  <c r="H406" i="20"/>
  <c r="I406" i="20" s="1"/>
  <c r="H376" i="20"/>
  <c r="I376" i="20" s="1"/>
  <c r="H387" i="20"/>
  <c r="I387" i="20" s="1"/>
  <c r="H429" i="20"/>
  <c r="I429" i="20" s="1"/>
  <c r="H402" i="20"/>
  <c r="I402" i="20" s="1"/>
  <c r="H380" i="20"/>
  <c r="I380" i="20" s="1"/>
  <c r="H416" i="20"/>
  <c r="I416" i="20" s="1"/>
  <c r="H400" i="20"/>
  <c r="I400" i="20" s="1"/>
  <c r="H388" i="20"/>
  <c r="I388" i="20" s="1"/>
  <c r="H383" i="20"/>
  <c r="I383" i="20" s="1"/>
  <c r="H384" i="20"/>
  <c r="I384" i="20" s="1"/>
  <c r="H390" i="20"/>
  <c r="I390" i="20" s="1"/>
  <c r="H408" i="20"/>
  <c r="I408" i="20" s="1"/>
  <c r="H401" i="20"/>
  <c r="I401" i="20" s="1"/>
  <c r="H414" i="20"/>
  <c r="I414" i="20" s="1"/>
  <c r="H391" i="20"/>
  <c r="I391" i="20" s="1"/>
  <c r="H375" i="20"/>
  <c r="I375" i="20" s="1"/>
  <c r="H397" i="20"/>
  <c r="I397" i="20" s="1"/>
  <c r="H399" i="20"/>
  <c r="I399" i="20" s="1"/>
  <c r="H393" i="20"/>
  <c r="I393" i="20" s="1"/>
  <c r="H374" i="20"/>
  <c r="I374" i="20" s="1"/>
  <c r="H428" i="20"/>
  <c r="I428" i="20" s="1"/>
  <c r="H392" i="20"/>
  <c r="I392" i="20" s="1"/>
  <c r="H377" i="20"/>
  <c r="I377" i="20" s="1"/>
  <c r="H371" i="20"/>
  <c r="I371" i="20" s="1"/>
  <c r="H373" i="20"/>
  <c r="I373" i="20" s="1"/>
  <c r="H381" i="20"/>
  <c r="I381" i="20" s="1"/>
  <c r="H389" i="20"/>
  <c r="I389" i="20" s="1"/>
  <c r="H403" i="20"/>
  <c r="I403" i="20" s="1"/>
  <c r="H379" i="20"/>
  <c r="I379" i="20" s="1"/>
  <c r="H858" i="13"/>
  <c r="M450" i="13"/>
  <c r="H510" i="13"/>
  <c r="H692" i="20"/>
  <c r="I692" i="20" s="1"/>
  <c r="H637" i="20"/>
  <c r="H688" i="20"/>
  <c r="I688" i="20" s="1"/>
  <c r="H683" i="20"/>
  <c r="I683" i="20" s="1"/>
  <c r="H689" i="20"/>
  <c r="I689" i="20" s="1"/>
  <c r="H696" i="20"/>
  <c r="I696" i="20" s="1"/>
  <c r="H673" i="20"/>
  <c r="I673" i="20" s="1"/>
  <c r="H663" i="20"/>
  <c r="I663" i="20" s="1"/>
  <c r="H693" i="20"/>
  <c r="I693" i="20" s="1"/>
  <c r="H672" i="20"/>
  <c r="I672" i="20" s="1"/>
  <c r="H685" i="20"/>
  <c r="I685" i="20" s="1"/>
  <c r="H682" i="20"/>
  <c r="I682" i="20" s="1"/>
  <c r="H666" i="20"/>
  <c r="I666" i="20" s="1"/>
  <c r="H674" i="20"/>
  <c r="I674" i="20" s="1"/>
  <c r="H687" i="20"/>
  <c r="I687" i="20" s="1"/>
  <c r="H675" i="20"/>
  <c r="I675" i="20" s="1"/>
  <c r="H684" i="20"/>
  <c r="I684" i="20" s="1"/>
  <c r="H647" i="20"/>
  <c r="I647" i="20" s="1"/>
  <c r="H665" i="20"/>
  <c r="I665" i="20" s="1"/>
  <c r="H694" i="20"/>
  <c r="I694" i="20" s="1"/>
  <c r="H669" i="20"/>
  <c r="I669" i="20" s="1"/>
  <c r="H652" i="20"/>
  <c r="I652" i="20" s="1"/>
  <c r="H676" i="20"/>
  <c r="I676" i="20" s="1"/>
  <c r="H677" i="20"/>
  <c r="I677" i="20" s="1"/>
  <c r="H690" i="20"/>
  <c r="I690" i="20" s="1"/>
  <c r="H664" i="20"/>
  <c r="I664" i="20" s="1"/>
  <c r="H681" i="20"/>
  <c r="I681" i="20" s="1"/>
  <c r="H680" i="20"/>
  <c r="I680" i="20" s="1"/>
  <c r="H646" i="20"/>
  <c r="I646" i="20" s="1"/>
  <c r="H661" i="20"/>
  <c r="I661" i="20" s="1"/>
  <c r="H645" i="20"/>
  <c r="I645" i="20" s="1"/>
  <c r="H670" i="20"/>
  <c r="I670" i="20" s="1"/>
  <c r="H655" i="20"/>
  <c r="I655" i="20" s="1"/>
  <c r="H650" i="20"/>
  <c r="I650" i="20" s="1"/>
  <c r="H656" i="20"/>
  <c r="I656" i="20" s="1"/>
  <c r="H686" i="20"/>
  <c r="I686" i="20" s="1"/>
  <c r="H643" i="20"/>
  <c r="I643" i="20" s="1"/>
  <c r="H658" i="20"/>
  <c r="I658" i="20" s="1"/>
  <c r="H639" i="20"/>
  <c r="H668" i="20"/>
  <c r="I668" i="20" s="1"/>
  <c r="H653" i="20"/>
  <c r="I653" i="20" s="1"/>
  <c r="H654" i="20"/>
  <c r="I654" i="20" s="1"/>
  <c r="H638" i="20"/>
  <c r="I638" i="20" s="1"/>
  <c r="H648" i="20"/>
  <c r="I648" i="20" s="1"/>
  <c r="H671" i="20"/>
  <c r="I671" i="20" s="1"/>
  <c r="H642" i="20"/>
  <c r="I642" i="20" s="1"/>
  <c r="H667" i="20"/>
  <c r="I667" i="20" s="1"/>
  <c r="H662" i="20"/>
  <c r="I662" i="20" s="1"/>
  <c r="H640" i="20"/>
  <c r="I640" i="20" s="1"/>
  <c r="H660" i="20"/>
  <c r="I660" i="20" s="1"/>
  <c r="H678" i="20"/>
  <c r="I678" i="20" s="1"/>
  <c r="H691" i="20"/>
  <c r="I691" i="20" s="1"/>
  <c r="H657" i="20"/>
  <c r="I657" i="20" s="1"/>
  <c r="H641" i="20"/>
  <c r="I641" i="20" s="1"/>
  <c r="H679" i="20"/>
  <c r="I679" i="20" s="1"/>
  <c r="H649" i="20"/>
  <c r="I649" i="20" s="1"/>
  <c r="H659" i="20"/>
  <c r="I659" i="20" s="1"/>
  <c r="H644" i="20"/>
  <c r="I644" i="20" s="1"/>
  <c r="H695" i="20"/>
  <c r="I695" i="20" s="1"/>
  <c r="H651" i="20"/>
  <c r="I651" i="20" s="1"/>
  <c r="H548" i="20"/>
  <c r="H599" i="20"/>
  <c r="I599" i="20" s="1"/>
  <c r="H596" i="20"/>
  <c r="I596" i="20" s="1"/>
  <c r="H604" i="20"/>
  <c r="I604" i="20" s="1"/>
  <c r="H598" i="20"/>
  <c r="I598" i="20" s="1"/>
  <c r="H602" i="20"/>
  <c r="I602" i="20" s="1"/>
  <c r="H603" i="20"/>
  <c r="I603" i="20" s="1"/>
  <c r="H606" i="20"/>
  <c r="I606" i="20" s="1"/>
  <c r="H601" i="20"/>
  <c r="I601" i="20" s="1"/>
  <c r="H591" i="20"/>
  <c r="I591" i="20" s="1"/>
  <c r="H587" i="20"/>
  <c r="I587" i="20" s="1"/>
  <c r="H595" i="20"/>
  <c r="I595" i="20" s="1"/>
  <c r="H589" i="20"/>
  <c r="I589" i="20" s="1"/>
  <c r="H594" i="20"/>
  <c r="I594" i="20" s="1"/>
  <c r="H590" i="20"/>
  <c r="I590" i="20" s="1"/>
  <c r="H586" i="20"/>
  <c r="I586" i="20" s="1"/>
  <c r="H583" i="20"/>
  <c r="I583" i="20" s="1"/>
  <c r="H582" i="20"/>
  <c r="I582" i="20" s="1"/>
  <c r="H607" i="20"/>
  <c r="I607" i="20" s="1"/>
  <c r="H581" i="20"/>
  <c r="I581" i="20" s="1"/>
  <c r="H572" i="20"/>
  <c r="I572" i="20" s="1"/>
  <c r="H571" i="20"/>
  <c r="I571" i="20" s="1"/>
  <c r="H597" i="20"/>
  <c r="I597" i="20" s="1"/>
  <c r="H600" i="20"/>
  <c r="I600" i="20" s="1"/>
  <c r="H577" i="20"/>
  <c r="I577" i="20" s="1"/>
  <c r="H605" i="20"/>
  <c r="I605" i="20" s="1"/>
  <c r="H584" i="20"/>
  <c r="I584" i="20" s="1"/>
  <c r="H570" i="20"/>
  <c r="I570" i="20" s="1"/>
  <c r="H549" i="20"/>
  <c r="I549" i="20" s="1"/>
  <c r="H585" i="20"/>
  <c r="I585" i="20" s="1"/>
  <c r="H552" i="20"/>
  <c r="H574" i="20"/>
  <c r="I574" i="20" s="1"/>
  <c r="H592" i="20"/>
  <c r="I592" i="20" s="1"/>
  <c r="H580" i="20"/>
  <c r="I580" i="20" s="1"/>
  <c r="H556" i="20"/>
  <c r="I556" i="20" s="1"/>
  <c r="H573" i="20"/>
  <c r="I573" i="20" s="1"/>
  <c r="H553" i="20"/>
  <c r="I553" i="20" s="1"/>
  <c r="H551" i="20"/>
  <c r="I551" i="20" s="1"/>
  <c r="H557" i="20"/>
  <c r="I557" i="20" s="1"/>
  <c r="H569" i="20"/>
  <c r="I569" i="20" s="1"/>
  <c r="H558" i="20"/>
  <c r="I558" i="20" s="1"/>
  <c r="H588" i="20"/>
  <c r="I588" i="20" s="1"/>
  <c r="H555" i="20"/>
  <c r="I555" i="20" s="1"/>
  <c r="H575" i="20"/>
  <c r="I575" i="20" s="1"/>
  <c r="H566" i="20"/>
  <c r="I566" i="20" s="1"/>
  <c r="H565" i="20"/>
  <c r="I565" i="20" s="1"/>
  <c r="H593" i="20"/>
  <c r="I593" i="20" s="1"/>
  <c r="H579" i="20"/>
  <c r="I579" i="20" s="1"/>
  <c r="H561" i="20"/>
  <c r="I561" i="20" s="1"/>
  <c r="H576" i="20"/>
  <c r="I576" i="20" s="1"/>
  <c r="H560" i="20"/>
  <c r="I560" i="20" s="1"/>
  <c r="H562" i="20"/>
  <c r="I562" i="20" s="1"/>
  <c r="H554" i="20"/>
  <c r="I554" i="20" s="1"/>
  <c r="H563" i="20"/>
  <c r="I563" i="20" s="1"/>
  <c r="H578" i="20"/>
  <c r="I578" i="20" s="1"/>
  <c r="H568" i="20"/>
  <c r="I568" i="20" s="1"/>
  <c r="H564" i="20"/>
  <c r="I564" i="20" s="1"/>
  <c r="H567" i="20"/>
  <c r="I567" i="20" s="1"/>
  <c r="H550" i="20"/>
  <c r="I550" i="20" s="1"/>
  <c r="H559" i="20"/>
  <c r="I559" i="20" s="1"/>
  <c r="I941" i="13"/>
  <c r="J941" i="13" s="1"/>
  <c r="I937" i="13"/>
  <c r="J937" i="13" s="1"/>
  <c r="I935" i="13"/>
  <c r="J935" i="13" s="1"/>
  <c r="I933" i="13"/>
  <c r="J933" i="13" s="1"/>
  <c r="I926" i="13"/>
  <c r="J926" i="13" s="1"/>
  <c r="I925" i="13"/>
  <c r="J925" i="13" s="1"/>
  <c r="I934" i="13"/>
  <c r="J934" i="13" s="1"/>
  <c r="I919" i="13"/>
  <c r="J919" i="13" s="1"/>
  <c r="I885" i="13"/>
  <c r="I922" i="13"/>
  <c r="J922" i="13" s="1"/>
  <c r="I940" i="13"/>
  <c r="J940" i="13" s="1"/>
  <c r="I939" i="13"/>
  <c r="J939" i="13" s="1"/>
  <c r="I943" i="13"/>
  <c r="J943" i="13" s="1"/>
  <c r="I923" i="13"/>
  <c r="J923" i="13" s="1"/>
  <c r="I928" i="13"/>
  <c r="J928" i="13" s="1"/>
  <c r="I942" i="13"/>
  <c r="J942" i="13" s="1"/>
  <c r="I931" i="13"/>
  <c r="J931" i="13" s="1"/>
  <c r="I909" i="13"/>
  <c r="J909" i="13" s="1"/>
  <c r="I936" i="13"/>
  <c r="J936" i="13" s="1"/>
  <c r="I920" i="13"/>
  <c r="J920" i="13" s="1"/>
  <c r="I916" i="13"/>
  <c r="J916" i="13" s="1"/>
  <c r="I914" i="13"/>
  <c r="J914" i="13" s="1"/>
  <c r="I924" i="13"/>
  <c r="J924" i="13" s="1"/>
  <c r="I917" i="13"/>
  <c r="J917" i="13" s="1"/>
  <c r="I915" i="13"/>
  <c r="J915" i="13" s="1"/>
  <c r="I918" i="13"/>
  <c r="J918" i="13" s="1"/>
  <c r="I911" i="13"/>
  <c r="J911" i="13" s="1"/>
  <c r="I929" i="13"/>
  <c r="J929" i="13" s="1"/>
  <c r="I927" i="13"/>
  <c r="J927" i="13" s="1"/>
  <c r="I930" i="13"/>
  <c r="J930" i="13" s="1"/>
  <c r="I906" i="13"/>
  <c r="J906" i="13" s="1"/>
  <c r="I888" i="13"/>
  <c r="I907" i="13"/>
  <c r="J907" i="13" s="1"/>
  <c r="I944" i="13"/>
  <c r="J944" i="13" s="1"/>
  <c r="I886" i="13"/>
  <c r="I903" i="13"/>
  <c r="J903" i="13" s="1"/>
  <c r="I912" i="13"/>
  <c r="J912" i="13" s="1"/>
  <c r="I894" i="13"/>
  <c r="J894" i="13" s="1"/>
  <c r="I889" i="13"/>
  <c r="J889" i="13" s="1"/>
  <c r="I905" i="13"/>
  <c r="J905" i="13" s="1"/>
  <c r="I913" i="13"/>
  <c r="J913" i="13" s="1"/>
  <c r="I892" i="13"/>
  <c r="J892" i="13" s="1"/>
  <c r="I938" i="13"/>
  <c r="J938" i="13" s="1"/>
  <c r="I895" i="13"/>
  <c r="J895" i="13" s="1"/>
  <c r="I899" i="13"/>
  <c r="J899" i="13" s="1"/>
  <c r="I891" i="13"/>
  <c r="J891" i="13" s="1"/>
  <c r="I897" i="13"/>
  <c r="J897" i="13" s="1"/>
  <c r="I890" i="13"/>
  <c r="J890" i="13" s="1"/>
  <c r="I921" i="13"/>
  <c r="J921" i="13" s="1"/>
  <c r="I932" i="13"/>
  <c r="J932" i="13" s="1"/>
  <c r="I908" i="13"/>
  <c r="J908" i="13" s="1"/>
  <c r="I902" i="13"/>
  <c r="J902" i="13" s="1"/>
  <c r="I910" i="13"/>
  <c r="J910" i="13" s="1"/>
  <c r="I898" i="13"/>
  <c r="J898" i="13" s="1"/>
  <c r="I896" i="13"/>
  <c r="J896" i="13" s="1"/>
  <c r="I887" i="13"/>
  <c r="I901" i="13"/>
  <c r="J901" i="13" s="1"/>
  <c r="I900" i="13"/>
  <c r="J900" i="13" s="1"/>
  <c r="I893" i="13"/>
  <c r="J893" i="13" s="1"/>
  <c r="I904" i="13"/>
  <c r="J904" i="13" s="1"/>
  <c r="H340" i="20"/>
  <c r="I340" i="20" s="1"/>
  <c r="H332" i="20"/>
  <c r="I332" i="20" s="1"/>
  <c r="H339" i="20"/>
  <c r="I339" i="20" s="1"/>
  <c r="H327" i="20"/>
  <c r="I327" i="20" s="1"/>
  <c r="H319" i="20"/>
  <c r="I319" i="20" s="1"/>
  <c r="H326" i="20"/>
  <c r="I326" i="20" s="1"/>
  <c r="H325" i="20"/>
  <c r="I325" i="20" s="1"/>
  <c r="H330" i="20"/>
  <c r="I330" i="20" s="1"/>
  <c r="H336" i="20"/>
  <c r="I336" i="20" s="1"/>
  <c r="H320" i="20"/>
  <c r="I320" i="20" s="1"/>
  <c r="H335" i="20"/>
  <c r="I335" i="20" s="1"/>
  <c r="H318" i="20"/>
  <c r="I318" i="20" s="1"/>
  <c r="H311" i="20"/>
  <c r="I311" i="20" s="1"/>
  <c r="H337" i="20"/>
  <c r="I337" i="20" s="1"/>
  <c r="H281" i="20"/>
  <c r="H324" i="20"/>
  <c r="I324" i="20" s="1"/>
  <c r="H305" i="20"/>
  <c r="I305" i="20" s="1"/>
  <c r="H338" i="20"/>
  <c r="I338" i="20" s="1"/>
  <c r="H328" i="20"/>
  <c r="I328" i="20" s="1"/>
  <c r="H309" i="20"/>
  <c r="I309" i="20" s="1"/>
  <c r="H317" i="20"/>
  <c r="I317" i="20" s="1"/>
  <c r="H314" i="20"/>
  <c r="I314" i="20" s="1"/>
  <c r="H334" i="20"/>
  <c r="I334" i="20" s="1"/>
  <c r="H313" i="20"/>
  <c r="I313" i="20" s="1"/>
  <c r="H331" i="20"/>
  <c r="I331" i="20" s="1"/>
  <c r="H307" i="20"/>
  <c r="I307" i="20" s="1"/>
  <c r="H299" i="20"/>
  <c r="I299" i="20" s="1"/>
  <c r="H292" i="20"/>
  <c r="I292" i="20" s="1"/>
  <c r="H288" i="20"/>
  <c r="I288" i="20" s="1"/>
  <c r="H301" i="20"/>
  <c r="I301" i="20" s="1"/>
  <c r="H303" i="20"/>
  <c r="I303" i="20" s="1"/>
  <c r="H287" i="20"/>
  <c r="I287" i="20" s="1"/>
  <c r="H312" i="20"/>
  <c r="I312" i="20" s="1"/>
  <c r="H291" i="20"/>
  <c r="I291" i="20" s="1"/>
  <c r="H297" i="20"/>
  <c r="I297" i="20" s="1"/>
  <c r="H302" i="20"/>
  <c r="I302" i="20" s="1"/>
  <c r="H304" i="20"/>
  <c r="I304" i="20" s="1"/>
  <c r="H286" i="20"/>
  <c r="H293" i="20"/>
  <c r="I293" i="20" s="1"/>
  <c r="H296" i="20"/>
  <c r="I296" i="20" s="1"/>
  <c r="H284" i="20"/>
  <c r="I284" i="20" s="1"/>
  <c r="H329" i="20"/>
  <c r="I329" i="20" s="1"/>
  <c r="H289" i="20"/>
  <c r="I289" i="20" s="1"/>
  <c r="H285" i="20"/>
  <c r="I285" i="20" s="1"/>
  <c r="H290" i="20"/>
  <c r="I290" i="20" s="1"/>
  <c r="H308" i="20"/>
  <c r="I308" i="20" s="1"/>
  <c r="H282" i="20"/>
  <c r="I282" i="20" s="1"/>
  <c r="H295" i="20"/>
  <c r="I295" i="20" s="1"/>
  <c r="H333" i="20"/>
  <c r="I333" i="20" s="1"/>
  <c r="H310" i="20"/>
  <c r="I310" i="20" s="1"/>
  <c r="H294" i="20"/>
  <c r="I294" i="20" s="1"/>
  <c r="H298" i="20"/>
  <c r="I298" i="20" s="1"/>
  <c r="H300" i="20"/>
  <c r="I300" i="20" s="1"/>
  <c r="H323" i="20"/>
  <c r="I323" i="20" s="1"/>
  <c r="H283" i="20"/>
  <c r="I283" i="20" s="1"/>
  <c r="H315" i="20"/>
  <c r="I315" i="20" s="1"/>
  <c r="H306" i="20"/>
  <c r="I306" i="20" s="1"/>
  <c r="H316" i="20"/>
  <c r="I316" i="20" s="1"/>
  <c r="H322" i="20"/>
  <c r="I322" i="20" s="1"/>
  <c r="H321" i="20"/>
  <c r="I321" i="20" s="1"/>
  <c r="G608" i="20"/>
  <c r="G786" i="20"/>
  <c r="I155" i="13"/>
  <c r="J155" i="13" s="1"/>
  <c r="I154" i="13"/>
  <c r="J154" i="13" s="1"/>
  <c r="I156" i="13"/>
  <c r="J156" i="13" s="1"/>
  <c r="I161" i="13"/>
  <c r="J161" i="13" s="1"/>
  <c r="I102" i="13"/>
  <c r="I151" i="13"/>
  <c r="J151" i="13" s="1"/>
  <c r="I141" i="13"/>
  <c r="J141" i="13" s="1"/>
  <c r="I158" i="13"/>
  <c r="J158" i="13" s="1"/>
  <c r="I159" i="13"/>
  <c r="J159" i="13" s="1"/>
  <c r="I150" i="13"/>
  <c r="J150" i="13" s="1"/>
  <c r="I134" i="13"/>
  <c r="J134" i="13" s="1"/>
  <c r="I157" i="13"/>
  <c r="J157" i="13" s="1"/>
  <c r="I153" i="13"/>
  <c r="J153" i="13" s="1"/>
  <c r="I160" i="13"/>
  <c r="J160" i="13" s="1"/>
  <c r="I137" i="13"/>
  <c r="J137" i="13" s="1"/>
  <c r="I132" i="13"/>
  <c r="J132" i="13" s="1"/>
  <c r="I124" i="13"/>
  <c r="J124" i="13" s="1"/>
  <c r="I149" i="13"/>
  <c r="J149" i="13" s="1"/>
  <c r="I130" i="13"/>
  <c r="J130" i="13" s="1"/>
  <c r="I145" i="13"/>
  <c r="J145" i="13" s="1"/>
  <c r="I133" i="13"/>
  <c r="J133" i="13" s="1"/>
  <c r="I125" i="13"/>
  <c r="J125" i="13" s="1"/>
  <c r="I129" i="13"/>
  <c r="J129" i="13" s="1"/>
  <c r="I123" i="13"/>
  <c r="J123" i="13" s="1"/>
  <c r="I148" i="13"/>
  <c r="J148" i="13" s="1"/>
  <c r="I112" i="13"/>
  <c r="I105" i="13"/>
  <c r="I144" i="13"/>
  <c r="J144" i="13" s="1"/>
  <c r="I142" i="13"/>
  <c r="J142" i="13" s="1"/>
  <c r="I116" i="13"/>
  <c r="J116" i="13" s="1"/>
  <c r="I128" i="13"/>
  <c r="J128" i="13" s="1"/>
  <c r="I135" i="13"/>
  <c r="J135" i="13" s="1"/>
  <c r="I120" i="13"/>
  <c r="J120" i="13" s="1"/>
  <c r="I104" i="13"/>
  <c r="I147" i="13"/>
  <c r="J147" i="13" s="1"/>
  <c r="I121" i="13"/>
  <c r="J121" i="13" s="1"/>
  <c r="I115" i="13"/>
  <c r="J115" i="13" s="1"/>
  <c r="I126" i="13"/>
  <c r="J126" i="13" s="1"/>
  <c r="I131" i="13"/>
  <c r="J131" i="13" s="1"/>
  <c r="I107" i="13"/>
  <c r="I110" i="13"/>
  <c r="I106" i="13"/>
  <c r="I114" i="13"/>
  <c r="I103" i="13"/>
  <c r="I146" i="13"/>
  <c r="J146" i="13" s="1"/>
  <c r="I119" i="13"/>
  <c r="J119" i="13" s="1"/>
  <c r="I109" i="13"/>
  <c r="I111" i="13"/>
  <c r="I117" i="13"/>
  <c r="J117" i="13" s="1"/>
  <c r="I143" i="13"/>
  <c r="J143" i="13" s="1"/>
  <c r="I122" i="13"/>
  <c r="J122" i="13" s="1"/>
  <c r="I140" i="13"/>
  <c r="J140" i="13" s="1"/>
  <c r="I108" i="13"/>
  <c r="I139" i="13"/>
  <c r="J139" i="13" s="1"/>
  <c r="I118" i="13"/>
  <c r="J118" i="13" s="1"/>
  <c r="I152" i="13"/>
  <c r="J152" i="13" s="1"/>
  <c r="I138" i="13"/>
  <c r="J138" i="13" s="1"/>
  <c r="I127" i="13"/>
  <c r="J127" i="13" s="1"/>
  <c r="I113" i="13"/>
  <c r="I136" i="13"/>
  <c r="J136" i="13" s="1"/>
  <c r="M363" i="13"/>
  <c r="H423" i="13"/>
  <c r="M543" i="13"/>
  <c r="M526" i="13"/>
  <c r="M527" i="13" s="1"/>
  <c r="G430" i="20"/>
  <c r="G519" i="20"/>
  <c r="G252" i="20"/>
  <c r="M801" i="13"/>
  <c r="M787" i="13"/>
  <c r="M788" i="13" s="1"/>
  <c r="I332" i="13"/>
  <c r="J332" i="13" s="1"/>
  <c r="I312" i="13"/>
  <c r="J312" i="13" s="1"/>
  <c r="I322" i="13"/>
  <c r="J322" i="13" s="1"/>
  <c r="I328" i="13"/>
  <c r="J328" i="13" s="1"/>
  <c r="I330" i="13"/>
  <c r="J330" i="13" s="1"/>
  <c r="I326" i="13"/>
  <c r="J326" i="13" s="1"/>
  <c r="I329" i="13"/>
  <c r="J329" i="13" s="1"/>
  <c r="I308" i="13"/>
  <c r="J308" i="13" s="1"/>
  <c r="I305" i="13"/>
  <c r="J305" i="13" s="1"/>
  <c r="I333" i="13"/>
  <c r="J333" i="13" s="1"/>
  <c r="I314" i="13"/>
  <c r="J314" i="13" s="1"/>
  <c r="I334" i="13"/>
  <c r="J334" i="13" s="1"/>
  <c r="I327" i="13"/>
  <c r="J327" i="13" s="1"/>
  <c r="I324" i="13"/>
  <c r="J324" i="13" s="1"/>
  <c r="I310" i="13"/>
  <c r="J310" i="13" s="1"/>
  <c r="I301" i="13"/>
  <c r="J301" i="13" s="1"/>
  <c r="I296" i="13"/>
  <c r="J296" i="13" s="1"/>
  <c r="I318" i="13"/>
  <c r="J318" i="13" s="1"/>
  <c r="I323" i="13"/>
  <c r="J323" i="13" s="1"/>
  <c r="I306" i="13"/>
  <c r="J306" i="13" s="1"/>
  <c r="I294" i="13"/>
  <c r="J294" i="13" s="1"/>
  <c r="I317" i="13"/>
  <c r="J317" i="13" s="1"/>
  <c r="I315" i="13"/>
  <c r="J315" i="13" s="1"/>
  <c r="I307" i="13"/>
  <c r="J307" i="13" s="1"/>
  <c r="I279" i="13"/>
  <c r="I319" i="13"/>
  <c r="J319" i="13" s="1"/>
  <c r="I289" i="13"/>
  <c r="J289" i="13" s="1"/>
  <c r="I297" i="13"/>
  <c r="J297" i="13" s="1"/>
  <c r="I280" i="13"/>
  <c r="I285" i="13"/>
  <c r="J285" i="13" s="1"/>
  <c r="I293" i="13"/>
  <c r="J293" i="13" s="1"/>
  <c r="I298" i="13"/>
  <c r="J298" i="13" s="1"/>
  <c r="I278" i="13"/>
  <c r="I311" i="13"/>
  <c r="J311" i="13" s="1"/>
  <c r="I283" i="13"/>
  <c r="I286" i="13"/>
  <c r="J286" i="13" s="1"/>
  <c r="I302" i="13"/>
  <c r="J302" i="13" s="1"/>
  <c r="I304" i="13"/>
  <c r="J304" i="13" s="1"/>
  <c r="I335" i="13"/>
  <c r="J335" i="13" s="1"/>
  <c r="I320" i="13"/>
  <c r="J320" i="13" s="1"/>
  <c r="I288" i="13"/>
  <c r="J288" i="13" s="1"/>
  <c r="I282" i="13"/>
  <c r="I299" i="13"/>
  <c r="J299" i="13" s="1"/>
  <c r="I295" i="13"/>
  <c r="J295" i="13" s="1"/>
  <c r="I300" i="13"/>
  <c r="J300" i="13" s="1"/>
  <c r="I284" i="13"/>
  <c r="I313" i="13"/>
  <c r="J313" i="13" s="1"/>
  <c r="I316" i="13"/>
  <c r="J316" i="13" s="1"/>
  <c r="I287" i="13"/>
  <c r="J287" i="13" s="1"/>
  <c r="I321" i="13"/>
  <c r="J321" i="13" s="1"/>
  <c r="I292" i="13"/>
  <c r="J292" i="13" s="1"/>
  <c r="I276" i="13"/>
  <c r="I281" i="13"/>
  <c r="I303" i="13"/>
  <c r="J303" i="13" s="1"/>
  <c r="I331" i="13"/>
  <c r="J331" i="13" s="1"/>
  <c r="I291" i="13"/>
  <c r="J291" i="13" s="1"/>
  <c r="I309" i="13"/>
  <c r="J309" i="13" s="1"/>
  <c r="I290" i="13"/>
  <c r="J290" i="13" s="1"/>
  <c r="I277" i="13"/>
  <c r="I325" i="13"/>
  <c r="J325" i="13" s="1"/>
  <c r="I677" i="13"/>
  <c r="J677" i="13" s="1"/>
  <c r="I680" i="13"/>
  <c r="J680" i="13" s="1"/>
  <c r="I678" i="13"/>
  <c r="J678" i="13" s="1"/>
  <c r="I681" i="13"/>
  <c r="J681" i="13" s="1"/>
  <c r="I665" i="13"/>
  <c r="J665" i="13" s="1"/>
  <c r="I659" i="13"/>
  <c r="J659" i="13" s="1"/>
  <c r="I676" i="13"/>
  <c r="J676" i="13" s="1"/>
  <c r="I683" i="13"/>
  <c r="J683" i="13" s="1"/>
  <c r="I675" i="13"/>
  <c r="J675" i="13" s="1"/>
  <c r="I664" i="13"/>
  <c r="J664" i="13" s="1"/>
  <c r="I663" i="13"/>
  <c r="J663" i="13" s="1"/>
  <c r="I667" i="13"/>
  <c r="J667" i="13" s="1"/>
  <c r="I648" i="13"/>
  <c r="J648" i="13" s="1"/>
  <c r="I646" i="13"/>
  <c r="J646" i="13" s="1"/>
  <c r="I657" i="13"/>
  <c r="J657" i="13" s="1"/>
  <c r="I649" i="13"/>
  <c r="J649" i="13" s="1"/>
  <c r="I668" i="13"/>
  <c r="J668" i="13" s="1"/>
  <c r="I656" i="13"/>
  <c r="J656" i="13" s="1"/>
  <c r="I672" i="13"/>
  <c r="J672" i="13" s="1"/>
  <c r="I658" i="13"/>
  <c r="J658" i="13" s="1"/>
  <c r="I660" i="13"/>
  <c r="J660" i="13" s="1"/>
  <c r="I673" i="13"/>
  <c r="J673" i="13" s="1"/>
  <c r="I650" i="13"/>
  <c r="J650" i="13" s="1"/>
  <c r="I653" i="13"/>
  <c r="J653" i="13" s="1"/>
  <c r="I643" i="13"/>
  <c r="J643" i="13" s="1"/>
  <c r="I679" i="13"/>
  <c r="J679" i="13" s="1"/>
  <c r="I661" i="13"/>
  <c r="J661" i="13" s="1"/>
  <c r="I645" i="13"/>
  <c r="J645" i="13" s="1"/>
  <c r="I654" i="13"/>
  <c r="J654" i="13" s="1"/>
  <c r="I639" i="13"/>
  <c r="J639" i="13" s="1"/>
  <c r="I638" i="13"/>
  <c r="J638" i="13" s="1"/>
  <c r="I631" i="13"/>
  <c r="J631" i="13" s="1"/>
  <c r="I640" i="13"/>
  <c r="J640" i="13" s="1"/>
  <c r="I647" i="13"/>
  <c r="J647" i="13" s="1"/>
  <c r="I630" i="13"/>
  <c r="J630" i="13" s="1"/>
  <c r="I651" i="13"/>
  <c r="J651" i="13" s="1"/>
  <c r="I670" i="13"/>
  <c r="J670" i="13" s="1"/>
  <c r="I633" i="13"/>
  <c r="J633" i="13" s="1"/>
  <c r="I671" i="13"/>
  <c r="J671" i="13" s="1"/>
  <c r="I641" i="13"/>
  <c r="J641" i="13" s="1"/>
  <c r="I624" i="13"/>
  <c r="I627" i="13"/>
  <c r="I669" i="13"/>
  <c r="J669" i="13" s="1"/>
  <c r="I666" i="13"/>
  <c r="J666" i="13" s="1"/>
  <c r="I635" i="13"/>
  <c r="J635" i="13" s="1"/>
  <c r="I634" i="13"/>
  <c r="J634" i="13" s="1"/>
  <c r="I655" i="13"/>
  <c r="J655" i="13" s="1"/>
  <c r="I628" i="13"/>
  <c r="I637" i="13"/>
  <c r="J637" i="13" s="1"/>
  <c r="I632" i="13"/>
  <c r="J632" i="13" s="1"/>
  <c r="I642" i="13"/>
  <c r="J642" i="13" s="1"/>
  <c r="I625" i="13"/>
  <c r="I644" i="13"/>
  <c r="J644" i="13" s="1"/>
  <c r="I626" i="13"/>
  <c r="I674" i="13"/>
  <c r="J674" i="13" s="1"/>
  <c r="I652" i="13"/>
  <c r="J652" i="13" s="1"/>
  <c r="I682" i="13"/>
  <c r="J682" i="13" s="1"/>
  <c r="I629" i="13"/>
  <c r="I636" i="13"/>
  <c r="J636" i="13" s="1"/>
  <c r="I662" i="13"/>
  <c r="J662" i="13" s="1"/>
  <c r="M26" i="20"/>
  <c r="I412" i="13"/>
  <c r="J412" i="13" s="1"/>
  <c r="I422" i="13"/>
  <c r="J422" i="13" s="1"/>
  <c r="I413" i="13"/>
  <c r="J413" i="13" s="1"/>
  <c r="I409" i="13"/>
  <c r="J409" i="13" s="1"/>
  <c r="I421" i="13"/>
  <c r="J421" i="13" s="1"/>
  <c r="I418" i="13"/>
  <c r="J418" i="13" s="1"/>
  <c r="I417" i="13"/>
  <c r="J417" i="13" s="1"/>
  <c r="I414" i="13"/>
  <c r="J414" i="13" s="1"/>
  <c r="I399" i="13"/>
  <c r="J399" i="13" s="1"/>
  <c r="I395" i="13"/>
  <c r="J395" i="13" s="1"/>
  <c r="I397" i="13"/>
  <c r="J397" i="13" s="1"/>
  <c r="I416" i="13"/>
  <c r="J416" i="13" s="1"/>
  <c r="I403" i="13"/>
  <c r="J403" i="13" s="1"/>
  <c r="I401" i="13"/>
  <c r="J401" i="13" s="1"/>
  <c r="I404" i="13"/>
  <c r="J404" i="13" s="1"/>
  <c r="I400" i="13"/>
  <c r="J400" i="13" s="1"/>
  <c r="I396" i="13"/>
  <c r="J396" i="13" s="1"/>
  <c r="I389" i="13"/>
  <c r="J389" i="13" s="1"/>
  <c r="I384" i="13"/>
  <c r="J384" i="13" s="1"/>
  <c r="I394" i="13"/>
  <c r="J394" i="13" s="1"/>
  <c r="I408" i="13"/>
  <c r="J408" i="13" s="1"/>
  <c r="I411" i="13"/>
  <c r="J411" i="13" s="1"/>
  <c r="I419" i="13"/>
  <c r="J419" i="13" s="1"/>
  <c r="I386" i="13"/>
  <c r="J386" i="13" s="1"/>
  <c r="I387" i="13"/>
  <c r="J387" i="13" s="1"/>
  <c r="I390" i="13"/>
  <c r="J390" i="13" s="1"/>
  <c r="I370" i="13"/>
  <c r="J370" i="13" s="1"/>
  <c r="I393" i="13"/>
  <c r="J393" i="13" s="1"/>
  <c r="I420" i="13"/>
  <c r="J420" i="13" s="1"/>
  <c r="I374" i="13"/>
  <c r="J374" i="13" s="1"/>
  <c r="I368" i="13"/>
  <c r="I379" i="13"/>
  <c r="J379" i="13" s="1"/>
  <c r="I375" i="13"/>
  <c r="J375" i="13" s="1"/>
  <c r="I383" i="13"/>
  <c r="J383" i="13" s="1"/>
  <c r="I402" i="13"/>
  <c r="J402" i="13" s="1"/>
  <c r="I381" i="13"/>
  <c r="J381" i="13" s="1"/>
  <c r="I365" i="13"/>
  <c r="I373" i="13"/>
  <c r="J373" i="13" s="1"/>
  <c r="I385" i="13"/>
  <c r="J385" i="13" s="1"/>
  <c r="I405" i="13"/>
  <c r="J405" i="13" s="1"/>
  <c r="I406" i="13"/>
  <c r="J406" i="13" s="1"/>
  <c r="I366" i="13"/>
  <c r="I372" i="13"/>
  <c r="J372" i="13" s="1"/>
  <c r="I378" i="13"/>
  <c r="J378" i="13" s="1"/>
  <c r="I371" i="13"/>
  <c r="J371" i="13" s="1"/>
  <c r="I388" i="13"/>
  <c r="J388" i="13" s="1"/>
  <c r="I363" i="13"/>
  <c r="I382" i="13"/>
  <c r="J382" i="13" s="1"/>
  <c r="I392" i="13"/>
  <c r="J392" i="13" s="1"/>
  <c r="I380" i="13"/>
  <c r="J380" i="13" s="1"/>
  <c r="I391" i="13"/>
  <c r="J391" i="13" s="1"/>
  <c r="I367" i="13"/>
  <c r="I369" i="13"/>
  <c r="J369" i="13" s="1"/>
  <c r="I376" i="13"/>
  <c r="J376" i="13" s="1"/>
  <c r="I410" i="13"/>
  <c r="J410" i="13" s="1"/>
  <c r="I415" i="13"/>
  <c r="J415" i="13" s="1"/>
  <c r="I398" i="13"/>
  <c r="J398" i="13" s="1"/>
  <c r="I407" i="13"/>
  <c r="J407" i="13" s="1"/>
  <c r="I377" i="13"/>
  <c r="J377" i="13" s="1"/>
  <c r="I364" i="13"/>
  <c r="H510" i="20"/>
  <c r="I510" i="20" s="1"/>
  <c r="H517" i="20"/>
  <c r="I517" i="20" s="1"/>
  <c r="H513" i="20"/>
  <c r="I513" i="20" s="1"/>
  <c r="H516" i="20"/>
  <c r="I516" i="20" s="1"/>
  <c r="H459" i="20"/>
  <c r="H509" i="20"/>
  <c r="I509" i="20" s="1"/>
  <c r="H514" i="20"/>
  <c r="I514" i="20" s="1"/>
  <c r="H511" i="20"/>
  <c r="I511" i="20" s="1"/>
  <c r="H496" i="20"/>
  <c r="I496" i="20" s="1"/>
  <c r="H506" i="20"/>
  <c r="I506" i="20" s="1"/>
  <c r="H495" i="20"/>
  <c r="I495" i="20" s="1"/>
  <c r="H499" i="20"/>
  <c r="I499" i="20" s="1"/>
  <c r="H501" i="20"/>
  <c r="I501" i="20" s="1"/>
  <c r="H512" i="20"/>
  <c r="I512" i="20" s="1"/>
  <c r="H487" i="20"/>
  <c r="I487" i="20" s="1"/>
  <c r="H491" i="20"/>
  <c r="I491" i="20" s="1"/>
  <c r="H486" i="20"/>
  <c r="I486" i="20" s="1"/>
  <c r="H505" i="20"/>
  <c r="I505" i="20" s="1"/>
  <c r="H500" i="20"/>
  <c r="I500" i="20" s="1"/>
  <c r="H494" i="20"/>
  <c r="I494" i="20" s="1"/>
  <c r="H518" i="20"/>
  <c r="I518" i="20" s="1"/>
  <c r="H490" i="20"/>
  <c r="I490" i="20" s="1"/>
  <c r="H485" i="20"/>
  <c r="I485" i="20" s="1"/>
  <c r="H502" i="20"/>
  <c r="I502" i="20" s="1"/>
  <c r="H469" i="20"/>
  <c r="I469" i="20" s="1"/>
  <c r="H515" i="20"/>
  <c r="I515" i="20" s="1"/>
  <c r="H483" i="20"/>
  <c r="I483" i="20" s="1"/>
  <c r="H497" i="20"/>
  <c r="I497" i="20" s="1"/>
  <c r="H464" i="20"/>
  <c r="H504" i="20"/>
  <c r="I504" i="20" s="1"/>
  <c r="H498" i="20"/>
  <c r="I498" i="20" s="1"/>
  <c r="H508" i="20"/>
  <c r="I508" i="20" s="1"/>
  <c r="H474" i="20"/>
  <c r="I474" i="20" s="1"/>
  <c r="H472" i="20"/>
  <c r="I472" i="20" s="1"/>
  <c r="H488" i="20"/>
  <c r="I488" i="20" s="1"/>
  <c r="H482" i="20"/>
  <c r="I482" i="20" s="1"/>
  <c r="H476" i="20"/>
  <c r="I476" i="20" s="1"/>
  <c r="H503" i="20"/>
  <c r="I503" i="20" s="1"/>
  <c r="H460" i="20"/>
  <c r="I460" i="20" s="1"/>
  <c r="H489" i="20"/>
  <c r="I489" i="20" s="1"/>
  <c r="H468" i="20"/>
  <c r="I468" i="20" s="1"/>
  <c r="H481" i="20"/>
  <c r="I481" i="20" s="1"/>
  <c r="H479" i="20"/>
  <c r="I479" i="20" s="1"/>
  <c r="H473" i="20"/>
  <c r="I473" i="20" s="1"/>
  <c r="H492" i="20"/>
  <c r="I492" i="20" s="1"/>
  <c r="H466" i="20"/>
  <c r="I466" i="20" s="1"/>
  <c r="H477" i="20"/>
  <c r="I477" i="20" s="1"/>
  <c r="H475" i="20"/>
  <c r="I475" i="20" s="1"/>
  <c r="H467" i="20"/>
  <c r="I467" i="20" s="1"/>
  <c r="H493" i="20"/>
  <c r="I493" i="20" s="1"/>
  <c r="H465" i="20"/>
  <c r="I465" i="20" s="1"/>
  <c r="H478" i="20"/>
  <c r="I478" i="20" s="1"/>
  <c r="H471" i="20"/>
  <c r="I471" i="20" s="1"/>
  <c r="H507" i="20"/>
  <c r="I507" i="20" s="1"/>
  <c r="H461" i="20"/>
  <c r="I461" i="20" s="1"/>
  <c r="H463" i="20"/>
  <c r="I463" i="20" s="1"/>
  <c r="H480" i="20"/>
  <c r="I480" i="20" s="1"/>
  <c r="H470" i="20"/>
  <c r="I470" i="20" s="1"/>
  <c r="H484" i="20"/>
  <c r="I484" i="20" s="1"/>
  <c r="H462" i="20"/>
  <c r="I462" i="20" s="1"/>
  <c r="M457" i="13"/>
  <c r="M439" i="13"/>
  <c r="M440" i="13" s="1"/>
  <c r="M624" i="13"/>
  <c r="H684" i="13"/>
  <c r="M887" i="13"/>
  <c r="M874" i="13"/>
  <c r="M875" i="13" s="1"/>
  <c r="H158" i="20"/>
  <c r="I158" i="20" s="1"/>
  <c r="H103" i="20"/>
  <c r="H152" i="20"/>
  <c r="I152" i="20" s="1"/>
  <c r="H147" i="20"/>
  <c r="I147" i="20" s="1"/>
  <c r="H143" i="20"/>
  <c r="I143" i="20" s="1"/>
  <c r="H160" i="20"/>
  <c r="I160" i="20" s="1"/>
  <c r="H162" i="20"/>
  <c r="I162" i="20" s="1"/>
  <c r="H151" i="20"/>
  <c r="I151" i="20" s="1"/>
  <c r="H153" i="20"/>
  <c r="I153" i="20" s="1"/>
  <c r="H135" i="20"/>
  <c r="I135" i="20" s="1"/>
  <c r="H133" i="20"/>
  <c r="I133" i="20" s="1"/>
  <c r="H156" i="20"/>
  <c r="I156" i="20" s="1"/>
  <c r="H154" i="20"/>
  <c r="I154" i="20" s="1"/>
  <c r="H150" i="20"/>
  <c r="I150" i="20" s="1"/>
  <c r="H146" i="20"/>
  <c r="I146" i="20" s="1"/>
  <c r="H144" i="20"/>
  <c r="I144" i="20" s="1"/>
  <c r="H136" i="20"/>
  <c r="I136" i="20" s="1"/>
  <c r="H128" i="20"/>
  <c r="I128" i="20" s="1"/>
  <c r="H140" i="20"/>
  <c r="I140" i="20" s="1"/>
  <c r="H138" i="20"/>
  <c r="I138" i="20" s="1"/>
  <c r="H155" i="20"/>
  <c r="I155" i="20" s="1"/>
  <c r="H142" i="20"/>
  <c r="I142" i="20" s="1"/>
  <c r="H148" i="20"/>
  <c r="I148" i="20" s="1"/>
  <c r="H141" i="20"/>
  <c r="I141" i="20" s="1"/>
  <c r="H137" i="20"/>
  <c r="I137" i="20" s="1"/>
  <c r="H134" i="20"/>
  <c r="I134" i="20" s="1"/>
  <c r="H139" i="20"/>
  <c r="I139" i="20" s="1"/>
  <c r="H145" i="20"/>
  <c r="I145" i="20" s="1"/>
  <c r="H131" i="20"/>
  <c r="I131" i="20" s="1"/>
  <c r="H124" i="20"/>
  <c r="I124" i="20" s="1"/>
  <c r="H129" i="20"/>
  <c r="I129" i="20" s="1"/>
  <c r="H114" i="20"/>
  <c r="I114" i="20" s="1"/>
  <c r="H111" i="20"/>
  <c r="I111" i="20" s="1"/>
  <c r="H125" i="20"/>
  <c r="I125" i="20" s="1"/>
  <c r="H157" i="20"/>
  <c r="I157" i="20" s="1"/>
  <c r="H149" i="20"/>
  <c r="I149" i="20" s="1"/>
  <c r="H120" i="20"/>
  <c r="I120" i="20" s="1"/>
  <c r="H132" i="20"/>
  <c r="I132" i="20" s="1"/>
  <c r="H127" i="20"/>
  <c r="I127" i="20" s="1"/>
  <c r="H113" i="20"/>
  <c r="I113" i="20" s="1"/>
  <c r="H159" i="20"/>
  <c r="I159" i="20" s="1"/>
  <c r="H121" i="20"/>
  <c r="I121" i="20" s="1"/>
  <c r="H117" i="20"/>
  <c r="I117" i="20" s="1"/>
  <c r="H126" i="20"/>
  <c r="I126" i="20" s="1"/>
  <c r="H106" i="20"/>
  <c r="I106" i="20" s="1"/>
  <c r="H115" i="20"/>
  <c r="I115" i="20" s="1"/>
  <c r="H122" i="20"/>
  <c r="I122" i="20" s="1"/>
  <c r="H105" i="20"/>
  <c r="I105" i="20" s="1"/>
  <c r="H123" i="20"/>
  <c r="I123" i="20" s="1"/>
  <c r="H107" i="20"/>
  <c r="I107" i="20" s="1"/>
  <c r="H130" i="20"/>
  <c r="I130" i="20" s="1"/>
  <c r="H118" i="20"/>
  <c r="I118" i="20" s="1"/>
  <c r="H116" i="20"/>
  <c r="I116" i="20" s="1"/>
  <c r="H108" i="20"/>
  <c r="I108" i="20" s="1"/>
  <c r="H109" i="20"/>
  <c r="I109" i="20" s="1"/>
  <c r="H104" i="20"/>
  <c r="I104" i="20" s="1"/>
  <c r="H161" i="20"/>
  <c r="I161" i="20" s="1"/>
  <c r="H110" i="20"/>
  <c r="I110" i="20" s="1"/>
  <c r="H119" i="20"/>
  <c r="I119" i="20" s="1"/>
  <c r="H112" i="20"/>
  <c r="M367" i="13"/>
  <c r="M352" i="13"/>
  <c r="M353" i="13" s="1"/>
  <c r="I593" i="13"/>
  <c r="J593" i="13" s="1"/>
  <c r="I578" i="13"/>
  <c r="J578" i="13" s="1"/>
  <c r="I591" i="13"/>
  <c r="J591" i="13" s="1"/>
  <c r="I590" i="13"/>
  <c r="J590" i="13" s="1"/>
  <c r="I596" i="13"/>
  <c r="J596" i="13" s="1"/>
  <c r="I586" i="13"/>
  <c r="J586" i="13" s="1"/>
  <c r="I588" i="13"/>
  <c r="J588" i="13" s="1"/>
  <c r="I575" i="13"/>
  <c r="J575" i="13" s="1"/>
  <c r="I595" i="13"/>
  <c r="J595" i="13" s="1"/>
  <c r="I589" i="13"/>
  <c r="J589" i="13" s="1"/>
  <c r="I580" i="13"/>
  <c r="J580" i="13" s="1"/>
  <c r="I571" i="13"/>
  <c r="J571" i="13" s="1"/>
  <c r="I592" i="13"/>
  <c r="J592" i="13" s="1"/>
  <c r="I585" i="13"/>
  <c r="J585" i="13" s="1"/>
  <c r="I569" i="13"/>
  <c r="J569" i="13" s="1"/>
  <c r="I576" i="13"/>
  <c r="J576" i="13" s="1"/>
  <c r="I579" i="13"/>
  <c r="J579" i="13" s="1"/>
  <c r="I560" i="13"/>
  <c r="J560" i="13" s="1"/>
  <c r="I557" i="13"/>
  <c r="J557" i="13" s="1"/>
  <c r="I559" i="13"/>
  <c r="J559" i="13" s="1"/>
  <c r="I584" i="13"/>
  <c r="J584" i="13" s="1"/>
  <c r="I582" i="13"/>
  <c r="J582" i="13" s="1"/>
  <c r="I541" i="13"/>
  <c r="I583" i="13"/>
  <c r="J583" i="13" s="1"/>
  <c r="I564" i="13"/>
  <c r="J564" i="13" s="1"/>
  <c r="I538" i="13"/>
  <c r="I566" i="13"/>
  <c r="J566" i="13" s="1"/>
  <c r="I547" i="13"/>
  <c r="J547" i="13" s="1"/>
  <c r="I540" i="13"/>
  <c r="I587" i="13"/>
  <c r="J587" i="13" s="1"/>
  <c r="I594" i="13"/>
  <c r="J594" i="13" s="1"/>
  <c r="I568" i="13"/>
  <c r="J568" i="13" s="1"/>
  <c r="I549" i="13"/>
  <c r="J549" i="13" s="1"/>
  <c r="I555" i="13"/>
  <c r="J555" i="13" s="1"/>
  <c r="I544" i="13"/>
  <c r="I570" i="13"/>
  <c r="J570" i="13" s="1"/>
  <c r="I542" i="13"/>
  <c r="I539" i="13"/>
  <c r="I574" i="13"/>
  <c r="J574" i="13" s="1"/>
  <c r="I550" i="13"/>
  <c r="J550" i="13" s="1"/>
  <c r="I545" i="13"/>
  <c r="J545" i="13" s="1"/>
  <c r="I552" i="13"/>
  <c r="J552" i="13" s="1"/>
  <c r="I567" i="13"/>
  <c r="J567" i="13" s="1"/>
  <c r="I565" i="13"/>
  <c r="J565" i="13" s="1"/>
  <c r="I537" i="13"/>
  <c r="I563" i="13"/>
  <c r="J563" i="13" s="1"/>
  <c r="I556" i="13"/>
  <c r="J556" i="13" s="1"/>
  <c r="I562" i="13"/>
  <c r="J562" i="13" s="1"/>
  <c r="I573" i="13"/>
  <c r="J573" i="13" s="1"/>
  <c r="I572" i="13"/>
  <c r="J572" i="13" s="1"/>
  <c r="I546" i="13"/>
  <c r="J546" i="13" s="1"/>
  <c r="I554" i="13"/>
  <c r="J554" i="13" s="1"/>
  <c r="I553" i="13"/>
  <c r="J553" i="13" s="1"/>
  <c r="I577" i="13"/>
  <c r="J577" i="13" s="1"/>
  <c r="I581" i="13"/>
  <c r="J581" i="13" s="1"/>
  <c r="I561" i="13"/>
  <c r="J561" i="13" s="1"/>
  <c r="I551" i="13"/>
  <c r="J551" i="13" s="1"/>
  <c r="I543" i="13"/>
  <c r="I558" i="13"/>
  <c r="J558" i="13" s="1"/>
  <c r="I548" i="13"/>
  <c r="J548" i="13" s="1"/>
  <c r="H251" i="20"/>
  <c r="I251" i="20" s="1"/>
  <c r="H246" i="20"/>
  <c r="I246" i="20" s="1"/>
  <c r="H248" i="20"/>
  <c r="I248" i="20" s="1"/>
  <c r="H249" i="20"/>
  <c r="I249" i="20" s="1"/>
  <c r="H245" i="20"/>
  <c r="I245" i="20" s="1"/>
  <c r="H240" i="20"/>
  <c r="I240" i="20" s="1"/>
  <c r="H242" i="20"/>
  <c r="I242" i="20" s="1"/>
  <c r="H234" i="20"/>
  <c r="I234" i="20" s="1"/>
  <c r="H239" i="20"/>
  <c r="I239" i="20" s="1"/>
  <c r="H235" i="20"/>
  <c r="I235" i="20" s="1"/>
  <c r="H237" i="20"/>
  <c r="I237" i="20" s="1"/>
  <c r="H230" i="20"/>
  <c r="I230" i="20" s="1"/>
  <c r="H250" i="20"/>
  <c r="I250" i="20" s="1"/>
  <c r="H229" i="20"/>
  <c r="I229" i="20" s="1"/>
  <c r="H219" i="20"/>
  <c r="I219" i="20" s="1"/>
  <c r="H221" i="20"/>
  <c r="I221" i="20" s="1"/>
  <c r="H203" i="20"/>
  <c r="I203" i="20" s="1"/>
  <c r="H224" i="20"/>
  <c r="I224" i="20" s="1"/>
  <c r="H215" i="20"/>
  <c r="I215" i="20" s="1"/>
  <c r="H231" i="20"/>
  <c r="I231" i="20" s="1"/>
  <c r="H241" i="20"/>
  <c r="I241" i="20" s="1"/>
  <c r="H225" i="20"/>
  <c r="I225" i="20" s="1"/>
  <c r="H243" i="20"/>
  <c r="I243" i="20" s="1"/>
  <c r="H232" i="20"/>
  <c r="I232" i="20" s="1"/>
  <c r="H192" i="20"/>
  <c r="H227" i="20"/>
  <c r="I227" i="20" s="1"/>
  <c r="H244" i="20"/>
  <c r="I244" i="20" s="1"/>
  <c r="H247" i="20"/>
  <c r="I247" i="20" s="1"/>
  <c r="H217" i="20"/>
  <c r="I217" i="20" s="1"/>
  <c r="H214" i="20"/>
  <c r="I214" i="20" s="1"/>
  <c r="H193" i="20"/>
  <c r="I193" i="20" s="1"/>
  <c r="H218" i="20"/>
  <c r="I218" i="20" s="1"/>
  <c r="H216" i="20"/>
  <c r="I216" i="20" s="1"/>
  <c r="H208" i="20"/>
  <c r="I208" i="20" s="1"/>
  <c r="H205" i="20"/>
  <c r="I205" i="20" s="1"/>
  <c r="H204" i="20"/>
  <c r="I204" i="20" s="1"/>
  <c r="H199" i="20"/>
  <c r="I199" i="20" s="1"/>
  <c r="H236" i="20"/>
  <c r="I236" i="20" s="1"/>
  <c r="H228" i="20"/>
  <c r="I228" i="20" s="1"/>
  <c r="H223" i="20"/>
  <c r="I223" i="20" s="1"/>
  <c r="H220" i="20"/>
  <c r="I220" i="20" s="1"/>
  <c r="H213" i="20"/>
  <c r="I213" i="20" s="1"/>
  <c r="H238" i="20"/>
  <c r="I238" i="20" s="1"/>
  <c r="H197" i="20"/>
  <c r="H195" i="20"/>
  <c r="I195" i="20" s="1"/>
  <c r="H198" i="20"/>
  <c r="I198" i="20" s="1"/>
  <c r="H209" i="20"/>
  <c r="I209" i="20" s="1"/>
  <c r="H222" i="20"/>
  <c r="I222" i="20" s="1"/>
  <c r="H226" i="20"/>
  <c r="I226" i="20" s="1"/>
  <c r="H201" i="20"/>
  <c r="I201" i="20" s="1"/>
  <c r="H194" i="20"/>
  <c r="I194" i="20" s="1"/>
  <c r="H206" i="20"/>
  <c r="I206" i="20" s="1"/>
  <c r="H202" i="20"/>
  <c r="I202" i="20" s="1"/>
  <c r="H212" i="20"/>
  <c r="I212" i="20" s="1"/>
  <c r="H210" i="20"/>
  <c r="I210" i="20" s="1"/>
  <c r="H233" i="20"/>
  <c r="I233" i="20" s="1"/>
  <c r="H211" i="20"/>
  <c r="I211" i="20" s="1"/>
  <c r="H196" i="20"/>
  <c r="I196" i="20" s="1"/>
  <c r="H207" i="20"/>
  <c r="I207" i="20" s="1"/>
  <c r="H200" i="20"/>
  <c r="I200" i="20" s="1"/>
  <c r="I848" i="13"/>
  <c r="J848" i="13" s="1"/>
  <c r="I840" i="13"/>
  <c r="J840" i="13" s="1"/>
  <c r="I855" i="13"/>
  <c r="J855" i="13" s="1"/>
  <c r="I853" i="13"/>
  <c r="J853" i="13" s="1"/>
  <c r="I847" i="13"/>
  <c r="J847" i="13" s="1"/>
  <c r="I844" i="13"/>
  <c r="J844" i="13" s="1"/>
  <c r="I852" i="13"/>
  <c r="J852" i="13" s="1"/>
  <c r="I841" i="13"/>
  <c r="J841" i="13" s="1"/>
  <c r="I850" i="13"/>
  <c r="J850" i="13" s="1"/>
  <c r="I845" i="13"/>
  <c r="J845" i="13" s="1"/>
  <c r="I843" i="13"/>
  <c r="J843" i="13" s="1"/>
  <c r="I849" i="13"/>
  <c r="J849" i="13" s="1"/>
  <c r="I832" i="13"/>
  <c r="J832" i="13" s="1"/>
  <c r="I842" i="13"/>
  <c r="J842" i="13" s="1"/>
  <c r="I824" i="13"/>
  <c r="J824" i="13" s="1"/>
  <c r="I854" i="13"/>
  <c r="J854" i="13" s="1"/>
  <c r="I838" i="13"/>
  <c r="J838" i="13" s="1"/>
  <c r="I836" i="13"/>
  <c r="J836" i="13" s="1"/>
  <c r="I831" i="13"/>
  <c r="J831" i="13" s="1"/>
  <c r="I828" i="13"/>
  <c r="J828" i="13" s="1"/>
  <c r="I857" i="13"/>
  <c r="J857" i="13" s="1"/>
  <c r="I823" i="13"/>
  <c r="J823" i="13" s="1"/>
  <c r="I833" i="13"/>
  <c r="J833" i="13" s="1"/>
  <c r="I806" i="13"/>
  <c r="J806" i="13" s="1"/>
  <c r="I798" i="13"/>
  <c r="I837" i="13"/>
  <c r="J837" i="13" s="1"/>
  <c r="I817" i="13"/>
  <c r="J817" i="13" s="1"/>
  <c r="I834" i="13"/>
  <c r="J834" i="13" s="1"/>
  <c r="I800" i="13"/>
  <c r="I851" i="13"/>
  <c r="J851" i="13" s="1"/>
  <c r="I827" i="13"/>
  <c r="J827" i="13" s="1"/>
  <c r="I820" i="13"/>
  <c r="J820" i="13" s="1"/>
  <c r="I846" i="13"/>
  <c r="J846" i="13" s="1"/>
  <c r="I829" i="13"/>
  <c r="J829" i="13" s="1"/>
  <c r="I822" i="13"/>
  <c r="J822" i="13" s="1"/>
  <c r="I815" i="13"/>
  <c r="J815" i="13" s="1"/>
  <c r="I809" i="13"/>
  <c r="J809" i="13" s="1"/>
  <c r="I825" i="13"/>
  <c r="J825" i="13" s="1"/>
  <c r="I856" i="13"/>
  <c r="J856" i="13" s="1"/>
  <c r="I808" i="13"/>
  <c r="J808" i="13" s="1"/>
  <c r="I821" i="13"/>
  <c r="J821" i="13" s="1"/>
  <c r="I801" i="13"/>
  <c r="I826" i="13"/>
  <c r="J826" i="13" s="1"/>
  <c r="I814" i="13"/>
  <c r="J814" i="13" s="1"/>
  <c r="I816" i="13"/>
  <c r="J816" i="13" s="1"/>
  <c r="I803" i="13"/>
  <c r="J803" i="13" s="1"/>
  <c r="I804" i="13"/>
  <c r="J804" i="13" s="1"/>
  <c r="I810" i="13"/>
  <c r="J810" i="13" s="1"/>
  <c r="I805" i="13"/>
  <c r="J805" i="13" s="1"/>
  <c r="I818" i="13"/>
  <c r="J818" i="13" s="1"/>
  <c r="I839" i="13"/>
  <c r="J839" i="13" s="1"/>
  <c r="I802" i="13"/>
  <c r="I835" i="13"/>
  <c r="J835" i="13" s="1"/>
  <c r="I807" i="13"/>
  <c r="J807" i="13" s="1"/>
  <c r="I812" i="13"/>
  <c r="J812" i="13" s="1"/>
  <c r="I819" i="13"/>
  <c r="J819" i="13" s="1"/>
  <c r="I813" i="13"/>
  <c r="J813" i="13" s="1"/>
  <c r="I799" i="13"/>
  <c r="J799" i="13" s="1"/>
  <c r="I830" i="13"/>
  <c r="J830" i="13" s="1"/>
  <c r="I811" i="13"/>
  <c r="J811" i="13" s="1"/>
  <c r="I499" i="13"/>
  <c r="J499" i="13" s="1"/>
  <c r="I505" i="13"/>
  <c r="J505" i="13" s="1"/>
  <c r="I503" i="13"/>
  <c r="J503" i="13" s="1"/>
  <c r="I495" i="13"/>
  <c r="J495" i="13" s="1"/>
  <c r="I509" i="13"/>
  <c r="J509" i="13" s="1"/>
  <c r="I504" i="13"/>
  <c r="J504" i="13" s="1"/>
  <c r="I496" i="13"/>
  <c r="J496" i="13" s="1"/>
  <c r="I506" i="13"/>
  <c r="J506" i="13" s="1"/>
  <c r="I500" i="13"/>
  <c r="J500" i="13" s="1"/>
  <c r="I507" i="13"/>
  <c r="J507" i="13" s="1"/>
  <c r="I473" i="13"/>
  <c r="J473" i="13" s="1"/>
  <c r="I508" i="13"/>
  <c r="J508" i="13" s="1"/>
  <c r="I481" i="13"/>
  <c r="J481" i="13" s="1"/>
  <c r="I485" i="13"/>
  <c r="J485" i="13" s="1"/>
  <c r="I494" i="13"/>
  <c r="J494" i="13" s="1"/>
  <c r="I488" i="13"/>
  <c r="J488" i="13" s="1"/>
  <c r="I468" i="13"/>
  <c r="J468" i="13" s="1"/>
  <c r="I486" i="13"/>
  <c r="J486" i="13" s="1"/>
  <c r="I476" i="13"/>
  <c r="J476" i="13" s="1"/>
  <c r="I471" i="13"/>
  <c r="J471" i="13" s="1"/>
  <c r="I483" i="13"/>
  <c r="J483" i="13" s="1"/>
  <c r="I490" i="13"/>
  <c r="J490" i="13" s="1"/>
  <c r="I492" i="13"/>
  <c r="J492" i="13" s="1"/>
  <c r="I480" i="13"/>
  <c r="J480" i="13" s="1"/>
  <c r="I455" i="13"/>
  <c r="I465" i="13"/>
  <c r="J465" i="13" s="1"/>
  <c r="I502" i="13"/>
  <c r="J502" i="13" s="1"/>
  <c r="I489" i="13"/>
  <c r="J489" i="13" s="1"/>
  <c r="I451" i="13"/>
  <c r="I466" i="13"/>
  <c r="J466" i="13" s="1"/>
  <c r="I478" i="13"/>
  <c r="J478" i="13" s="1"/>
  <c r="I493" i="13"/>
  <c r="J493" i="13" s="1"/>
  <c r="I461" i="13"/>
  <c r="J461" i="13" s="1"/>
  <c r="I497" i="13"/>
  <c r="J497" i="13" s="1"/>
  <c r="I462" i="13"/>
  <c r="J462" i="13" s="1"/>
  <c r="I463" i="13"/>
  <c r="J463" i="13" s="1"/>
  <c r="I452" i="13"/>
  <c r="I469" i="13"/>
  <c r="J469" i="13" s="1"/>
  <c r="I498" i="13"/>
  <c r="J498" i="13" s="1"/>
  <c r="I482" i="13"/>
  <c r="J482" i="13" s="1"/>
  <c r="I453" i="13"/>
  <c r="I491" i="13"/>
  <c r="J491" i="13" s="1"/>
  <c r="I475" i="13"/>
  <c r="J475" i="13" s="1"/>
  <c r="I477" i="13"/>
  <c r="J477" i="13" s="1"/>
  <c r="I459" i="13"/>
  <c r="J459" i="13" s="1"/>
  <c r="I474" i="13"/>
  <c r="J474" i="13" s="1"/>
  <c r="I450" i="13"/>
  <c r="I479" i="13"/>
  <c r="J479" i="13" s="1"/>
  <c r="I487" i="13"/>
  <c r="J487" i="13" s="1"/>
  <c r="I467" i="13"/>
  <c r="J467" i="13" s="1"/>
  <c r="I472" i="13"/>
  <c r="J472" i="13" s="1"/>
  <c r="I454" i="13"/>
  <c r="I460" i="13"/>
  <c r="J460" i="13" s="1"/>
  <c r="I457" i="13"/>
  <c r="I501" i="13"/>
  <c r="J501" i="13" s="1"/>
  <c r="I458" i="13"/>
  <c r="I470" i="13"/>
  <c r="J470" i="13" s="1"/>
  <c r="I484" i="13"/>
  <c r="J484" i="13" s="1"/>
  <c r="I456" i="13"/>
  <c r="I464" i="13"/>
  <c r="J464" i="13" s="1"/>
  <c r="M283" i="13"/>
  <c r="M265" i="13"/>
  <c r="M266" i="13" s="1"/>
  <c r="H336" i="13"/>
  <c r="M276" i="13"/>
  <c r="I239" i="13"/>
  <c r="J239" i="13" s="1"/>
  <c r="I237" i="13"/>
  <c r="J237" i="13" s="1"/>
  <c r="I245" i="13"/>
  <c r="J245" i="13" s="1"/>
  <c r="I240" i="13"/>
  <c r="J240" i="13" s="1"/>
  <c r="I244" i="13"/>
  <c r="J244" i="13" s="1"/>
  <c r="I246" i="13"/>
  <c r="J246" i="13" s="1"/>
  <c r="I242" i="13"/>
  <c r="J242" i="13" s="1"/>
  <c r="I241" i="13"/>
  <c r="J241" i="13" s="1"/>
  <c r="I216" i="13"/>
  <c r="J216" i="13" s="1"/>
  <c r="I224" i="13"/>
  <c r="J224" i="13" s="1"/>
  <c r="I227" i="13"/>
  <c r="J227" i="13" s="1"/>
  <c r="I223" i="13"/>
  <c r="J223" i="13" s="1"/>
  <c r="I235" i="13"/>
  <c r="J235" i="13" s="1"/>
  <c r="I219" i="13"/>
  <c r="J219" i="13" s="1"/>
  <c r="I248" i="13"/>
  <c r="J248" i="13" s="1"/>
  <c r="I215" i="13"/>
  <c r="J215" i="13" s="1"/>
  <c r="I238" i="13"/>
  <c r="J238" i="13" s="1"/>
  <c r="I221" i="13"/>
  <c r="J221" i="13" s="1"/>
  <c r="I243" i="13"/>
  <c r="J243" i="13" s="1"/>
  <c r="I228" i="13"/>
  <c r="J228" i="13" s="1"/>
  <c r="I230" i="13"/>
  <c r="J230" i="13" s="1"/>
  <c r="I222" i="13"/>
  <c r="J222" i="13" s="1"/>
  <c r="I220" i="13"/>
  <c r="J220" i="13" s="1"/>
  <c r="I234" i="13"/>
  <c r="J234" i="13" s="1"/>
  <c r="I236" i="13"/>
  <c r="J236" i="13" s="1"/>
  <c r="I247" i="13"/>
  <c r="J247" i="13" s="1"/>
  <c r="I210" i="13"/>
  <c r="J210" i="13" s="1"/>
  <c r="I195" i="13"/>
  <c r="I198" i="13"/>
  <c r="J198" i="13" s="1"/>
  <c r="I191" i="13"/>
  <c r="I211" i="13"/>
  <c r="J211" i="13" s="1"/>
  <c r="I232" i="13"/>
  <c r="J232" i="13" s="1"/>
  <c r="I204" i="13"/>
  <c r="J204" i="13" s="1"/>
  <c r="I190" i="13"/>
  <c r="I205" i="13"/>
  <c r="J205" i="13" s="1"/>
  <c r="I196" i="13"/>
  <c r="I199" i="13"/>
  <c r="J199" i="13" s="1"/>
  <c r="I233" i="13"/>
  <c r="J233" i="13" s="1"/>
  <c r="I229" i="13"/>
  <c r="J229" i="13" s="1"/>
  <c r="I226" i="13"/>
  <c r="J226" i="13" s="1"/>
  <c r="I203" i="13"/>
  <c r="J203" i="13" s="1"/>
  <c r="I231" i="13"/>
  <c r="J231" i="13" s="1"/>
  <c r="I206" i="13"/>
  <c r="J206" i="13" s="1"/>
  <c r="I208" i="13"/>
  <c r="J208" i="13" s="1"/>
  <c r="I193" i="13"/>
  <c r="I201" i="13"/>
  <c r="J201" i="13" s="1"/>
  <c r="I189" i="13"/>
  <c r="I194" i="13"/>
  <c r="I207" i="13"/>
  <c r="J207" i="13" s="1"/>
  <c r="I213" i="13"/>
  <c r="J213" i="13" s="1"/>
  <c r="I200" i="13"/>
  <c r="J200" i="13" s="1"/>
  <c r="I202" i="13"/>
  <c r="J202" i="13" s="1"/>
  <c r="I197" i="13"/>
  <c r="I212" i="13"/>
  <c r="J212" i="13" s="1"/>
  <c r="I217" i="13"/>
  <c r="J217" i="13" s="1"/>
  <c r="I192" i="13"/>
  <c r="I214" i="13"/>
  <c r="J214" i="13" s="1"/>
  <c r="I209" i="13"/>
  <c r="J209" i="13" s="1"/>
  <c r="I218" i="13"/>
  <c r="J218" i="13" s="1"/>
  <c r="I225" i="13"/>
  <c r="J225" i="13" s="1"/>
  <c r="H249" i="13"/>
  <c r="M189" i="13"/>
  <c r="M196" i="13"/>
  <c r="M178" i="13"/>
  <c r="M179" i="13" s="1"/>
  <c r="J629" i="13" l="1"/>
  <c r="O629" i="13"/>
  <c r="P629" i="13" s="1"/>
  <c r="J284" i="13"/>
  <c r="O284" i="13"/>
  <c r="P284" i="13" s="1"/>
  <c r="J114" i="13"/>
  <c r="O114" i="13"/>
  <c r="P114" i="13" s="1"/>
  <c r="J368" i="13"/>
  <c r="O368" i="13"/>
  <c r="P368" i="13" s="1"/>
  <c r="J197" i="13"/>
  <c r="O197" i="13"/>
  <c r="P197" i="13" s="1"/>
  <c r="J458" i="13"/>
  <c r="O458" i="13"/>
  <c r="P458" i="13" s="1"/>
  <c r="J802" i="13"/>
  <c r="O802" i="13"/>
  <c r="P802" i="13" s="1"/>
  <c r="J888" i="13"/>
  <c r="O888" i="13"/>
  <c r="P888" i="13" s="1"/>
  <c r="J544" i="13"/>
  <c r="O544" i="13"/>
  <c r="P544" i="13" s="1"/>
  <c r="J457" i="13"/>
  <c r="O457" i="13"/>
  <c r="P457" i="13" s="1"/>
  <c r="N439" i="13"/>
  <c r="J801" i="13"/>
  <c r="N787" i="13"/>
  <c r="O801" i="13"/>
  <c r="P801" i="13" s="1"/>
  <c r="J453" i="13"/>
  <c r="O453" i="13"/>
  <c r="P453" i="13" s="1"/>
  <c r="J452" i="13"/>
  <c r="O452" i="13"/>
  <c r="P452" i="13" s="1"/>
  <c r="J451" i="13"/>
  <c r="O451" i="13"/>
  <c r="P451" i="13" s="1"/>
  <c r="J455" i="13"/>
  <c r="O455" i="13"/>
  <c r="P455" i="13" s="1"/>
  <c r="J800" i="13"/>
  <c r="O800" i="13"/>
  <c r="P800" i="13" s="1"/>
  <c r="J192" i="13"/>
  <c r="O192" i="13"/>
  <c r="P192" i="13" s="1"/>
  <c r="J194" i="13"/>
  <c r="O194" i="13"/>
  <c r="P194" i="13" s="1"/>
  <c r="J196" i="13"/>
  <c r="N178" i="13"/>
  <c r="O196" i="13"/>
  <c r="P196" i="13" s="1"/>
  <c r="J195" i="13"/>
  <c r="O195" i="13"/>
  <c r="P195" i="13" s="1"/>
  <c r="J454" i="13"/>
  <c r="O454" i="13"/>
  <c r="P454" i="13" s="1"/>
  <c r="N180" i="20"/>
  <c r="N181" i="20" s="1"/>
  <c r="I197" i="20"/>
  <c r="H163" i="20"/>
  <c r="I103" i="20"/>
  <c r="J364" i="13"/>
  <c r="O364" i="13"/>
  <c r="P364" i="13" s="1"/>
  <c r="N352" i="13"/>
  <c r="J367" i="13"/>
  <c r="O367" i="13"/>
  <c r="P367" i="13" s="1"/>
  <c r="I684" i="13"/>
  <c r="J624" i="13"/>
  <c r="O624" i="13"/>
  <c r="P624" i="13" s="1"/>
  <c r="J281" i="13"/>
  <c r="O281" i="13"/>
  <c r="P281" i="13" s="1"/>
  <c r="J278" i="13"/>
  <c r="O278" i="13"/>
  <c r="P278" i="13" s="1"/>
  <c r="J280" i="13"/>
  <c r="O280" i="13"/>
  <c r="P280" i="13" s="1"/>
  <c r="J279" i="13"/>
  <c r="O279" i="13"/>
  <c r="P279" i="13" s="1"/>
  <c r="J106" i="13"/>
  <c r="O106" i="13"/>
  <c r="P106" i="13" s="1"/>
  <c r="J104" i="13"/>
  <c r="O104" i="13"/>
  <c r="P104" i="13" s="1"/>
  <c r="O112" i="13"/>
  <c r="P112" i="13" s="1"/>
  <c r="J112" i="13"/>
  <c r="J887" i="13"/>
  <c r="O887" i="13"/>
  <c r="P887" i="13" s="1"/>
  <c r="N874" i="13"/>
  <c r="J191" i="13"/>
  <c r="O191" i="13"/>
  <c r="P191" i="13" s="1"/>
  <c r="J193" i="13"/>
  <c r="O193" i="13"/>
  <c r="P193" i="13" s="1"/>
  <c r="H252" i="20"/>
  <c r="I192" i="20"/>
  <c r="I597" i="13"/>
  <c r="J537" i="13"/>
  <c r="J189" i="13"/>
  <c r="I249" i="13"/>
  <c r="O189" i="13"/>
  <c r="P189" i="13" s="1"/>
  <c r="J456" i="13"/>
  <c r="O456" i="13"/>
  <c r="P456" i="13" s="1"/>
  <c r="I510" i="13"/>
  <c r="J450" i="13"/>
  <c r="O450" i="13"/>
  <c r="P450" i="13" s="1"/>
  <c r="J541" i="13"/>
  <c r="O541" i="13"/>
  <c r="P541" i="13" s="1"/>
  <c r="I423" i="13"/>
  <c r="J363" i="13"/>
  <c r="O363" i="13"/>
  <c r="P363" i="13" s="1"/>
  <c r="J625" i="13"/>
  <c r="O625" i="13"/>
  <c r="P625" i="13" s="1"/>
  <c r="J628" i="13"/>
  <c r="O628" i="13"/>
  <c r="P628" i="13" s="1"/>
  <c r="N613" i="13"/>
  <c r="I336" i="13"/>
  <c r="O276" i="13"/>
  <c r="P276" i="13" s="1"/>
  <c r="J276" i="13"/>
  <c r="O108" i="13"/>
  <c r="P108" i="13" s="1"/>
  <c r="J108" i="13"/>
  <c r="O110" i="13"/>
  <c r="P110" i="13" s="1"/>
  <c r="J110" i="13"/>
  <c r="J102" i="13"/>
  <c r="I162" i="13"/>
  <c r="H341" i="20"/>
  <c r="I281" i="20"/>
  <c r="J886" i="13"/>
  <c r="O886" i="13"/>
  <c r="P886" i="13" s="1"/>
  <c r="N536" i="20"/>
  <c r="N537" i="20" s="1"/>
  <c r="I552" i="20"/>
  <c r="I639" i="20"/>
  <c r="N625" i="20"/>
  <c r="N626" i="20" s="1"/>
  <c r="I372" i="20"/>
  <c r="N358" i="20"/>
  <c r="N359" i="20" s="1"/>
  <c r="I370" i="20"/>
  <c r="H430" i="20"/>
  <c r="N714" i="20"/>
  <c r="N715" i="20" s="1"/>
  <c r="I728" i="20"/>
  <c r="J190" i="13"/>
  <c r="O190" i="13"/>
  <c r="P190" i="13" s="1"/>
  <c r="J543" i="13"/>
  <c r="O543" i="13"/>
  <c r="P543" i="13" s="1"/>
  <c r="N526" i="13"/>
  <c r="O539" i="13"/>
  <c r="P539" i="13" s="1"/>
  <c r="J539" i="13"/>
  <c r="O538" i="13"/>
  <c r="P538" i="13" s="1"/>
  <c r="J538" i="13"/>
  <c r="I112" i="20"/>
  <c r="N91" i="20"/>
  <c r="J366" i="13"/>
  <c r="O366" i="13"/>
  <c r="P366" i="13" s="1"/>
  <c r="J277" i="13"/>
  <c r="O277" i="13"/>
  <c r="P277" i="13" s="1"/>
  <c r="J283" i="13"/>
  <c r="N265" i="13"/>
  <c r="O283" i="13"/>
  <c r="P283" i="13" s="1"/>
  <c r="J111" i="13"/>
  <c r="O111" i="13"/>
  <c r="P111" i="13" s="1"/>
  <c r="J103" i="13"/>
  <c r="O103" i="13"/>
  <c r="P103" i="13" s="1"/>
  <c r="J107" i="13"/>
  <c r="O107" i="13"/>
  <c r="P107" i="13" s="1"/>
  <c r="I286" i="20"/>
  <c r="N269" i="20"/>
  <c r="N270" i="20" s="1"/>
  <c r="H697" i="20"/>
  <c r="I637" i="20"/>
  <c r="H786" i="20"/>
  <c r="I726" i="20"/>
  <c r="J715" i="13"/>
  <c r="N700" i="13"/>
  <c r="J712" i="13"/>
  <c r="O712" i="13"/>
  <c r="P712" i="13" s="1"/>
  <c r="O713" i="13"/>
  <c r="P713" i="13" s="1"/>
  <c r="J713" i="13"/>
  <c r="I858" i="13"/>
  <c r="J798" i="13"/>
  <c r="J542" i="13"/>
  <c r="O542" i="13"/>
  <c r="P542" i="13" s="1"/>
  <c r="J540" i="13"/>
  <c r="O540" i="13"/>
  <c r="P540" i="13" s="1"/>
  <c r="I464" i="20"/>
  <c r="N447" i="20"/>
  <c r="N448" i="20" s="1"/>
  <c r="H519" i="20"/>
  <c r="I459" i="20"/>
  <c r="J365" i="13"/>
  <c r="O365" i="13"/>
  <c r="P365" i="13" s="1"/>
  <c r="J626" i="13"/>
  <c r="O626" i="13"/>
  <c r="P626" i="13" s="1"/>
  <c r="J627" i="13"/>
  <c r="O627" i="13"/>
  <c r="P627" i="13" s="1"/>
  <c r="J282" i="13"/>
  <c r="O282" i="13"/>
  <c r="P282" i="13" s="1"/>
  <c r="J113" i="13"/>
  <c r="N91" i="13"/>
  <c r="O113" i="13"/>
  <c r="P113" i="13" s="1"/>
  <c r="O109" i="13"/>
  <c r="P109" i="13" s="1"/>
  <c r="J109" i="13"/>
  <c r="J105" i="13"/>
  <c r="O105" i="13"/>
  <c r="P105" i="13" s="1"/>
  <c r="I945" i="13"/>
  <c r="J885" i="13"/>
  <c r="H608" i="20"/>
  <c r="I548" i="20"/>
  <c r="M92" i="13"/>
  <c r="N22" i="13"/>
  <c r="I771" i="13"/>
  <c r="J711" i="13"/>
  <c r="O711" i="13"/>
  <c r="P711" i="13" s="1"/>
  <c r="J945" i="13" l="1"/>
  <c r="I786" i="20"/>
  <c r="I608" i="20"/>
  <c r="I252" i="20"/>
  <c r="I519" i="20"/>
  <c r="J858" i="13"/>
  <c r="J510" i="13"/>
  <c r="J771" i="13"/>
  <c r="I430" i="20"/>
  <c r="I697" i="20"/>
  <c r="N92" i="13"/>
  <c r="O22" i="13"/>
  <c r="O91" i="13"/>
  <c r="O92" i="13" s="1"/>
  <c r="N23" i="13"/>
  <c r="G27" i="2"/>
  <c r="L27" i="2" s="1"/>
  <c r="N92" i="20"/>
  <c r="N26" i="20"/>
  <c r="O26" i="20" s="1"/>
  <c r="J423" i="13"/>
  <c r="J597" i="13"/>
  <c r="N875" i="13"/>
  <c r="O874" i="13"/>
  <c r="O875" i="13" s="1"/>
  <c r="I163" i="20"/>
  <c r="O439" i="13"/>
  <c r="O440" i="13" s="1"/>
  <c r="N440" i="13"/>
  <c r="N266" i="13"/>
  <c r="O265" i="13"/>
  <c r="O266" i="13" s="1"/>
  <c r="N527" i="13"/>
  <c r="O526" i="13"/>
  <c r="O527" i="13" s="1"/>
  <c r="J162" i="13"/>
  <c r="N614" i="13"/>
  <c r="O613" i="13"/>
  <c r="O614" i="13" s="1"/>
  <c r="J684" i="13"/>
  <c r="N353" i="13"/>
  <c r="O352" i="13"/>
  <c r="O353" i="13" s="1"/>
  <c r="O178" i="13"/>
  <c r="O179" i="13" s="1"/>
  <c r="N179" i="13"/>
  <c r="N701" i="13"/>
  <c r="O700" i="13"/>
  <c r="O701" i="13" s="1"/>
  <c r="L39" i="2" s="1"/>
  <c r="I341" i="20"/>
  <c r="J336" i="13"/>
  <c r="J249" i="13"/>
  <c r="N788" i="13"/>
  <c r="O787" i="13"/>
  <c r="O788" i="13" s="1"/>
  <c r="O23" i="13" l="1"/>
  <c r="P22" i="13"/>
  <c r="P23" i="13" s="1"/>
  <c r="G25" i="48" l="1"/>
  <c r="H25" i="48"/>
  <c r="I25" i="48" s="1"/>
  <c r="G27" i="48"/>
  <c r="H27" i="48"/>
  <c r="I27" i="48" l="1"/>
  <c r="G23" i="48" l="1"/>
  <c r="H23" i="48"/>
  <c r="I23" i="48" l="1"/>
  <c r="G26" i="48" l="1"/>
  <c r="H26" i="48"/>
  <c r="I26" i="48" s="1"/>
  <c r="G22" i="48" l="1"/>
  <c r="H22" i="48"/>
  <c r="H28" i="48" s="1"/>
  <c r="I22" i="48" l="1"/>
  <c r="I28" i="48" s="1"/>
  <c r="G28" i="48"/>
</calcChain>
</file>

<file path=xl/sharedStrings.xml><?xml version="1.0" encoding="utf-8"?>
<sst xmlns="http://schemas.openxmlformats.org/spreadsheetml/2006/main" count="3486" uniqueCount="1503">
  <si>
    <t>CALCULATION OF RECOVERABLE HEDGE GAINS/LOSSES</t>
  </si>
  <si>
    <t>Net Includable Hedge Amount</t>
  </si>
  <si>
    <t>Source of Data</t>
  </si>
  <si>
    <t>Plant Held For Future Use</t>
  </si>
  <si>
    <t>( C )</t>
  </si>
  <si>
    <t>General Notes:  a)  References to data from Worksheets are indicated as:  Worksheet X, Line#.Column.X</t>
  </si>
  <si>
    <t>Average Balance of Common Equity</t>
  </si>
  <si>
    <t>Development of Cost of  Long Term Debt Based on Average Outstanding Balance</t>
  </si>
  <si>
    <t>Total Hedge Amortization</t>
  </si>
  <si>
    <t>Development of Cost of Preferred Stock</t>
  </si>
  <si>
    <t>321.80.b</t>
  </si>
  <si>
    <t>322.156.b</t>
  </si>
  <si>
    <t>354.21.b</t>
  </si>
  <si>
    <t>Date</t>
  </si>
  <si>
    <t>Property Description</t>
  </si>
  <si>
    <t>Basis</t>
  </si>
  <si>
    <t>Proceeds</t>
  </si>
  <si>
    <t xml:space="preserve">Line </t>
  </si>
  <si>
    <t>Function (T) or (G)</t>
  </si>
  <si>
    <t>Functional Allocator</t>
  </si>
  <si>
    <t xml:space="preserve">(G) </t>
  </si>
  <si>
    <t>Functionalized Proceeds</t>
  </si>
  <si>
    <t>Removes transmission plant (e.g. step-up transformers) included in the development of OATT ancillary service rates and not already removed for reasons indicated in Note P.</t>
  </si>
  <si>
    <t xml:space="preserve">     Less: Account 565</t>
  </si>
  <si>
    <t>ACCUMULATED DEPRECIATION AND AMORTIZATION</t>
  </si>
  <si>
    <t>WACC=</t>
  </si>
  <si>
    <t>TP1</t>
  </si>
  <si>
    <t>TP1=</t>
  </si>
  <si>
    <t>Non-</t>
  </si>
  <si>
    <t xml:space="preserve"> The rates for each AEP company have been approved by their respective regulatory commissions.  </t>
  </si>
  <si>
    <t>Annual Tax Expenses by Type (Note 1)</t>
  </si>
  <si>
    <t>SFAS 158 Offset</t>
  </si>
  <si>
    <t xml:space="preserve">IPP CONTRIBUTIONS FOR CONSTRUCTION  </t>
  </si>
  <si>
    <t>TAXES OTHER THAN INCOME</t>
  </si>
  <si>
    <t>TOTAL OTHER TAXES</t>
  </si>
  <si>
    <t xml:space="preserve">The Long Term Debt balance for I&amp;M includes the accumulated balance of principle and related interest for Spent Nuclear Fuel Disposal Costs collected prior to April 7, 1983. </t>
  </si>
  <si>
    <t>TOTAL INCOME TAXES</t>
  </si>
  <si>
    <t>Item No.</t>
  </si>
  <si>
    <t>Expense</t>
  </si>
  <si>
    <t>Specific</t>
  </si>
  <si>
    <t>Explanation</t>
  </si>
  <si>
    <t>SUPPORTING CALCULATIONS</t>
  </si>
  <si>
    <t>WAGES &amp; SALARY ALLOCATOR (W/S)</t>
  </si>
  <si>
    <t>Transmission related amount</t>
  </si>
  <si>
    <t>W/S=</t>
  </si>
  <si>
    <t>TOTAL WORKING CAPITAL</t>
  </si>
  <si>
    <t>TOTAL NET PLANT IN SERVICE</t>
  </si>
  <si>
    <t>TOTAL ACCUMULATED DEPRECIATION</t>
  </si>
  <si>
    <t>TOTAL GROSS PLANT</t>
  </si>
  <si>
    <t>General Plant and Administrative &amp; General expenses, other than in accounts 924, 928, and 930, will be functionalized  based on the Wages &amp; Salaries "W/S" allocator. The allocation basis for accounts 924, 928 and 930 are separately presented in the formula. A change in the allocation method for an account must be approved via a 205 filing with the FERC.</t>
  </si>
  <si>
    <t>Detail of Account 561 Per FERC Form 1</t>
  </si>
  <si>
    <t>FF1 p 321.85.b</t>
  </si>
  <si>
    <t>561.1 - Load Dispatch - Reliability</t>
  </si>
  <si>
    <t>FF1 p 321.86.b</t>
  </si>
  <si>
    <t>561.2 - Load Dispatch - Monitor &amp; Operate Trans System</t>
  </si>
  <si>
    <t>FF1 p 321.87.b</t>
  </si>
  <si>
    <t>561.3 - Load Dispatch - Trans Service &amp; Scheduling</t>
  </si>
  <si>
    <t>FF1 p 321.88.b</t>
  </si>
  <si>
    <t>561.4 - Scheduling, System Control &amp; Dispatch</t>
  </si>
  <si>
    <t>FF1 p 321.89.b</t>
  </si>
  <si>
    <t>561.5 -  Reliability, Planning and Standards Development</t>
  </si>
  <si>
    <t>FF1 p 321.90.b</t>
  </si>
  <si>
    <t>561.6 - Transmission Service Studies</t>
  </si>
  <si>
    <t>FF1 p 321.91.b</t>
  </si>
  <si>
    <t>561.7 - Generation Interconnection Studies</t>
  </si>
  <si>
    <t>FF1 p 321.92.b</t>
  </si>
  <si>
    <t>561.8 -  Reliability, Planning and Standards Development Services</t>
  </si>
  <si>
    <t>Total of Account 561</t>
  </si>
  <si>
    <t>Company Records - Note 1</t>
  </si>
  <si>
    <t>NOTE 1</t>
  </si>
  <si>
    <t xml:space="preserve">NOTE 2 </t>
  </si>
  <si>
    <t xml:space="preserve">ADIT balances should exclude balances related to hedging activity. </t>
  </si>
  <si>
    <t>Interest Accrual (Company Records - Note 1)</t>
  </si>
  <si>
    <t>Revenue Credits to Generators (Company Records - Note 1)</t>
  </si>
  <si>
    <t>Accounting Adjustment  (Company Records - Note 1)</t>
  </si>
  <si>
    <t>Subtotal - Other Operating Revenues (Company Total equals (FF1 p. 300.26.(b))</t>
  </si>
  <si>
    <t>Apportionment Factors are determined as part of the Company's annual tax return for that jurisdiction.</t>
  </si>
  <si>
    <t>FERC FORM 1</t>
  </si>
  <si>
    <t>Tie-Back</t>
  </si>
  <si>
    <t>FERC FORM 1 Reference</t>
  </si>
  <si>
    <t xml:space="preserve">NOTE 1: The detail of each total company number and its source in the FERC Form 1 is shown on WS H-1. </t>
  </si>
  <si>
    <t>FERC</t>
  </si>
  <si>
    <t>TO Total</t>
  </si>
  <si>
    <t>GROSS PLANT IN SERVICE</t>
  </si>
  <si>
    <t>NET PLANT IN SERVICE</t>
  </si>
  <si>
    <t>(E)</t>
  </si>
  <si>
    <t>(F)</t>
  </si>
  <si>
    <t>(G)</t>
  </si>
  <si>
    <t>100%</t>
  </si>
  <si>
    <t>YE Balance</t>
  </si>
  <si>
    <t>Non-Transmission</t>
  </si>
  <si>
    <t>Acc. No.</t>
  </si>
  <si>
    <t>(H)</t>
  </si>
  <si>
    <t>TOTAL ADJUSTMENTS</t>
  </si>
  <si>
    <t>WORKING CAPITAL</t>
  </si>
  <si>
    <t>RATE BASE CALCULATION</t>
  </si>
  <si>
    <t>Data Sources</t>
  </si>
  <si>
    <t>323.189.b</t>
  </si>
  <si>
    <t>323.191.b</t>
  </si>
  <si>
    <t>323.192.b</t>
  </si>
  <si>
    <t>INTEREST ON IPP CONTRIBUTION FOR CONST. (Note F) (Worksheet D, ln 2.(B))</t>
  </si>
  <si>
    <t>(Note H) 321.96.b</t>
  </si>
  <si>
    <t>EXPENSE, TAXES, RETURN &amp; REVENUE</t>
  </si>
  <si>
    <t>REQUIREMENTS  CALCULATION</t>
  </si>
  <si>
    <t>OPERATION &amp; MAINTENANCE EXPENSE</t>
  </si>
  <si>
    <t xml:space="preserve">  Administrative and General</t>
  </si>
  <si>
    <t xml:space="preserve">  Prepayments (Account 165) - Unallocable</t>
  </si>
  <si>
    <t>Number</t>
  </si>
  <si>
    <t xml:space="preserve">               Acct. 930.1, Gen. Advert. Exp.</t>
  </si>
  <si>
    <t xml:space="preserve">     Balance of A &amp; G</t>
  </si>
  <si>
    <t xml:space="preserve">     A &amp; G Subtotal</t>
  </si>
  <si>
    <t>TOTAL O &amp; M EXPENSE</t>
  </si>
  <si>
    <t>REVENUE REQUIREMENT (w/o incentives)</t>
  </si>
  <si>
    <t>(See "General Notes")</t>
  </si>
  <si>
    <t>DEPRECIATION AND AMORTIZATION EXPENSE</t>
  </si>
  <si>
    <t xml:space="preserve"> </t>
  </si>
  <si>
    <t>Transmission</t>
  </si>
  <si>
    <t>ln</t>
  </si>
  <si>
    <t>No.</t>
  </si>
  <si>
    <t>Total</t>
  </si>
  <si>
    <t>Allocator</t>
  </si>
  <si>
    <t>TP</t>
  </si>
  <si>
    <t>(1)</t>
  </si>
  <si>
    <t>(2)</t>
  </si>
  <si>
    <t>(3)</t>
  </si>
  <si>
    <t>(4)</t>
  </si>
  <si>
    <t>(5)</t>
  </si>
  <si>
    <t xml:space="preserve">  Production</t>
  </si>
  <si>
    <t>NA</t>
  </si>
  <si>
    <t xml:space="preserve">  Transmission</t>
  </si>
  <si>
    <t>DA</t>
  </si>
  <si>
    <t xml:space="preserve">  Distribution</t>
  </si>
  <si>
    <t xml:space="preserve">  General Plant   </t>
  </si>
  <si>
    <t>W/S</t>
  </si>
  <si>
    <t xml:space="preserve">  Intangible Plant</t>
  </si>
  <si>
    <t xml:space="preserve">  Account No. 255 (enter negative)</t>
  </si>
  <si>
    <t xml:space="preserve">  Transmission </t>
  </si>
  <si>
    <t xml:space="preserve">  General </t>
  </si>
  <si>
    <t xml:space="preserve">  Intangible</t>
  </si>
  <si>
    <t xml:space="preserve">  Labor Related</t>
  </si>
  <si>
    <t xml:space="preserve">          Payroll</t>
  </si>
  <si>
    <t xml:space="preserve">  Plant Related</t>
  </si>
  <si>
    <t xml:space="preserve">         Property</t>
  </si>
  <si>
    <t xml:space="preserve">         Other</t>
  </si>
  <si>
    <t>TP=</t>
  </si>
  <si>
    <t>$</t>
  </si>
  <si>
    <t>Cost</t>
  </si>
  <si>
    <t>%</t>
  </si>
  <si>
    <t>Weighted</t>
  </si>
  <si>
    <t>A</t>
  </si>
  <si>
    <t>B</t>
  </si>
  <si>
    <t>C</t>
  </si>
  <si>
    <t>D</t>
  </si>
  <si>
    <t>E</t>
  </si>
  <si>
    <t>F</t>
  </si>
  <si>
    <t>G</t>
  </si>
  <si>
    <t>H</t>
  </si>
  <si>
    <t>I</t>
  </si>
  <si>
    <t>J</t>
  </si>
  <si>
    <t>K</t>
  </si>
  <si>
    <t>L</t>
  </si>
  <si>
    <t>M</t>
  </si>
  <si>
    <t>Labor</t>
  </si>
  <si>
    <t>(A)</t>
  </si>
  <si>
    <t>(B)</t>
  </si>
  <si>
    <t>(C)</t>
  </si>
  <si>
    <t>(D)</t>
  </si>
  <si>
    <t xml:space="preserve">Total transmission plant   </t>
  </si>
  <si>
    <t>Description</t>
  </si>
  <si>
    <t xml:space="preserve">REVENUE CREDITS </t>
  </si>
  <si>
    <t>Line</t>
  </si>
  <si>
    <t>Amount</t>
  </si>
  <si>
    <t>I.</t>
  </si>
  <si>
    <t>II.</t>
  </si>
  <si>
    <t>III.</t>
  </si>
  <si>
    <t>IV.</t>
  </si>
  <si>
    <t>Notes</t>
  </si>
  <si>
    <t>Letter</t>
  </si>
  <si>
    <t>Year</t>
  </si>
  <si>
    <t>Balance</t>
  </si>
  <si>
    <t>Total Included</t>
  </si>
  <si>
    <t>in Ratebase</t>
  </si>
  <si>
    <t>Other</t>
  </si>
  <si>
    <t xml:space="preserve">Total  </t>
  </si>
  <si>
    <t>Company</t>
  </si>
  <si>
    <t>Direct Payroll</t>
  </si>
  <si>
    <t>January</t>
  </si>
  <si>
    <t>March</t>
  </si>
  <si>
    <t>April</t>
  </si>
  <si>
    <t>May</t>
  </si>
  <si>
    <t>July</t>
  </si>
  <si>
    <t>August</t>
  </si>
  <si>
    <t>December</t>
  </si>
  <si>
    <t>September</t>
  </si>
  <si>
    <t xml:space="preserve">  Account No. 281.1 (enter negative)</t>
  </si>
  <si>
    <t xml:space="preserve">  Account No. 282.1 (enter negative)</t>
  </si>
  <si>
    <t xml:space="preserve">  Account No. 283.1 (enter negative)</t>
  </si>
  <si>
    <t xml:space="preserve">  Account No. 190.1</t>
  </si>
  <si>
    <t xml:space="preserve">     Plus: Acct. 924, Property Insurance</t>
  </si>
  <si>
    <t>WEIGHTED AVERAGE COST OF CAPITAL (WACC)</t>
  </si>
  <si>
    <t>RETURN ON RATE BASE (Rate Base*WACC)</t>
  </si>
  <si>
    <t xml:space="preserve">         Gross Receipts/Sales &amp; Use</t>
  </si>
  <si>
    <t xml:space="preserve">  Other (Excludes A&amp;G) </t>
  </si>
  <si>
    <t>322 &amp; 323.164,171,178.b</t>
  </si>
  <si>
    <t>Total Effective State Income Tax Rate</t>
  </si>
  <si>
    <t>Cash Working Capital</t>
  </si>
  <si>
    <t>PLANT HELD FOR FUTURE USE</t>
  </si>
  <si>
    <t>Source</t>
  </si>
  <si>
    <t>Materials &amp; Supplies</t>
  </si>
  <si>
    <t xml:space="preserve">  Prepayments (Account 165) - Labor Allocated</t>
  </si>
  <si>
    <t xml:space="preserve">  Prepayments (Account 165) - Gross Plant</t>
  </si>
  <si>
    <t>Account 930.2</t>
  </si>
  <si>
    <t>Account 930.1</t>
  </si>
  <si>
    <t>Account 928</t>
  </si>
  <si>
    <t>Average Balance</t>
  </si>
  <si>
    <t>Payroll Billed from AEP Service Corp.</t>
  </si>
  <si>
    <t>Total Other Operating Revenues To Reduce Revenue Requirement</t>
  </si>
  <si>
    <t>GTD=</t>
  </si>
  <si>
    <t xml:space="preserve"> Worksheet H-1 Form 1 Source Reference of Company Amounts on WS H</t>
  </si>
  <si>
    <t>made contributions toward the construction of System upgrades, and includes accrued interest and unreturned balance of contributions.  The annual interest</t>
  </si>
  <si>
    <t>Long Term Interest</t>
  </si>
  <si>
    <t xml:space="preserve">Preferred Dividends </t>
  </si>
  <si>
    <t>TRANSMISSION PLANT INCLUDED IN PJM TARIFF</t>
  </si>
  <si>
    <t>Transmission plant included in PJM Tariff</t>
  </si>
  <si>
    <t>Percent of transmission plant in PJM Tariff</t>
  </si>
  <si>
    <t>Removes plant excluded from the OATT because it does not meet the PJM's definition of Transmission Facilities or is otherwise ineligible to be recovered under the OATT.</t>
  </si>
  <si>
    <t>Less: Net Value of Exempted Generation Plant</t>
  </si>
  <si>
    <t xml:space="preserve">  Regional Market Expenses</t>
  </si>
  <si>
    <t>Worksheet D Supporting  IPP Credits</t>
  </si>
  <si>
    <t>Other Adjustments</t>
  </si>
  <si>
    <t>Production</t>
  </si>
  <si>
    <t xml:space="preserve">           Acct. 928 - Transmission Specific</t>
  </si>
  <si>
    <t>Remaining Unamortized Balance</t>
  </si>
  <si>
    <t>Amortization Period</t>
  </si>
  <si>
    <t>the percentage of federal income tax deductible for state income taxes.  See Worksheet G for the development of the Company's composite SIT.</t>
  </si>
  <si>
    <t>A utility that elected to utilize amortization of tax credits against taxable income, rather than book tax credits to Account No. 255 and reduce rate base, must reduce its income tax</t>
  </si>
  <si>
    <t>expense by the amount of the Amortized Investment Tax Credit (Form 1, 266.8.f)</t>
  </si>
  <si>
    <t>Regulatory Assets and Liabilities Approved for Recovery In Ratebase</t>
  </si>
  <si>
    <t xml:space="preserve"> Worksheet E Supporting Revenue Credits</t>
  </si>
  <si>
    <t xml:space="preserve"> Worksheet H Supporting Taxes Other than Income</t>
  </si>
  <si>
    <t xml:space="preserve"> Worksheet N - Gains (Losses) on Sales of Plant Held For Future Use</t>
  </si>
  <si>
    <t xml:space="preserve">           Acct 930.1 - Only safety related ads -Direct</t>
  </si>
  <si>
    <t xml:space="preserve">           Acct 930.2 - Misc Gen. Exp. - Trans</t>
  </si>
  <si>
    <t>Development of Common Stock:</t>
  </si>
  <si>
    <t xml:space="preserve">Proprietary Capital </t>
  </si>
  <si>
    <t>Common Stock</t>
  </si>
  <si>
    <t>N</t>
  </si>
  <si>
    <t xml:space="preserve">  Customer Related Expense</t>
  </si>
  <si>
    <t xml:space="preserve">  Regional Marketing Expenses</t>
  </si>
  <si>
    <t>TOTAL O&amp;M EXPENSES</t>
  </si>
  <si>
    <t xml:space="preserve">TOTAL REVENUE REQUIREMENT </t>
  </si>
  <si>
    <t xml:space="preserve">  Annual Rate</t>
  </si>
  <si>
    <t xml:space="preserve">  Monthly Rate</t>
  </si>
  <si>
    <t xml:space="preserve">   Project ROE Incentive Adder</t>
  </si>
  <si>
    <t>Weighted cost</t>
  </si>
  <si>
    <t>Rev Require</t>
  </si>
  <si>
    <t xml:space="preserve"> W Incentives</t>
  </si>
  <si>
    <t>Incentive Amounts</t>
  </si>
  <si>
    <t>Long Term Debt</t>
  </si>
  <si>
    <t>Preferred Stock</t>
  </si>
  <si>
    <t>Actual after True-up</t>
  </si>
  <si>
    <t>R =</t>
  </si>
  <si>
    <t>PROJECTED YEAR</t>
  </si>
  <si>
    <t xml:space="preserve">   Return (Rate Base  x  R)</t>
  </si>
  <si>
    <t xml:space="preserve">   Return   (from B. above)</t>
  </si>
  <si>
    <t xml:space="preserve">   Income Tax Calculation  (Return  x  CIT)</t>
  </si>
  <si>
    <t xml:space="preserve">   Income Taxes</t>
  </si>
  <si>
    <t xml:space="preserve">   Income Taxes  (from I.C. above)</t>
  </si>
  <si>
    <t>Calculation of Composite Depreciation Rate</t>
  </si>
  <si>
    <t>Composite Depreciation Rate</t>
  </si>
  <si>
    <t>Depreciable Life for Composite Depreciation Rate</t>
  </si>
  <si>
    <t>Round to nearest whole year</t>
  </si>
  <si>
    <t xml:space="preserve">   (e.g. ER05-925-000)</t>
  </si>
  <si>
    <t>Investment</t>
  </si>
  <si>
    <t>Current Year</t>
  </si>
  <si>
    <t>TRUE UP OF PROJECT REVENUE REQUIREMENT FOR PRIOR YEAR:</t>
  </si>
  <si>
    <t>Service Year (yyyy)</t>
  </si>
  <si>
    <t>ROE increase accepted by FERC (Basis Points)</t>
  </si>
  <si>
    <t>Service Month (1-12)</t>
  </si>
  <si>
    <t>FCR w/o incentives, less depreciation</t>
  </si>
  <si>
    <t>Useful life</t>
  </si>
  <si>
    <t>FCR w/incentives approved for these facilities, less dep.</t>
  </si>
  <si>
    <t>CIAC (Yes or No)</t>
  </si>
  <si>
    <t>Annual Depreciation Expense</t>
  </si>
  <si>
    <t>Beginning</t>
  </si>
  <si>
    <t>Depreciation</t>
  </si>
  <si>
    <t>Ending</t>
  </si>
  <si>
    <t>True-up of Incentive</t>
  </si>
  <si>
    <t xml:space="preserve">w/o Incentives </t>
  </si>
  <si>
    <t>Project Totals</t>
  </si>
  <si>
    <t xml:space="preserve">should be incremented by the amount of the incentive revenue calculated for that year on this project. </t>
  </si>
  <si>
    <t>Determine the Revenue Requirement, and Additional Revenue Requirement for facilities receiving incentives.</t>
  </si>
  <si>
    <t>A. Base Plan Facilities</t>
  </si>
  <si>
    <t>Facilities receiving incentives accepted by FERC in Docket No.</t>
  </si>
  <si>
    <t>Project Description:</t>
  </si>
  <si>
    <t>Details</t>
  </si>
  <si>
    <t>Incentive Rev.</t>
  </si>
  <si>
    <t>Current Projected Year ARR</t>
  </si>
  <si>
    <t>Current Projected Year ARR w/ Incentive</t>
  </si>
  <si>
    <t>w/o Incentives</t>
  </si>
  <si>
    <r>
      <t xml:space="preserve">   Return   (from </t>
    </r>
    <r>
      <rPr>
        <sz val="10"/>
        <rFont val="MS Serif"/>
        <family val="1"/>
      </rPr>
      <t>I</t>
    </r>
    <r>
      <rPr>
        <sz val="10"/>
        <rFont val="Arial"/>
        <family val="2"/>
      </rPr>
      <t>.B. above)</t>
    </r>
  </si>
  <si>
    <r>
      <t>with Incentives</t>
    </r>
    <r>
      <rPr>
        <b/>
        <sz val="10"/>
        <color indexed="10"/>
        <rFont val="Arial"/>
        <family val="2"/>
      </rPr>
      <t xml:space="preserve"> **</t>
    </r>
  </si>
  <si>
    <t>TOTAL DEPRECIATION AND AMORTIZATI0N</t>
  </si>
  <si>
    <t xml:space="preserve">   ITC Adjustment  </t>
  </si>
  <si>
    <t>(Note D)</t>
  </si>
  <si>
    <t>O</t>
  </si>
  <si>
    <t xml:space="preserve">  Prepayments (Account 165) - Transmission Only</t>
  </si>
  <si>
    <t>Account</t>
  </si>
  <si>
    <t>Gross Receipts Tax</t>
  </si>
  <si>
    <t>Federal Excise Tax</t>
  </si>
  <si>
    <t>Property</t>
  </si>
  <si>
    <t>Non-Allocable</t>
  </si>
  <si>
    <t xml:space="preserve"> Total Taxes by Allocable Basis</t>
  </si>
  <si>
    <r>
      <t xml:space="preserve">NOTE:  The net amount of hedging gains or losses recorded in account 427 to be recovered in this formula rate should be limited to the effective portion of pre-issuance cash flow hedges that are amortized over the life of the underlying debt issuances.  The recovery of a net loss or passback of a net gain will be limited to five basis points of the total Capital Structure.  </t>
    </r>
    <r>
      <rPr>
        <u/>
        <sz val="11"/>
        <rFont val="Arial"/>
        <family val="2"/>
      </rPr>
      <t>Amounts related to the ineffective portion of pre-issuance hedges, cash settlements of fair value hedges issued on Long Term Debt, post-issuance cash flow hedges, and cash flow hedges of variable rate debt issuances are not recoverable in this formula and are to be recorded in the “Excludable” column below.</t>
    </r>
  </si>
  <si>
    <t>Year End Total Agrees to FF1 p.112, Ln 3, col (c ) &amp; (d)</t>
  </si>
  <si>
    <t xml:space="preserve">Federal Unemployment Tax </t>
  </si>
  <si>
    <t xml:space="preserve">State Unemployment Insurance </t>
  </si>
  <si>
    <t xml:space="preserve">State Public Service Commission Fees </t>
  </si>
  <si>
    <t xml:space="preserve">State Franchise Taxes </t>
  </si>
  <si>
    <t xml:space="preserve">State Lic/Registration Fee  </t>
  </si>
  <si>
    <t xml:space="preserve">Misc. State and Local Tax </t>
  </si>
  <si>
    <t xml:space="preserve">Sales &amp; Use </t>
  </si>
  <si>
    <t xml:space="preserve">Federal Insurance Contribution (FICA ) </t>
  </si>
  <si>
    <t xml:space="preserve">Miscellaneous Taxes </t>
  </si>
  <si>
    <t>Revenue Taxes</t>
  </si>
  <si>
    <t>Real Estate and Personal Property Taxes</t>
  </si>
  <si>
    <t xml:space="preserve">Payroll Taxes </t>
  </si>
  <si>
    <t>DEFERRED TAX ADJUSTMENTS TO RATE BASE</t>
  </si>
  <si>
    <t>REGULATORY ASSETS</t>
  </si>
  <si>
    <t xml:space="preserve">     Less: Total Account 561</t>
  </si>
  <si>
    <t xml:space="preserve">               Acct. 928, Reg. Com. Exp.</t>
  </si>
  <si>
    <t xml:space="preserve">  Less:    Acct. 924, Property Insurance</t>
  </si>
  <si>
    <t xml:space="preserve">               Acct. 930.2, Misc. Gen. Exp.</t>
  </si>
  <si>
    <t xml:space="preserve">     Less: Regulatory Deferrals &amp; Amortizations</t>
  </si>
  <si>
    <t>Transmsission</t>
  </si>
  <si>
    <t>General</t>
  </si>
  <si>
    <t xml:space="preserve"> Transmission Materials &amp; Supplies</t>
  </si>
  <si>
    <t xml:space="preserve">  A&amp;G Materials &amp; Supplies </t>
  </si>
  <si>
    <t>INCOME TAXES</t>
  </si>
  <si>
    <t xml:space="preserve">     T=1 - {[(1 - SIT) * (1 - FIT)] / (1 - SIT * FIT * p)} =</t>
  </si>
  <si>
    <t xml:space="preserve">    EIT=(T/(1-T)) * (1-(WCLTD/WACC)) =</t>
  </si>
  <si>
    <t>Amortized Investment Tax Credit (enter negative)</t>
  </si>
  <si>
    <t xml:space="preserve">Income Tax Calculation </t>
  </si>
  <si>
    <t xml:space="preserve">     ITC adjustment</t>
  </si>
  <si>
    <t>(Note R)</t>
  </si>
  <si>
    <t>The currently effective income tax rate,  where FIT is the Federal income tax rate; SIT is the State income tax rate, and p =</t>
  </si>
  <si>
    <t xml:space="preserve">         Inputs Required:</t>
  </si>
  <si>
    <t>FIT =</t>
  </si>
  <si>
    <t>SIT=</t>
  </si>
  <si>
    <t>p =</t>
  </si>
  <si>
    <t xml:space="preserve">  (percent of federal income tax deductible for state purposes)</t>
  </si>
  <si>
    <t>P</t>
  </si>
  <si>
    <t>Q</t>
  </si>
  <si>
    <t>R</t>
  </si>
  <si>
    <t>S</t>
  </si>
  <si>
    <t>NOTE C</t>
  </si>
  <si>
    <t>Includes only FICA, unemployment, highway, property and other assessments charged in the current year.  Gross receipts, sales &amp; use and taxes related to income are excluded.</t>
  </si>
  <si>
    <t>RTEP Rev. Req't.</t>
  </si>
  <si>
    <t xml:space="preserve">          TEMPLATE BELOW TO MAINTAIN HISTORY OF PROJECTED ARRS OVER THE </t>
  </si>
  <si>
    <t>RTEP Projected Rev. Req't.From Prior Year WS J</t>
  </si>
  <si>
    <t>HEDGE AMOUNTS BY ISSUANCE (FROM p. 256-257 (i) of the FERC Form 1)</t>
  </si>
  <si>
    <t>Note: Regulatory Assets &amp; Liabilities can only be included in ratebase pursuant to a 205 filing with the FERC.</t>
  </si>
  <si>
    <t xml:space="preserve">Less: Account 216.1 </t>
  </si>
  <si>
    <t xml:space="preserve">          TEMPLATE BELOW TO MAINTAIN HISTORY OF TRUED-UP ARRS OVER THE </t>
  </si>
  <si>
    <t xml:space="preserve">         LIFE OF THE PROJECT.</t>
  </si>
  <si>
    <t>RTEP Rev Req't True-up</t>
  </si>
  <si>
    <t>RTEP Projected Rev. Req't.From Prior Year Template</t>
  </si>
  <si>
    <t>RTEP  Rev Req't True-up</t>
  </si>
  <si>
    <t>Less: Account 219</t>
  </si>
  <si>
    <t>Less: Preferred Stock</t>
  </si>
  <si>
    <t>1) Forfeited Discounts.</t>
  </si>
  <si>
    <t>2) Miscellaneous Service Revenues.</t>
  </si>
  <si>
    <t>5) Other electric revenues.</t>
  </si>
  <si>
    <t>6) Revenues for grandfathered PTP contracts included in the load divisor.</t>
  </si>
  <si>
    <t>NET PLANT CARRYING CHARGE w/o intra-AEP charges or credits or ROE incentives (Note B)</t>
  </si>
  <si>
    <t>FF1, page 214, ln 47, Col. (d)</t>
  </si>
  <si>
    <t xml:space="preserve">  Less: Distribution ARO (Enter Negative) </t>
  </si>
  <si>
    <t xml:space="preserve">  Less: General Plant ARO (Enter Negative) </t>
  </si>
  <si>
    <t xml:space="preserve">  Less: Production ARO (Enter Negative) </t>
  </si>
  <si>
    <t xml:space="preserve">  Less: Transmission ARO (Enter Negative) </t>
  </si>
  <si>
    <t>FF1, page 219, lns 20-24, Col. (b)</t>
  </si>
  <si>
    <t>FF1, page 219, ln 25, Col. (b)</t>
  </si>
  <si>
    <t>(Total Company Amount Ties to FFI p.114, Ln 14,(c))</t>
  </si>
  <si>
    <t>June</t>
  </si>
  <si>
    <t>Subtotal - Form 1, p 111.57.d</t>
  </si>
  <si>
    <t>Total O&amp;M Allocable to Transmission</t>
  </si>
  <si>
    <t xml:space="preserve">AEP East Companies </t>
  </si>
  <si>
    <t>Transmission Cost of Service Formula Rate</t>
  </si>
  <si>
    <t>AEP East Companies</t>
  </si>
  <si>
    <t xml:space="preserve">ITC Balances Includeable Ratebase </t>
  </si>
  <si>
    <t>Requirement ##</t>
  </si>
  <si>
    <t>Note: Gain or loss on plant held for future are recorded in accounts 411.6 or 411.7 respectiviely.  Sales will be funtionalized based on the description of that asset. Sales of transmission assets will be direct assigned; sales of general assets will be functionalized on labor.  Sales of plant held for future use related to generation or distribution will not be included in the formula.</t>
  </si>
  <si>
    <t>AEP EAST COMPANIES</t>
  </si>
  <si>
    <t>Worksheet  - P CALCULATION OF</t>
  </si>
  <si>
    <t>TOTAL WEIGHTED AVERAGE DEPRECIATION RATES</t>
  </si>
  <si>
    <t>FOR TRANSMISSION PLANT PROPERTY ACCOUNT</t>
  </si>
  <si>
    <t>FOR MULTIPLE JURISDICTION COMPANIES</t>
  </si>
  <si>
    <t>FERC WHOLESALE</t>
  </si>
  <si>
    <t>COMPANY</t>
  </si>
  <si>
    <t>WTD AVG.</t>
  </si>
  <si>
    <t>PLANT</t>
  </si>
  <si>
    <t>ALLOCATION</t>
  </si>
  <si>
    <t>DEPREC.</t>
  </si>
  <si>
    <t>APPROVED</t>
  </si>
  <si>
    <t>ACCT.</t>
  </si>
  <si>
    <t>RATES</t>
  </si>
  <si>
    <t>RATE</t>
  </si>
  <si>
    <t xml:space="preserve"> TRANSMISSION PLANT</t>
  </si>
  <si>
    <t xml:space="preserve">  Structures &amp; Improvements</t>
  </si>
  <si>
    <t xml:space="preserve">  Station Equipment</t>
  </si>
  <si>
    <t xml:space="preserve">  Towers &amp; Fixtures</t>
  </si>
  <si>
    <t xml:space="preserve">  Poles &amp; Fixtures</t>
  </si>
  <si>
    <t xml:space="preserve">  Underground Conduit</t>
  </si>
  <si>
    <t xml:space="preserve">  Underground Conductors</t>
  </si>
  <si>
    <t>GENERAL NOTES:</t>
  </si>
  <si>
    <t xml:space="preserve"> O &amp; M EXPENSE SUBTOTAL</t>
  </si>
  <si>
    <t xml:space="preserve">Includes functional wages &amp; salaries billed by AEP Service Corporation  for support of the operating company. </t>
  </si>
  <si>
    <t>321.112.b</t>
  </si>
  <si>
    <t>322.131.b</t>
  </si>
  <si>
    <t>323.185.b</t>
  </si>
  <si>
    <t>336.7.f</t>
  </si>
  <si>
    <t>336.10.f</t>
  </si>
  <si>
    <t>336.1.f</t>
  </si>
  <si>
    <t>(Note N)</t>
  </si>
  <si>
    <t>336.8.f</t>
  </si>
  <si>
    <t>336.2-6.f</t>
  </si>
  <si>
    <t xml:space="preserve"> (Note O)</t>
  </si>
  <si>
    <t>T</t>
  </si>
  <si>
    <t>(Note S)</t>
  </si>
  <si>
    <t xml:space="preserve">       and FIT, SIT &amp; p are as given in Note O.</t>
  </si>
  <si>
    <t>354.23.b</t>
  </si>
  <si>
    <t>354.24,25,26.b</t>
  </si>
  <si>
    <t>354.20.b</t>
  </si>
  <si>
    <t>REVENUE REQUIREMENT FOR SCHEDULE 1A CHARGES</t>
  </si>
  <si>
    <t>Total 561 Internally Developed Costs</t>
  </si>
  <si>
    <t xml:space="preserve">Total Load Dispatch &amp; Scheduling (Account 561) </t>
  </si>
  <si>
    <t>FF1, p. 227, ln 8, Col. (c) &amp; (b)</t>
  </si>
  <si>
    <t>FF1, p. 227, ln 11, Col. (c) &amp; (b)</t>
  </si>
  <si>
    <t>FF1, p. 227, ln 16, Col. (c) &amp; (b)</t>
  </si>
  <si>
    <t>Distribution</t>
  </si>
  <si>
    <t>State Business &amp; Occupation Tax</t>
  </si>
  <si>
    <t>Production Taxes</t>
  </si>
  <si>
    <t>State Severance Taxes</t>
  </si>
  <si>
    <t>FF1, page 205 Col.(g) &amp; pg. 204 Col. (b), ln 46</t>
  </si>
  <si>
    <t>FF1, page 207 Col.(g) &amp; pg. 206 Col. (b), ln 58</t>
  </si>
  <si>
    <t>FF1, page 207 Col.(g) &amp; pg. 206 Col. (b), ln 75</t>
  </si>
  <si>
    <t>FF1, page 207 Col.(g) &amp; pg. 206 Col. (b), ln 74</t>
  </si>
  <si>
    <t>FF1, page 205 Col.(g) &amp; pg. 204 Col. (b), ln 5</t>
  </si>
  <si>
    <t>FF1, page 205&amp;204, Col.(g)&amp;(b), lns 15,24,34,44</t>
  </si>
  <si>
    <t xml:space="preserve">   Effective State Tax Rate</t>
  </si>
  <si>
    <t>FF1, p. 274 - 275, ln 5, Col. (k)</t>
  </si>
  <si>
    <t>Current Projected Year Incentive ARR</t>
  </si>
  <si>
    <t>SUMMARY OF PROJECTED ANNUAL RTEP  REVENUE REQUIREMENTS</t>
  </si>
  <si>
    <t>TRUE-UP YEAR</t>
  </si>
  <si>
    <t>As Projected in Prior Year WS J</t>
  </si>
  <si>
    <t>SUMMARY OF TRUED-UP ANNUAL REVENUE REQUIREMENTS FOR RTEPPROJECTS</t>
  </si>
  <si>
    <t>Prior Yr Projected</t>
  </si>
  <si>
    <t>Prior Yr True-Up</t>
  </si>
  <si>
    <t>True-Up Adjustment</t>
  </si>
  <si>
    <t xml:space="preserve">Average </t>
  </si>
  <si>
    <t>CUMULATIVE HISTORY OF PROJECTED ANNUAL REVENUE REQUIREMENTS:</t>
  </si>
  <si>
    <t>In order to calculate the proper monthly RTEP billing amount, PJM requires a 12 month revenue requirement for each RTEP project.  As a result, notwithstanding the fact that the project was in service for a partial year, the project revenue requirement in the year that the project goes into service has been annualized (shown at the full-year level) so that PJM will collect the correct monthly billings.</t>
  </si>
  <si>
    <t>Relative Valuation Factor</t>
  </si>
  <si>
    <t>Functional Property Tax Allocation</t>
  </si>
  <si>
    <t>Real and Personal Property - Other Jurisdictions</t>
  </si>
  <si>
    <t>REVENUE REQUIREMENT For All Company Facilities</t>
  </si>
  <si>
    <t>A.   Determine Annual Revenue Requirement less return and Income Taxes.</t>
  </si>
  <si>
    <t>354.22.b</t>
  </si>
  <si>
    <t>with Incentives **</t>
  </si>
  <si>
    <t xml:space="preserve"> Worksheet J Supporting Calculation of PROJECTED PJM RTEP Project Revenue Requirement Billed to Benefiting Zones</t>
  </si>
  <si>
    <t xml:space="preserve"> Worksheet K Supporting Calculation of TRUE-UP PJM RTEP Project Revenue Requirement Billed to Benefiting Zones</t>
  </si>
  <si>
    <t>FF1, p. 266-267, ln 8, Col. (h)</t>
  </si>
  <si>
    <t xml:space="preserve"> Worksheet B Supporting ADIT and ITC Balances</t>
  </si>
  <si>
    <t>Less:  Load Dispatch - Scheduling, System Control and Dispatch Services (321.88.b)</t>
  </si>
  <si>
    <t>Less:  Load Dispatch - Reliability, Planning &amp; Standards Development Services (321.92.b)</t>
  </si>
  <si>
    <t xml:space="preserve">   R   (from A. above)</t>
  </si>
  <si>
    <t>CUMULATIVE HISTORY OF TRUED-UP ANNUAL REVENUE REQUIREMENTS:</t>
  </si>
  <si>
    <t>additional incentive requirement is applicable for the life of this specific project.  Each year the revenue requirement calculated for PJM</t>
  </si>
  <si>
    <t>Revenue credits include:</t>
  </si>
  <si>
    <t>3) Rental revenues earned on assets included in the rate base.</t>
  </si>
  <si>
    <t>4) Revenues for associated business projects provided by employees whose labor and overhead costs are in the transmission cost of service.</t>
  </si>
  <si>
    <t>(Note I) (Worksheet F, ln 4.C)</t>
  </si>
  <si>
    <t>FF1, page 219, ln 28, Col. (b)</t>
  </si>
  <si>
    <t xml:space="preserve">Account 450, Forfeited Discounts  (FF1 p.300.16.(b); Company Records - Note 1) </t>
  </si>
  <si>
    <t xml:space="preserve">Account 451,Miscellaneous Service Revenues  (FF1 p.300.17.(b); Company Records - Note 1) </t>
  </si>
  <si>
    <t xml:space="preserve">Account 454, Rent from Electric Property (FF1 p.300.19.(b); Company Records - Note 1) </t>
  </si>
  <si>
    <t>Accounts  4470004 &amp; 5, Revenues from Grandfathered Transmission Contracts - (Company Records - Note 1)</t>
  </si>
  <si>
    <t xml:space="preserve">     Plus: Transmission Lease Payments To Affiliates in Acct 565 (Company Records) (Note H)</t>
  </si>
  <si>
    <t>See Worksheet E for details.</t>
  </si>
  <si>
    <t xml:space="preserve"> Worksheet F Supporting Allocation of Specific O&amp;M or  A&amp;G Expenses</t>
  </si>
  <si>
    <t>Financial Hedge Recovery Limit  - Five Basis Points of Total Capital</t>
  </si>
  <si>
    <t>Limit of Recoverable Amount</t>
  </si>
  <si>
    <t>T =  Transmission</t>
  </si>
  <si>
    <t>G = General</t>
  </si>
  <si>
    <t>(Gain) / Loss</t>
  </si>
  <si>
    <t>U</t>
  </si>
  <si>
    <t>Worksheet C Supporting Working Capital Rate Base Adjustments</t>
  </si>
  <si>
    <t>Regulatory O&amp;M Deferrals &amp; Amortizations</t>
  </si>
  <si>
    <t>Total Regulatory Deferrals Included in Ratebase</t>
  </si>
  <si>
    <t>(Note E)</t>
  </si>
  <si>
    <t>Note 1</t>
  </si>
  <si>
    <t>(I)</t>
  </si>
  <si>
    <t xml:space="preserve">Average of </t>
  </si>
  <si>
    <t>Balances</t>
  </si>
  <si>
    <t xml:space="preserve">Subtotal - Form 1, p 111.57.c  </t>
  </si>
  <si>
    <t>(FF1 p.114, ln 19.c)</t>
  </si>
  <si>
    <t xml:space="preserve">  (State Income Tax Rate or Composite SIT.  Worksheet G))</t>
  </si>
  <si>
    <t>Average</t>
  </si>
  <si>
    <t>FF1, page 219, ln 26, Col. (b)</t>
  </si>
  <si>
    <t>FF1, page 200, ln 21, Col. (b)</t>
  </si>
  <si>
    <t>Account 281</t>
  </si>
  <si>
    <t>Account 282</t>
  </si>
  <si>
    <t>Account 283</t>
  </si>
  <si>
    <t xml:space="preserve">Account 190 </t>
  </si>
  <si>
    <t>Account 255</t>
  </si>
  <si>
    <t>FF1, p. 234, ln 8, Col. (c)</t>
  </si>
  <si>
    <t>Year End Utility Deferrals</t>
  </si>
  <si>
    <t>Transmission Related Deferrals</t>
  </si>
  <si>
    <t>FF1, p. 272 - 273, ln 8, Col. (k)</t>
  </si>
  <si>
    <t>FF1, p. 276 - 277, ln 9, Col. (k)</t>
  </si>
  <si>
    <t>Less:  ARO Related Deferrals</t>
  </si>
  <si>
    <t>Less: Other Excluded Deferrals</t>
  </si>
  <si>
    <t>Year End ITC Balances</t>
  </si>
  <si>
    <t xml:space="preserve">Less:  Balances Not Qualified for Ratebase </t>
  </si>
  <si>
    <t xml:space="preserve">Plant </t>
  </si>
  <si>
    <t>Related</t>
  </si>
  <si>
    <t>(E)+(F)+(G)</t>
  </si>
  <si>
    <t>Prefunded Pension Expense</t>
  </si>
  <si>
    <t>Transmission Materials &amp; Supplies</t>
  </si>
  <si>
    <t xml:space="preserve"> Worksheet G Supporting - Development of Composite State Income Tax Rate</t>
  </si>
  <si>
    <t>General Materials &amp; Supplies</t>
  </si>
  <si>
    <t xml:space="preserve">  Stores Expense </t>
  </si>
  <si>
    <t>Excludable</t>
  </si>
  <si>
    <t>Plant Related Insurance Policies</t>
  </si>
  <si>
    <t>Excess Deferred Income Tax</t>
  </si>
  <si>
    <t>Tax Affect of Permanent Differences</t>
  </si>
  <si>
    <t>Facility Credits under PJM OATT Section 30.9</t>
  </si>
  <si>
    <t xml:space="preserve"> Revenue Requirement for PJM Schedule 12 Facilities (w/o incentives)  (Worksheet J/K)</t>
  </si>
  <si>
    <t>(Worksheet B, ln 2 &amp; ln 5.E)</t>
  </si>
  <si>
    <t>(Worksheet B, ln 7 &amp; ln 10.E)</t>
  </si>
  <si>
    <t>(Worksheet B, ln 12 &amp; ln 15.E)</t>
  </si>
  <si>
    <t>(Worksheet B, ln 17 &amp; ln 20.E)</t>
  </si>
  <si>
    <t>(Worksheet B, ln 24 &amp; ln 25.E)</t>
  </si>
  <si>
    <t>(Worksheet C, ln 2.(F))</t>
  </si>
  <si>
    <t>(Worksheet C, ln 3.(F))</t>
  </si>
  <si>
    <t>(Worksheet C, ln 4.(F))</t>
  </si>
  <si>
    <t>(Note F) (Worksheet D, ln 8.B)</t>
  </si>
  <si>
    <t xml:space="preserve"> (Note U)</t>
  </si>
  <si>
    <t xml:space="preserve"> Worksheet I RESERVED FOR FUTURE USE</t>
  </si>
  <si>
    <t xml:space="preserve"> Worksheet L Reserved for Future Use</t>
  </si>
  <si>
    <t>True-up Adjustment - Over (Under) Recovery</t>
  </si>
  <si>
    <t>Interest Rate on Amount of Refunds or Surcharges</t>
  </si>
  <si>
    <t>Over (Under) Recovery Plus Interest</t>
  </si>
  <si>
    <t>Average Monthly Interest Rate</t>
  </si>
  <si>
    <t>Months</t>
  </si>
  <si>
    <t>Calculated Interest</t>
  </si>
  <si>
    <t>Amortization</t>
  </si>
  <si>
    <t>Surcharge (Refund) Owed</t>
  </si>
  <si>
    <t xml:space="preserve"> from 35.19a  </t>
  </si>
  <si>
    <t>Calculation of Interest</t>
  </si>
  <si>
    <t>Monthly</t>
  </si>
  <si>
    <t>February</t>
  </si>
  <si>
    <t>October</t>
  </si>
  <si>
    <t>November</t>
  </si>
  <si>
    <t>Annual</t>
  </si>
  <si>
    <t>January  through December</t>
  </si>
  <si>
    <t>Over (Under) Recovery Plus Interest Amortized and Recovered Over 12 Months</t>
  </si>
  <si>
    <t>Less Over (Under) Recovery</t>
  </si>
  <si>
    <t>Total Interest</t>
  </si>
  <si>
    <t>Cost of Service Formula Rate Using Actual/Projected FF1 Balances</t>
  </si>
  <si>
    <t>Worksheet Q - True-up With Interest</t>
  </si>
  <si>
    <t>True-Up Adjustment with Interest</t>
  </si>
  <si>
    <t>Note 1:  The interest rate to be applied to the over recovery or under recovery amounts will be determined using the average monthly FERC interest rate (as determined pursuant to 18 C.F.R. Section 35.19a) for the twenty (20) months from the beginning of the rate year being trued-up through August 31 of the following year.</t>
  </si>
  <si>
    <t>(Worksheet C, ln 8.F)</t>
  </si>
  <si>
    <t>(Worksheet C, ln 8.G)</t>
  </si>
  <si>
    <t>(Worksheet C, ln 8.E)</t>
  </si>
  <si>
    <t>(Worksheet C, ln 8.D)</t>
  </si>
  <si>
    <t>7) If AEP East companies have any directly assigned transmission facilities, the revenue credits in the AEP East formula rate shall include all revenues associated with those directly assigned transmission facilities, irrespective of whether the loads of the customer are included in the formula rate divisor; provided however, such addition to revenue credits shall not be reflected if the costs of such directly assigned transmission facilities are not included in the transmission plant balances on which the formula rate ATRR is based.</t>
  </si>
  <si>
    <t>The company will not include the ADIT portion of deferred hedge gains and losses in rate base.  Detailed balances for the projected or actual period, distinguished between utility and non-utility balances, will be filed and posted as part of the information filing.</t>
  </si>
  <si>
    <t xml:space="preserve">The total-company balances shown for Accounts 281, 282, 283, 190 only reflect ADIT that relates to utility operations. The balance of Account 255 is reduced by prior flowthrough and is completely excluded if the utility chose to utilize amortization of tax credits against FIT expense. An exception to this is pre-1971 ITC balances, which are required to be taken as an offset to rate base. Account 281 is not allocated.  </t>
  </si>
  <si>
    <t>In compliance with FERC Rulemaking the calculation of ADIT in the annual projection will be performed in accordance with IRS regulation Section1.167(I)-I(h)(6)(ii).</t>
  </si>
  <si>
    <t>RM02-7-000, Asset Retirement Obligation deferrals have been removed from ratebase. Transmission ADIT allocations are shown on WS B.</t>
  </si>
  <si>
    <t xml:space="preserve">Removes the impact of state regulatory deferrals or their amortization from Transmission O&amp;M expense. </t>
  </si>
  <si>
    <t>Expenses recorded in FERC Accounts 928 (Regulatory Commission Expense), 930.1 (Safety Related Advertising) and 930.2 (Miscellaneouse General Expenses) that are not directly related to or properly allocable to transmission service will be removed from the TCOS.  If AEP includes any expenses booked to these accounts in future ATRR updates, AEP must provide supporting information demonstrating that the underlying activities are directly related to providing transmission service.  Account 930.2 includes the expenses incurred by the transmission function for Associated Business Development revenues given as a credit to the TCOS on Worksheet E.</t>
  </si>
  <si>
    <t>The cost rates for long-term debt shall include interest expense and related periodic expenses (such as remarketing and letter of credit fees) as recorded in FERC Account 427 or 430, amortization of issuance costs (including insurance) and discounts as recorded in FERC Account 428, issuance premiums as recorded in FERC Account 429 and losses or gains on reacquired debt as recorded in FERC Accounts 428.1 or 429.1, respectively.  The cost rates for preferred stock (if applicable) shall include the dividends.</t>
  </si>
  <si>
    <t>Cash investment in prepaid pension and benefits recorded in FERC Account 165 is permitted to be included in the formula.  A labor expense allocation factor will be used to allocate total company costs.  All other prepayments recorded in FERC Account 165 are directly assigned to the transmission function,  allocated or excludable balances detailed on Worksheet C.</t>
  </si>
  <si>
    <t>V</t>
  </si>
  <si>
    <t>X</t>
  </si>
  <si>
    <t>W</t>
  </si>
  <si>
    <t>The formula rate shall allocate property tax expense based on the as filed net plant cost allocation method detailed on Worksheet H.</t>
  </si>
  <si>
    <t>Under Section 30.9 of the PJM OATT, a network customer that owns existing transmission facilities that are integrated with the Transmission Provider’s Transmission System may be eligible to receive consideration either through a billing credit or some other mechanism.  Calculation of any credit under this subsection, pursuant to approval by FERC for inclusion in this formula rate for collection on behalf of the network customer, shall be addressed in either the Network Customer’s Service Agreement or any other agreement between the parties.</t>
  </si>
  <si>
    <t xml:space="preserve">   Annual Revenue Requirement, Less Lease Payments, Return and Taxes</t>
  </si>
  <si>
    <t>ADDITIONAL REVENUE REQUIREMENT for projects w/ incentive ROE's (Note B) (Worksheet J/K)</t>
  </si>
  <si>
    <t xml:space="preserve">The formula rate shall reflect the applicable state and federal statutory tax rates in effect during the period the calculated estimated unit charges are applicable.  </t>
  </si>
  <si>
    <t>If the statutory tax rates change during such period, the effective tax rates used in the formula shall be weighted by the number of days the pre-change rate and post-change rate each is in effect.</t>
  </si>
  <si>
    <t>The annual and monthly net plant carrying charges on page 1 are used to compute the revenue requirement for RTEP sponsored upgrades or those projects receiving approved incentive-ROE's.  Interest  will be calculated based on Worksheet Q and any over under recovery will be filed and posted as part of the informational filing.</t>
  </si>
  <si>
    <t xml:space="preserve">**  This is the total amount that needs to be reported to PJM for billing to all regions. </t>
  </si>
  <si>
    <t>## This is the calculation of  additional incentive revenue on projects deemed by the FERC to be eligible for an incentive return.  This</t>
  </si>
  <si>
    <t>VIRGINIA</t>
  </si>
  <si>
    <t>WEST VIRGINIA</t>
  </si>
  <si>
    <t>FERC KINGSPORT</t>
  </si>
  <si>
    <t>PSC OF WV</t>
  </si>
  <si>
    <t>VA SCC</t>
  </si>
  <si>
    <t>FACTOR  (5)</t>
  </si>
  <si>
    <t xml:space="preserve">  Land Rights - Va.</t>
  </si>
  <si>
    <t xml:space="preserve">  Energy Storage Equip</t>
  </si>
  <si>
    <t xml:space="preserve">  Overhead Conductor</t>
  </si>
  <si>
    <t xml:space="preserve">(4)  </t>
  </si>
  <si>
    <t xml:space="preserve">(5)  </t>
  </si>
  <si>
    <t>Transmission allocation factors are changed annually in January based on</t>
  </si>
  <si>
    <t xml:space="preserve">September factors as per the PJM tariff approved in FERC Docket ER08-1329 </t>
  </si>
  <si>
    <t>Attachment H-14B, Part II, pg. 15 of 21.</t>
  </si>
  <si>
    <t xml:space="preserve">(6)  </t>
  </si>
  <si>
    <t>APCo falls under the authority of Virginia, West Virginia and the FERC.  Therefore, APCo's rates are a composite of the jurisdictions under which it operates. Each jurisdictions' rate is multiplied by an allocation factor, and the product for each jurisdiction is added with the other jurisdictions to derive the composite rate for the company.</t>
  </si>
  <si>
    <t xml:space="preserve">(Worksheet E Ln 8) (Note A) </t>
  </si>
  <si>
    <t>(Worksheet E Ln 9) (Note X)</t>
  </si>
  <si>
    <t>Note 2</t>
  </si>
  <si>
    <t>The total of line 4 and line 5 will equal total Account 456 as listed on FF1 p.300.21-22.(b)</t>
  </si>
  <si>
    <t>5a</t>
  </si>
  <si>
    <t>5b</t>
  </si>
  <si>
    <t>Account 457.2, Miscellaneous Revenues (FF1p.300.24.(b); Company Records - Note 1)</t>
  </si>
  <si>
    <t>Account 457.1, Regional Control Service  Revenues (FF1 p.300.23.(b); Company Records - Note 1)</t>
  </si>
  <si>
    <t>Total (FERC Form 1 p.323.189.b)</t>
  </si>
  <si>
    <t>Total (FERC Form 1 p.323.191.b)</t>
  </si>
  <si>
    <t>Total (FERC Form 1 p.323.192.b)</t>
  </si>
  <si>
    <t>Gross Proceeds Outstanding Long-Term Debt</t>
  </si>
  <si>
    <t>Y</t>
  </si>
  <si>
    <t>Note 1:</t>
  </si>
  <si>
    <t>Transmission Accum Depreciation net of GSU</t>
  </si>
  <si>
    <t>December  of Rate Year</t>
  </si>
  <si>
    <t xml:space="preserve">August </t>
  </si>
  <si>
    <t xml:space="preserve">March </t>
  </si>
  <si>
    <t>December Prior to Rate Year</t>
  </si>
  <si>
    <t>Company Records</t>
  </si>
  <si>
    <t>(Note A)</t>
  </si>
  <si>
    <t>(e)</t>
  </si>
  <si>
    <t>(d)</t>
  </si>
  <si>
    <t>(c)</t>
  </si>
  <si>
    <t>(b)</t>
  </si>
  <si>
    <t>(a)</t>
  </si>
  <si>
    <t>Excluded Plant  - Accumulated Depreciation</t>
  </si>
  <si>
    <t>Excluded Plant  - Plant In Service</t>
  </si>
  <si>
    <t>OATT Ancillary Services (GSU) Accumulated Depreciation</t>
  </si>
  <si>
    <t>OATT Ancillary Services (GSU) Plant In Service</t>
  </si>
  <si>
    <t>Month</t>
  </si>
  <si>
    <t>Line 
No</t>
  </si>
  <si>
    <t>(j)</t>
  </si>
  <si>
    <t>(i)</t>
  </si>
  <si>
    <t>(h)</t>
  </si>
  <si>
    <t>Intangible</t>
  </si>
  <si>
    <t>General ARO</t>
  </si>
  <si>
    <t>Distribution ARO</t>
  </si>
  <si>
    <t>Transmission ARO</t>
  </si>
  <si>
    <t>Production ARO</t>
  </si>
  <si>
    <t>Accumulated Depreciation</t>
  </si>
  <si>
    <t>Gross Plant In Service</t>
  </si>
  <si>
    <t xml:space="preserve"> Worksheet A Rate Base</t>
  </si>
  <si>
    <t>(f)</t>
  </si>
  <si>
    <t>(g)</t>
  </si>
  <si>
    <t>Acct. 359.1
FF1, page 207 Col.(g) &amp; pg. 206 Col. (b), ln 57</t>
  </si>
  <si>
    <t xml:space="preserve">
FF1, page 207 Col.(g) &amp; pg. 206 Col. (b), ln 99</t>
  </si>
  <si>
    <t>Acct. 399.1
FF1, page 207 Col.(g) &amp; pg. 206 Col. (b), ln 98</t>
  </si>
  <si>
    <t>Company Records (Included in total in Column (b))</t>
  </si>
  <si>
    <t>Company Records (Included in total in Column (d))</t>
  </si>
  <si>
    <t>Company Records (Included in total in Column (f))</t>
  </si>
  <si>
    <t>Company Records (Included in total in Column (h))</t>
  </si>
  <si>
    <t>Company Records (included in total in column (d) of gross plant above)</t>
  </si>
  <si>
    <t>Company Records (included in total in column (b) of accumulated depreciation above)</t>
  </si>
  <si>
    <t>Tax Year</t>
  </si>
  <si>
    <t>NOTE 2: The ratebase should not include the unamoritzed balance of hedging gains or losses.</t>
  </si>
  <si>
    <t xml:space="preserve">NOTE 1: On this worksheet, "Company Records" refers to AEP's property accounting ledger. </t>
  </si>
  <si>
    <t>Worksheet M Supporting Calculation of Capital Structure and Weighted Average Cost of Capital</t>
  </si>
  <si>
    <t>Proprietary Capital</t>
  </si>
  <si>
    <t>Less Undistributed Sub Earnings (Acct 216.1)</t>
  </si>
  <si>
    <t>Less AOCI (Acct 219.1)</t>
  </si>
  <si>
    <t>(f)=(b)-( c)-(d)-( e)</t>
  </si>
  <si>
    <t xml:space="preserve"> (FF1 112.16)</t>
  </si>
  <si>
    <t xml:space="preserve"> (FF1 250-251)</t>
  </si>
  <si>
    <t xml:space="preserve"> (FF1 112.12)</t>
  </si>
  <si>
    <t>(FF1 112.15)</t>
  </si>
  <si>
    <t>Average Balance of Long Term Debt</t>
  </si>
  <si>
    <t>Less: Fair Value Hedges</t>
  </si>
  <si>
    <t>(g)=(b)-( c)+(d)+( e)-(f)</t>
  </si>
  <si>
    <t xml:space="preserve"> (FF1 112.18)</t>
  </si>
  <si>
    <t xml:space="preserve"> (FF1 112.19)</t>
  </si>
  <si>
    <t xml:space="preserve"> (FF1 112.20)</t>
  </si>
  <si>
    <t>(FF1 112.21)</t>
  </si>
  <si>
    <t>FF1, page 257, Col. (h) - Note 1</t>
  </si>
  <si>
    <t>NOTE 1:  The balance of fair value hedges on outstanding long term debt are to be excluded from the balance of long term debt included in the formula's capital structure. (Page 257 Column H of the FF1)</t>
  </si>
  <si>
    <t>Acct 224
Senior Unsecured Notes</t>
  </si>
  <si>
    <t>Acct 223 
LT Advances from Assoc. Companies</t>
  </si>
  <si>
    <t>Less: Acct 222 Reacquired Bonds</t>
  </si>
  <si>
    <t>Acct 221 
Bonds</t>
  </si>
  <si>
    <t>(DEBIT)  CREDIT</t>
  </si>
  <si>
    <t>COLUMN A</t>
  </si>
  <si>
    <t>COLUMN B</t>
  </si>
  <si>
    <t>COLUMN C</t>
  </si>
  <si>
    <t>COLUMN D</t>
  </si>
  <si>
    <t>COLUMN E</t>
  </si>
  <si>
    <t>COLUMN F</t>
  </si>
  <si>
    <t>COLUMN G</t>
  </si>
  <si>
    <t>COLUMN H</t>
  </si>
  <si>
    <t>COLUMN I</t>
  </si>
  <si>
    <t>COLUMN J</t>
  </si>
  <si>
    <t>COLUMN K</t>
  </si>
  <si>
    <t>COLUMN L</t>
  </si>
  <si>
    <t>COLUMN M</t>
  </si>
  <si>
    <t>COLUMN N</t>
  </si>
  <si>
    <t>COLUMN O</t>
  </si>
  <si>
    <t>PER BOOKS</t>
  </si>
  <si>
    <t>NON-APPLICABLE/NON-UTILITY</t>
  </si>
  <si>
    <t>AVERAGE</t>
  </si>
  <si>
    <t>FUNCTIONALIZATION AVERAGE</t>
  </si>
  <si>
    <t xml:space="preserve">ELECTRIC </t>
  </si>
  <si>
    <t>BALANCE AS</t>
  </si>
  <si>
    <t>UTILITY</t>
  </si>
  <si>
    <t>ACCUMULATED DEFERRED FIT ITEMS</t>
  </si>
  <si>
    <t>(B+C+D+E)/2</t>
  </si>
  <si>
    <t>GENERATION</t>
  </si>
  <si>
    <t>TRANSMISSION</t>
  </si>
  <si>
    <t>DISTRIBUTION</t>
  </si>
  <si>
    <t>ACCOUNT 281:</t>
  </si>
  <si>
    <t>TOTAL ACCOUNT 281</t>
  </si>
  <si>
    <t>ACCOUNT 282:</t>
  </si>
  <si>
    <t>TOTAL ACOUNT 282</t>
  </si>
  <si>
    <t>ACCOUNT 283:</t>
  </si>
  <si>
    <t>DEFD STATE INCOME TAXES</t>
  </si>
  <si>
    <t>TOTAL ACCOUNT 283</t>
  </si>
  <si>
    <t>JURISDICTIONAL AMOUNTS FUNCTIONALIZED</t>
  </si>
  <si>
    <t>TOTAL COMPANY AMOUNTS FUNCTIONALIZED</t>
  </si>
  <si>
    <t>REFUNCTIONALIZED BASED ON JURISDICTIONAL PLANT</t>
  </si>
  <si>
    <t>NOTE:  POST 1970 ACCUMULATED DEFERRED</t>
  </si>
  <si>
    <t xml:space="preserve">             INV TAX CRED. (JDITC) IN A/C 255</t>
  </si>
  <si>
    <t>TOTAL ACCOUNT 255</t>
  </si>
  <si>
    <t>DEBIT  (CREDIT)</t>
  </si>
  <si>
    <t>ACCOUNT 190:</t>
  </si>
  <si>
    <t>TOTAL ACCOUNT 190</t>
  </si>
  <si>
    <t>ACCOUNT 282 - ARO-Related Deferals</t>
  </si>
  <si>
    <t>ACCOUNT 283 - ARO-Related Deferals</t>
  </si>
  <si>
    <t>ACCOUNT 190 - ARO-Related Deferals</t>
  </si>
  <si>
    <t>ACCOUNT 281 - ARO-Related Deferrals</t>
  </si>
  <si>
    <t>UNFUNDED RESERVES (ENTER NEGATIVE) (NOTE Y)</t>
  </si>
  <si>
    <t>Tax Effect of Permanent and Flow-Through Differences</t>
  </si>
  <si>
    <t>323.197.b (Notes J and M)</t>
  </si>
  <si>
    <t>53a</t>
  </si>
  <si>
    <t>53b</t>
  </si>
  <si>
    <t>Real Estate and Personal Property Taxes Total
(Ln 4 + Ln 5 + Ln 6 + Ln 7)</t>
  </si>
  <si>
    <t>Transmission Function
(Note 2)</t>
  </si>
  <si>
    <t>Total
Company</t>
  </si>
  <si>
    <t>FERC FORM 1
Tie-Back</t>
  </si>
  <si>
    <t>Real Estate and Personal Propety Tax Detail 
Annual Tax Expenses by Type (Note 1)</t>
  </si>
  <si>
    <t>Unfunded Reserves Summary (Company Records)</t>
  </si>
  <si>
    <t>GP</t>
  </si>
  <si>
    <r>
      <t>NP</t>
    </r>
    <r>
      <rPr>
        <b/>
        <strike/>
        <sz val="12"/>
        <color indexed="10"/>
        <rFont val="Arial"/>
        <family val="2"/>
      </rPr>
      <t/>
    </r>
  </si>
  <si>
    <t>Excess / (Deficit) Deferred Income Taxes will be amortized over the average remaining life of the assets to which it relates, unless the Commission requires a different amortization period. The Tax Effect of Permanent Differences captures the differences in the income taxes due under the Federal and State tax calculations that are not the result of a timing difference, including but not limited to depreciation related to capitalized AFUDC equity and meals and entertainment deductions. The Tax Effect of Flow-Through differences captures current tax expense related to timing differences on items for which tax deductions were used to reduce customer rates through the use of flow-through accounting in a prior period.  Transmission balances for the projected or actual period, will be filed and posted as part of the informational filing.</t>
  </si>
  <si>
    <t>Prepayment Balance Summary (Note 1)</t>
  </si>
  <si>
    <t>Stores Expense (Undistributed) - Account 163</t>
  </si>
  <si>
    <t>Account 4560015, Associated Business Development - (Company Records - Notes 1, 2)</t>
  </si>
  <si>
    <t>Account 456 - Other Electric Revenues - (Company Records - Notes 1,2)</t>
  </si>
  <si>
    <t>Note 1: The taxes assessed on each operating company can differ from year to year and between operating companies by both the type of taxes and the states in which they were assessed.  Therefore, for each company, the types and jurisdictions of tax expense recorded on this page could differ from the same page in the same company's prior year template or from this page in other operating companies' current year templates. For each update, this sheet will be revised to ensure that the total activity recorded hereon equals the total reported in account 408.1 on P. 114, Ln 14.(c) of the Ferc Form 1.</t>
  </si>
  <si>
    <t>Interest on Long Term Debt - Accts 221 - 224 (256-257.33.i)</t>
  </si>
  <si>
    <t>Amort of Debt Discount &amp; Expense - Acct 428 (117.63.c)</t>
  </si>
  <si>
    <t>Amort of Loss on Reacquired Debt - Acct 428.1 (117.64.c)</t>
  </si>
  <si>
    <t>Less: Amort of Premium on Debt - Acct 429 (117.65.c)</t>
  </si>
  <si>
    <t>Less: Amort of Gain on Reacquired Debt - Acct 429.1 (117.66.c)</t>
  </si>
  <si>
    <t>Worksheet K -  ATRR TRUE-UP Calculation for PJM Projects Charged to Benefiting Zones</t>
  </si>
  <si>
    <t>INDIANA MICHIGAN POWER COMPANY</t>
  </si>
  <si>
    <t>INDIANA</t>
  </si>
  <si>
    <t>MPSC</t>
  </si>
  <si>
    <t>IURC</t>
  </si>
  <si>
    <t>FACTOR  (4)</t>
  </si>
  <si>
    <t xml:space="preserve">  Land Improvements</t>
  </si>
  <si>
    <t xml:space="preserve">  Overhead Conductors</t>
  </si>
  <si>
    <t xml:space="preserve">  Trails &amp; Roads</t>
  </si>
  <si>
    <t xml:space="preserve">  (4) The rates approved for each jurisdiction are updated when approved by that commission.  These demand-based allocation factors for all jurisdictions are updated when new rates are approved in one of the jurisdictions.  These allocation factors reflect I&amp;M's 12 monthly Coincident Peaks during test year of the most recent rate case.</t>
  </si>
  <si>
    <t>I&amp;M falls under the authority of Indiana, Michigan and the FERC.  Therefore, I&amp;M's rates are a composite of the jurisdictions under which it operates. Each jurisdictions' rate is multiplied by an allocation factor, and the product for each jurisdiction is added with the other jurisdictions to derive the composite rate for the company.</t>
  </si>
  <si>
    <t>PJM FORMULA RATE</t>
  </si>
  <si>
    <t>WORKSHEET P - TRANSMISSION DEPRECIATION RATES</t>
  </si>
  <si>
    <t>EFFECTIVE AS OF 09/1/2016</t>
  </si>
  <si>
    <t>FOR SINGLE JURISDICTION COMPANIES</t>
  </si>
  <si>
    <t>KINGSPORT POWER COMPANY</t>
  </si>
  <si>
    <t xml:space="preserve">  Composite Transmission Depreciation Rate</t>
  </si>
  <si>
    <t>Reference:</t>
  </si>
  <si>
    <t>Note 1:   Rates Approved In Tennessee Regulatory Authority Docket No. 16-00001.</t>
  </si>
  <si>
    <t>Note 2:  Kingsport Power Company does not have investment in plant accounts 357 or 358.  Therefore, there are no depreciation rates approved for these plant accounts.</t>
  </si>
  <si>
    <t>General Note</t>
  </si>
  <si>
    <t>EFFECTIVE AS OF 07/1/2015</t>
  </si>
  <si>
    <t>KENTUCKY  POWER COMPANY</t>
  </si>
  <si>
    <t xml:space="preserve">  Land Rights</t>
  </si>
  <si>
    <t>Note 1:  Rates Approved in KPSC Case No. 2014-00396.</t>
  </si>
  <si>
    <t>OHIO POWER COMPANY</t>
  </si>
  <si>
    <t xml:space="preserve">   Twrs and Fixtures Above 69 KV</t>
  </si>
  <si>
    <t xml:space="preserve">   Twrs and Fixtures Below 69 KV</t>
  </si>
  <si>
    <t xml:space="preserve">   Poles and Fixtures Above 69 KV</t>
  </si>
  <si>
    <t xml:space="preserve">   Poles and Fixtures Below 69 KV</t>
  </si>
  <si>
    <t xml:space="preserve">   Overhead Conductor &amp; Devices Above 69KV</t>
  </si>
  <si>
    <t xml:space="preserve">   Overhead Conductor &amp; Devices MSP</t>
  </si>
  <si>
    <t xml:space="preserve">   Overhead Conductor &amp; Devices 138KV/Above</t>
  </si>
  <si>
    <t xml:space="preserve">   Overhead Conductor &amp; Devices 69KV/Below</t>
  </si>
  <si>
    <t xml:space="preserve">   Overhead Conductor &amp; Devices CLR 69KV/Below</t>
  </si>
  <si>
    <t>Note 1:   These are the weighted average of the depreciation rates in effect for</t>
  </si>
  <si>
    <t>Columbus Southern Power and Ohio Power prior to the merger of Columbus</t>
  </si>
  <si>
    <t>Southern into Ohio Power.</t>
  </si>
  <si>
    <t>General Note:</t>
  </si>
  <si>
    <t>WHEELING POWER COMPANY</t>
  </si>
  <si>
    <t>-</t>
  </si>
  <si>
    <t>Note 1:  Rates Approved in WV Public Service Commission Case No. 14-1151-E-D.</t>
  </si>
  <si>
    <t>GENERAL PLANT</t>
  </si>
  <si>
    <t>Structures &amp; Improvements</t>
  </si>
  <si>
    <t>Office Furniture &amp; Equipment</t>
  </si>
  <si>
    <t>Stores Equipment</t>
  </si>
  <si>
    <t>Tools Shop &amp; Garage Equipment</t>
  </si>
  <si>
    <t>Laboratory Equipment</t>
  </si>
  <si>
    <t>Communication Equipment</t>
  </si>
  <si>
    <t>Miscellaneous Equipment</t>
  </si>
  <si>
    <t>Total General Plant</t>
  </si>
  <si>
    <t>On this worksheet, "Company Records" refers to AEP's tax forecast and accounting ledger.  The PTRR will use projected ending balances and reflect proration required by IRS Letter Rule Section I.I67(I)-I(h)(6)(ii).  Line item detail of actual deferred tax items will be included on Worksheets B-1 and B-2.</t>
  </si>
  <si>
    <t>Tax Year 
Factor
(Note 2)</t>
  </si>
  <si>
    <t>SPECIFIED DEFERRED CREDITS - Actual Cycle Only</t>
  </si>
  <si>
    <t>ACCUMULATED DEFERRED INCOME TAX IN ACCOUNT 190 - Actual Cycle Only</t>
  </si>
  <si>
    <t>Twelve Months Ended</t>
  </si>
  <si>
    <t>Prepayment Balance will not include: (i) federal and state income tax payments made to offset additional tax liabilities resulting (or expected to result) from prior federal or state audits or from the filing of one or more amended income tax returns; (ii) outstanding income tax refunds due to the company resulting (or expected to result) from prior federal or state audits or from the filing of one or more amended income tax returns; or (iii) prepayments of federal or state income taxes which are attributable to income earned during periods prior to January 1 of the year depicted in the Balance Sheet (as described in USofA Account 236).</t>
  </si>
  <si>
    <r>
      <t>Transmission Plant Held For Future Use</t>
    </r>
    <r>
      <rPr>
        <b/>
        <sz val="10"/>
        <rFont val="Arial"/>
        <family val="2"/>
      </rPr>
      <t xml:space="preserve"> (Included in total on line 44)</t>
    </r>
  </si>
  <si>
    <t>AEP will make a 205 filing whenever a company's rates are changed by their commission(s), or if the methodology to calculate the jurisdictional allocator in multiple-state companies changes.   Changes in the allocation factors will not necessitate a 205 filing.</t>
  </si>
  <si>
    <t>Total AEP East Operating Company PBOP Settlement Amount</t>
  </si>
  <si>
    <t>Total Company Amount</t>
  </si>
  <si>
    <t>Actual Expense (Including AEPSC Billed OPEB)</t>
  </si>
  <si>
    <t>Ratio of Company Actual to Total</t>
  </si>
  <si>
    <t>Allocation of PBOB Recovery Allowance</t>
  </si>
  <si>
    <t>One Year Functional Expense (Over)/Under</t>
  </si>
  <si>
    <t>Allowable Expense</t>
  </si>
  <si>
    <t>Line#</t>
  </si>
  <si>
    <t>Actual Expense</t>
  </si>
  <si>
    <t>(B)=(A)/Total (A)</t>
  </si>
  <si>
    <t>(E)=(A) * (D)</t>
  </si>
  <si>
    <t>(F)=(C) * (D)</t>
  </si>
  <si>
    <t>(G)=(E) - (F)</t>
  </si>
  <si>
    <t>APCo</t>
  </si>
  <si>
    <t>I&amp;M</t>
  </si>
  <si>
    <t>KPCo</t>
  </si>
  <si>
    <t>KNGP</t>
  </si>
  <si>
    <t>OPCo</t>
  </si>
  <si>
    <t>WPCo</t>
  </si>
  <si>
    <t>KNGSPT</t>
  </si>
  <si>
    <t>AEP East Total</t>
  </si>
  <si>
    <t>Direct Charged PBOP Expense per Actuarial Report</t>
  </si>
  <si>
    <t>Additional PBOP Ledger Entries (from Company Records)</t>
  </si>
  <si>
    <t>Medicare Subsidy</t>
  </si>
  <si>
    <t>PBOP Expenses From AEP Service Corporation (from Company Records)</t>
  </si>
  <si>
    <t xml:space="preserve">For the rate year 2017 and adjusted every four years thereafter, using the annual actuarial report produced for that year, filed as part of the informational filing, Worksheet O will be used to adjust PBOP costs for the next four years (i.e. 2017, 2018, 2019, 2020).  If the annual actuarial report projects PBOP costs during the next four years, taken together with the then current cumulative PBOP cost/allowance position, will, absent a change in the PBOP allowance, cause the AEP Companies to over or under collect their cumulative PBOP costs by more than 20% of the projected next four year’s total cost, the PBOP allowance shall be adjusted. Worksheet O will be used in the process of updating the PBOP allowance determining (a)  the level of cumulative over or under collections during the period since the PBOP allowance was last set, including carrying costs based on the weighted average cost of capital (“WACC”) each year from the actual formula rate; (b) the cumulative net present value of projected PBOP costs during the next four years, as estimated by the then current actuarial report, assuming a discount rate equal to the actual formula rate weighted average cost of capital for the prior calendar year; and (c) the cumulative net present value of continued collections over the next four years based on the then effective PBOP allowance, assuming a discount rate equal to the prior year WACC.  If the absolute value of (a)+(b)-(c) exceeds 20% of (b), then the PBOP allowance used in the formula rate calculation shall be changed to the value that will cause the projected result (a)+(b)-(c) to equal zero.  If the projected over or under collection during the next four years will be less than 20% of (b), then the PBOP allowacance will continue in effect for the next four years at the then effective rate.  If it is determined through this procedure AEP Companies will over-recover or under-recover actual PBOP expenses by more than 20% over the subsequent four-year period, AEP shall make a filing under FPA Section 205 to change the PBOP expense stated in the formula rate shown on Worksheet O.  No other changes to the formula rate may be included in that filing. </t>
  </si>
  <si>
    <t>Worksheet O - Calculation of Postemployment Benefits Other than Pensions Expenses Allocable to Transmission Service</t>
  </si>
  <si>
    <t>Detail of Actual PBOP Expenses to be Removed in Cost of Service</t>
  </si>
  <si>
    <t>Acct. 9260039 PBOP Expense</t>
  </si>
  <si>
    <t xml:space="preserve">          Acct. 9260057 PBOP Medicare Subsidy</t>
  </si>
  <si>
    <t xml:space="preserve">               PBOP Expense Billed From AEPSC</t>
  </si>
  <si>
    <t xml:space="preserve">         Settlement Approved PBOP Recovery</t>
  </si>
  <si>
    <t>See note K above.  Per the settlement in Docket ER08-1329, recoverable PBOP expense is based on an annual total for the operating companies that is ratioed to them based on the total of actual annual PBOP costs, including charges from the AEP Service Corportation. The calculation of the recoverable amount for each company is shown on Worksheet O.</t>
  </si>
  <si>
    <t>PBOP Worksheet O, Col. C  (Note M)</t>
  </si>
  <si>
    <t>These deductions on lines 81 through 83 are to remove from the cost of service the expenses recorded by the company for Postemployment Benefits Other than Pensions (PBOP).  See Note M below for the recoverable PBOP expense.</t>
  </si>
  <si>
    <t xml:space="preserve">Average of the 13 Monthly Balances </t>
  </si>
  <si>
    <t>Average of the 13 Monthly Balances</t>
  </si>
  <si>
    <t>Note 2: The transmission functional amounts for any Real Estate and Property taxes listed on pages 263 of the FERC Form 1 will be allocated using the transmission functional allocator calculated for each state in Worksheet H of the applicable year that the taxes were assesed.  Real and Personal Property - Other Jurisdictions will be allocated using the Gross Plant Allocator from the applicable year.</t>
  </si>
  <si>
    <t>The cost of service will make a rate base adjustment to remove unfunded reserves associated with contingent liabilites recorded to Accounts 228.1-228.4 from rate base.</t>
  </si>
  <si>
    <t>Transmission Plant Balances in this study are projected or actual average of 13-month balances.</t>
  </si>
  <si>
    <t xml:space="preserve">Indiana Michigan Power Company </t>
  </si>
  <si>
    <t>Accum Prv I/D Worker's Com</t>
  </si>
  <si>
    <t>1650001</t>
  </si>
  <si>
    <t>Prepaid Insurance</t>
  </si>
  <si>
    <t>Prepaid Taxes</t>
  </si>
  <si>
    <t>1650003</t>
  </si>
  <si>
    <t>Prepaid Rents</t>
  </si>
  <si>
    <t>1650005</t>
  </si>
  <si>
    <t>Prepaid Employee Benefits</t>
  </si>
  <si>
    <t>1650006</t>
  </si>
  <si>
    <t>Other Prepayments</t>
  </si>
  <si>
    <t>1650009</t>
  </si>
  <si>
    <t>Prepaid Carry Cost-Factored AR</t>
  </si>
  <si>
    <t>1650010</t>
  </si>
  <si>
    <t>Prepaid Pension Benefits</t>
  </si>
  <si>
    <t>1650014</t>
  </si>
  <si>
    <t>FAS 158 Qual Contra Asset</t>
  </si>
  <si>
    <t>Prepaid Sales Taxes</t>
  </si>
  <si>
    <t>Prepaid Use Taxes</t>
  </si>
  <si>
    <t>Prepaid Insurance - EIS</t>
  </si>
  <si>
    <t>Prepaid SNF Container Costs</t>
  </si>
  <si>
    <t>Prepaid Lease</t>
  </si>
  <si>
    <t>Prepaid SNF Costs</t>
  </si>
  <si>
    <t>Other Payments - Long Term</t>
  </si>
  <si>
    <t>PRW without MED-D Benefits</t>
  </si>
  <si>
    <t>FAS 158 Contra-PRW Exc Med-D</t>
  </si>
  <si>
    <t>Prepaid Taxes-Distribution</t>
  </si>
  <si>
    <t>River Transport</t>
  </si>
  <si>
    <t>Relates to EPRI dues</t>
  </si>
  <si>
    <t xml:space="preserve">AR Factoring </t>
  </si>
  <si>
    <t>Prepaid Sales Tax - Distribution</t>
  </si>
  <si>
    <t>Prepaid Use Tax - Distribution</t>
  </si>
  <si>
    <t>Energy INS Services</t>
  </si>
  <si>
    <t>Med-D Benefits</t>
  </si>
  <si>
    <t>9280000</t>
  </si>
  <si>
    <t>Regulatory Commission Exp</t>
  </si>
  <si>
    <t>9280001</t>
  </si>
  <si>
    <t>Regulatory Commission Exp-Adm</t>
  </si>
  <si>
    <t>9280002</t>
  </si>
  <si>
    <t>Regulatory Commission Exp-Case</t>
  </si>
  <si>
    <t>9301000</t>
  </si>
  <si>
    <t>General Advertising Expenses</t>
  </si>
  <si>
    <t>9301001</t>
  </si>
  <si>
    <t>Newspaper Advertising Space</t>
  </si>
  <si>
    <t>9301002</t>
  </si>
  <si>
    <t>Radio Station Advertising Time</t>
  </si>
  <si>
    <t>9301006</t>
  </si>
  <si>
    <t>Spec Corporate Comm Info Proj</t>
  </si>
  <si>
    <t>9301008</t>
  </si>
  <si>
    <t>Direct Mail and Handouts</t>
  </si>
  <si>
    <t>9301010</t>
  </si>
  <si>
    <t>Publicity</t>
  </si>
  <si>
    <t>9301011</t>
  </si>
  <si>
    <t>Dedications, Tours, &amp; Openings</t>
  </si>
  <si>
    <t>9301012</t>
  </si>
  <si>
    <t>Public Opinion Surveys</t>
  </si>
  <si>
    <t>9301014</t>
  </si>
  <si>
    <t>Video Communications</t>
  </si>
  <si>
    <t>9301015</t>
  </si>
  <si>
    <t>Other Corporate Comm Exp</t>
  </si>
  <si>
    <t>9302000</t>
  </si>
  <si>
    <t>Misc General Expenses</t>
  </si>
  <si>
    <t>9302003</t>
  </si>
  <si>
    <t>Corporate &amp; Fiscal Expenses</t>
  </si>
  <si>
    <t>9302004</t>
  </si>
  <si>
    <t>Research, Develop&amp;Demonstr Exp</t>
  </si>
  <si>
    <t>9302005</t>
  </si>
  <si>
    <t>Nucl Fac Ins - Replce Engy Cst</t>
  </si>
  <si>
    <t>9302006</t>
  </si>
  <si>
    <t>Assoc Business Development Materials Sold</t>
  </si>
  <si>
    <t>9302007</t>
  </si>
  <si>
    <t>Assoc Business Development Exp</t>
  </si>
  <si>
    <t>Indiana Corporate Income Tax Rate</t>
  </si>
  <si>
    <t>Apportionment Factor - Note 2</t>
  </si>
  <si>
    <t xml:space="preserve">Michigan Single Business Tax Rate </t>
  </si>
  <si>
    <t>West Virginia Corporation Income Tax Rate</t>
  </si>
  <si>
    <t>Ohio Franchise Tax Rate</t>
  </si>
  <si>
    <t>Phase-out Factor Note 1</t>
  </si>
  <si>
    <t>Kentucky Corporation Income Tax Rate</t>
  </si>
  <si>
    <t>Missouri Corporation Income Tax Rate</t>
  </si>
  <si>
    <t>Illinois Corporation Income Tax Rate</t>
  </si>
  <si>
    <t>MICHIGAN JURISDICTION</t>
  </si>
  <si>
    <t>INDIANA JURISDICTION</t>
  </si>
  <si>
    <t>Real and Personal Property - Michigan</t>
  </si>
  <si>
    <t>Real and Personal Property - Indiana</t>
  </si>
  <si>
    <t>Real and Personal Property - Other</t>
  </si>
  <si>
    <t>Senior Unsecured Notes - Series G</t>
  </si>
  <si>
    <t>Senior Unsecured Notes - Series H</t>
  </si>
  <si>
    <t>Senior Unsecured Notes - Series J</t>
  </si>
  <si>
    <t>I &amp; M Worksheet J -  ATRR PROJECTED Calculation for PJM Projects Charged to Benefiting Zones</t>
  </si>
  <si>
    <t>RTEP ID: b0839 (Replace existing 450 MVA transformer at Twin Branch 345 / 138 kV with a 675 MVA transformer)</t>
  </si>
  <si>
    <t>No</t>
  </si>
  <si>
    <r>
      <t xml:space="preserve">** </t>
    </r>
    <r>
      <rPr>
        <sz val="10"/>
        <rFont val="Arial"/>
        <family val="2"/>
      </rPr>
      <t xml:space="preserve"> This is the total amount that needs to be reported to PJM for billing to all regions. </t>
    </r>
  </si>
  <si>
    <r>
      <t xml:space="preserve">## </t>
    </r>
    <r>
      <rPr>
        <b/>
        <sz val="10"/>
        <color indexed="8"/>
        <rFont val="Arial"/>
        <family val="2"/>
      </rPr>
      <t>This is the calculation of  additional incentive revenue on projects deemed by the FERC to be eligible for an incentive return.  This</t>
    </r>
  </si>
  <si>
    <t>RTEP ID: b1465.2 (Replace the 100 MVAR 765 kV shunt reactor bank on Rockport - Jefferson 765 kV line with a 300 MVAR bank at Rockport Station)</t>
  </si>
  <si>
    <t>RTEP ID: b1465.3 (Transpose the Rockport - Sullivan 765 kV line and the Rockport - Jefferson  765 kV line)</t>
  </si>
  <si>
    <t>RTEP ID: b1659.14 (Fort Wayne - Marion: Relocate 138 kV line due to new 765 kV build into Sorenson)</t>
  </si>
  <si>
    <t>RTEP ID: b2048 (Tanners Creek - Support for Transformer A/B Replacement)</t>
  </si>
  <si>
    <t>RTEP ID: b1818 (Expand the Allen station by installing a second 345/138 kV transformer and adding four exits by cutting in the Lincoln-Sterling and Timber Switch -Milan 138 kV double circuit tower line)</t>
  </si>
  <si>
    <t>RTEP ID: b1819 (Rebuild the Robinson Park-Sorneson 138 kV line corridor as a 345 kV double circuit line with one side operated at 345 kV and one side at 138 kV)</t>
  </si>
  <si>
    <t>RTEP ID: b1465.4 (Make switching improvements at Sullivan and Jefferson 765 kV stations)</t>
  </si>
  <si>
    <t>Total Other Jurisdictions:  (Line 6 * Net Plant Allocator)</t>
  </si>
  <si>
    <t>State Public Service Commission Fees</t>
  </si>
  <si>
    <t>State Franchise Taxes</t>
  </si>
  <si>
    <t>State Lic/Registration Fee</t>
  </si>
  <si>
    <t>Misc. State and Local Tax</t>
  </si>
  <si>
    <t>Sales &amp; Use</t>
  </si>
  <si>
    <t>Z</t>
  </si>
  <si>
    <t xml:space="preserve">Per the settlement in EL17-13, equity is limited to 55% in of the Company's capital structure.  If the percentage of actual equity exceeds the cap, the excess is included as long term debt in the capital structure.  </t>
  </si>
  <si>
    <t>Cap Limit</t>
  </si>
  <si>
    <t>Capital Structure Percentages</t>
  </si>
  <si>
    <t>Capital Structure Equity Limit (Note Z)</t>
  </si>
  <si>
    <t>Reg Com Exp-FERC Trans Cases</t>
  </si>
  <si>
    <t>9280005</t>
  </si>
  <si>
    <t>RTEP ID: b1465.5 (Make switching changes at Sullivan 765 kV station)</t>
  </si>
  <si>
    <t>RTEP ID: b2831.1 (Upgrade the Tanner Creek-Miami Fort 345kV circuit)</t>
  </si>
  <si>
    <t>Other - Dist</t>
  </si>
  <si>
    <t>Prepaid Leases-All Functions</t>
  </si>
  <si>
    <t>Senior Unsecured Notes - Series F</t>
  </si>
  <si>
    <t>November 2004</t>
  </si>
  <si>
    <t>November 2014</t>
  </si>
  <si>
    <t>TX AMORT POLLUTION CONT EQPT</t>
  </si>
  <si>
    <t xml:space="preserve">NON-UTILITY DEFERRED FIT </t>
  </si>
  <si>
    <t>SFAS 109 FLOW-THRU 281.3</t>
  </si>
  <si>
    <t>SFAS 109 EXCESS DFIT 281.4</t>
  </si>
  <si>
    <t>BOOK VS. TAX DEPRECIATION</t>
  </si>
  <si>
    <t>R &amp; D DEDUCTION - SECTION 174</t>
  </si>
  <si>
    <t>CAPD INTEREST - SECTION 481(a) - CHANGE IN METHD</t>
  </si>
  <si>
    <t>RELOCATION COST - SECTION 481(a) - CHANGE IN METH</t>
  </si>
  <si>
    <t>PJM INTEGRATION - SEC 481(a) - INTANG - DFD LABOR</t>
  </si>
  <si>
    <t>BK PLANT IN SERVICE-SFAS 143-ARO</t>
  </si>
  <si>
    <t>GAIN/LOSS ON ACRS/MACRS PROPERTY</t>
  </si>
  <si>
    <t>GAIN/LOSS ON ACRS/MACRS-BK/TX UNIT PROP</t>
  </si>
  <si>
    <t>TAX LOSS ON PLANT RETIREMENTS</t>
  </si>
  <si>
    <t>ABFUDC</t>
  </si>
  <si>
    <t>ABFUDC-NUCLEAR FUEL</t>
  </si>
  <si>
    <t>PERCENT REPAIR ALLOWANCE</t>
  </si>
  <si>
    <t>BOOK/TAX UNIT OF PROPERTY ADJ</t>
  </si>
  <si>
    <t>BK/TAX UNIT OF PROPERTY ADJ-SEC 481 ADJ</t>
  </si>
  <si>
    <t>TX ACCEL AMORT - CAPITALIZED SOFTWARE</t>
  </si>
  <si>
    <t>CAPITALIZED RELOCATION COSTS</t>
  </si>
  <si>
    <t>DEFD TX GAIN RKPRT LAND ABFUDC</t>
  </si>
  <si>
    <t>DEFD TX GAIN RKPRT LAND O/H</t>
  </si>
  <si>
    <t>CAPITALIZED LEASES - A/C 1011 ASSETS</t>
  </si>
  <si>
    <t>GAIN ON REACQUIRED DEBT</t>
  </si>
  <si>
    <t>REMOVAL COSTS-COOK U2 STM GNR</t>
  </si>
  <si>
    <t>REMOVAL COSTS-COOK U1 STM GNR</t>
  </si>
  <si>
    <t>REMOVAL CST - NORMALIZED</t>
  </si>
  <si>
    <t>EXCESS ADFIT</t>
  </si>
  <si>
    <t>SFAS 109 FLOW-THRU 282.3</t>
  </si>
  <si>
    <t>SFAS 109 EXCESS DFIT 282.4</t>
  </si>
  <si>
    <t>NUCLEAR</t>
  </si>
  <si>
    <t>RTD</t>
  </si>
  <si>
    <t>NOL-STATE  C/F-DEF TAX ASSET</t>
  </si>
  <si>
    <t>SI-UNRECD FUEL CSTS (CUR MO)</t>
  </si>
  <si>
    <t>SM-UNRECD FUEL CSTS</t>
  </si>
  <si>
    <t>UNRECD FUEL-3 RIVERS-PRE-MERGE</t>
  </si>
  <si>
    <t>UNRECD FUEL INTEREST</t>
  </si>
  <si>
    <t>PROP TX-RKPT SPARES-WVA-TAX</t>
  </si>
  <si>
    <t>PROP TAX-RKPT U2-OLD METHOD TX</t>
  </si>
  <si>
    <t>DEFERRED INTERCOMPANY TAX G/L</t>
  </si>
  <si>
    <t>MTM BK GAIN - A/L - TAX DEFL</t>
  </si>
  <si>
    <t>MARK &amp; SPREAD - DEFL - 283 A/L</t>
  </si>
  <si>
    <t>REG ASSET - UNREAL LOSS FWD CMMT</t>
  </si>
  <si>
    <t>DEFD ENVIRON COMP COSTS &amp; CARRYING CHARGES</t>
  </si>
  <si>
    <t>FRT WAYNE CITY LGTS-RIGHT TO SERVE SETTLE</t>
  </si>
  <si>
    <t>REG ASSET - DEFERRED RTO COSTS</t>
  </si>
  <si>
    <t>DEFD STORM DAMAGE</t>
  </si>
  <si>
    <t>RATE CASE DEFERRED CHARGES</t>
  </si>
  <si>
    <t>SM-OVER RECOVD RCS COSTS-DEFL</t>
  </si>
  <si>
    <t>BOOK &gt; TAX - EMA - A/C 283</t>
  </si>
  <si>
    <t>DEFD TX GAIN - INTERCO SALE - EMA</t>
  </si>
  <si>
    <t>DEFD TAX GAIN - EPA AUCTION</t>
  </si>
  <si>
    <t>REG ASSET-SFAS 143 - ARO</t>
  </si>
  <si>
    <t>REG ASSET-DEFD CARRY COST ON STRANDED COST</t>
  </si>
  <si>
    <t>REG ASSET-DEFERRED PJM FEES</t>
  </si>
  <si>
    <t>REG ASSET-SFAS 158 - PENSIONS</t>
  </si>
  <si>
    <t>REG ASSET-SFAS 158 - SERP</t>
  </si>
  <si>
    <t>REG ASSET-SFAS 158 - OPEB</t>
  </si>
  <si>
    <t>REG ASSET-DEFD EVSE PROGRAM COSTS</t>
  </si>
  <si>
    <t>REG ASSET-OSS MARGIN SHARING</t>
  </si>
  <si>
    <t>REG ASSET-UNDERRECOVERY PJM EXPENSES</t>
  </si>
  <si>
    <t>REG ASSET-NSR CONSENT DECREE</t>
  </si>
  <si>
    <t>REG ASSET-UND/REC-CCT RIDER CAR CHGS</t>
  </si>
  <si>
    <t>REG ASSET-UNDERRECOVERY-DSM ENERGY OPT</t>
  </si>
  <si>
    <t>REG ASSET-UND/REC-CCTR PST APP ADD CAR CHGS</t>
  </si>
  <si>
    <t>REG ASSET-UND/REC-DEFD NUC DECOM STUDY CSTS</t>
  </si>
  <si>
    <t>REG ASSET-ENHNCD COOK PLT SECURITY COSTS</t>
  </si>
  <si>
    <t>REG ASSET-DEFD SEVERANCE COSTS</t>
  </si>
  <si>
    <t>REG ASSET-EO FINANCIAL INCENTIVES-MI</t>
  </si>
  <si>
    <t>REG ASSET-MI CARRYING CHARGE-EECO</t>
  </si>
  <si>
    <t>REG ASSET-MI CC-EECO UNREC EQUITY</t>
  </si>
  <si>
    <t>REG ASSET-MI DSM-EECO</t>
  </si>
  <si>
    <t>REG ASSET-IN-EECO EQUITY CC-RES</t>
  </si>
  <si>
    <t>REG ASSET-IN-EECO EQUITY CC-C&amp;I</t>
  </si>
  <si>
    <t>REG ASSET-IN-EECO TOTAL CC-RES</t>
  </si>
  <si>
    <t>REG ASSET-IN-EECO TOTAL CC-C&amp;I</t>
  </si>
  <si>
    <t>REG ASSET-IN DSM UNDER RECOV C&amp;I</t>
  </si>
  <si>
    <t>REG ASSET-IN DSM UNDER RECOV NON C&amp;I</t>
  </si>
  <si>
    <t>REG ASSET-CARRY CHARGES-MI LOST REVENUES</t>
  </si>
  <si>
    <t>REG ASSET-MI NET LOST REVENUES-CONTRA</t>
  </si>
  <si>
    <t>REG ASSET-DEFD COOK TURBINE REPL/COSTS-MI</t>
  </si>
  <si>
    <t>REG ASSET-TURBINE REPL UNRECOG EQ CC</t>
  </si>
  <si>
    <t>REG ASSET-DEFD TURBINE REPLACE EXP CC</t>
  </si>
  <si>
    <t>TAX DEFL - DEBT ISSUE COSTS</t>
  </si>
  <si>
    <t>REG ASSET-NET CCS FEED STUDY COSTS</t>
  </si>
  <si>
    <t>REG ASSET-UNRECOVERED RES-MI</t>
  </si>
  <si>
    <t>REG ASSET-RES CARRYING COSTS-MI</t>
  </si>
  <si>
    <t>REG ASSET-RES UNRECOGNIZED EQUITY CC-MI</t>
  </si>
  <si>
    <t>REG ASSET-BAFFLE BOLTS</t>
  </si>
  <si>
    <t>REG ASSET-MI DEFERRED DEPR-COOK LCM</t>
  </si>
  <si>
    <t>REG ASSET-MI CARRYING CHARGE-COOK LCM</t>
  </si>
  <si>
    <t>REG ASSET-MI CC COOK LCM UNREC EQUITY</t>
  </si>
  <si>
    <t>REG ASSET-IN COOK TURBINE CC EQUITY</t>
  </si>
  <si>
    <t>REG ASSET-IN COOK TURBINE CC</t>
  </si>
  <si>
    <t xml:space="preserve">REG ASSET-IN DEF O&amp;M-DSI-20% NON-FMR </t>
  </si>
  <si>
    <t>REG ASSET-IN DEF CONSUM DSI-20% NON-FMR</t>
  </si>
  <si>
    <t xml:space="preserve">REG ASSET-IN DEF PROP TX-DSI-20% </t>
  </si>
  <si>
    <t>REG ASSET-IN CARRY CHGS-CESPP</t>
  </si>
  <si>
    <t>REG ASSET-IN CAR CHGS-UNREC EQTY-CESPP</t>
  </si>
  <si>
    <t>REG ASSET-IN DEFERRED CESPP-O&amp;M EXP</t>
  </si>
  <si>
    <t>REG ASSET-IN DEFD DEPR-CESPP</t>
  </si>
  <si>
    <t xml:space="preserve">REG ASSET-IN GPR MKTG EXP-CESPP-SPR </t>
  </si>
  <si>
    <t>REG ASSET-RES SOLAR CARRYING COSTS-MI</t>
  </si>
  <si>
    <t>REG ASSET-IN DEFD PROP TAX-CESPP-SPR</t>
  </si>
  <si>
    <t xml:space="preserve">REG ASSET-IN DEFD GPR MKTG EXP-CESPP-GPR </t>
  </si>
  <si>
    <t>REG ASSET-NBV-ARO-RETIRED PLANTS</t>
  </si>
  <si>
    <t>REG ASSET-IN CARRYING CHARGES COOK PLANT LCM UNREC EQUITY</t>
  </si>
  <si>
    <t>REG ASSET-IN CARRYING CHARGES COOK PLANT LCM</t>
  </si>
  <si>
    <t>REG ASSET-MI DEFERRED PROP TAX-COOK LCM</t>
  </si>
  <si>
    <t>REG ASSET-IN DEFERRED PROP TAX-COOK LCM</t>
  </si>
  <si>
    <t>REG ASSET-IN DEFERRED DEPRECIATION-COOK LCM</t>
  </si>
  <si>
    <t>REG ASSET-IN UNDER RECOVERY CAPACITY</t>
  </si>
  <si>
    <t>REG ASSET-ABANDONED PLANT STRANDED COSTS</t>
  </si>
  <si>
    <t>REG ASSET-ROCKPORT DSI DEPR-80PCT FMR</t>
  </si>
  <si>
    <t>REG ASSET-ROCKPORT DSI DEPR-20PCT NON-FMR</t>
  </si>
  <si>
    <t>REG ASSET-ROCKPORT DSI CC-80PCT FMR</t>
  </si>
  <si>
    <t>REG ASSET-ROCKPORT DSI CC-20PCT NON-FMR</t>
  </si>
  <si>
    <t>REG ASSET-ROCKPORT DSI EQ CC-20PCT NON-FMR</t>
  </si>
  <si>
    <t>REG ASSET-COOK UPRATE PROJECT</t>
  </si>
  <si>
    <t>REG ASSET-MI DEFD DEPR-EECO</t>
  </si>
  <si>
    <t>REG ASSET-DEFD DEPREC-ROCKPORT U2</t>
  </si>
  <si>
    <t>REG ASSET-PJM EXP &amp; OSS MARGIN SHARING</t>
  </si>
  <si>
    <t>REG ASSET-MI LOW-INCOME COST RECSURCHG</t>
  </si>
  <si>
    <t>REG ASSET-MI LOW-INC CST RECSUR-CONTRA</t>
  </si>
  <si>
    <t>BOOK LEASES CAPITALIZED FOR TAX</t>
  </si>
  <si>
    <t>CAPITALIZED SOFTWARE COST - BOOK</t>
  </si>
  <si>
    <t>U1 TX DEPR NUC FUEL</t>
  </si>
  <si>
    <t>AMORT OF NUCLEAR FUEL - UNIT 1</t>
  </si>
  <si>
    <t>U2 TX DEPR NUC FUEL</t>
  </si>
  <si>
    <t>AMORT OF NUCLEAR FUEL - UNIT 2</t>
  </si>
  <si>
    <t>NUC DECOM TRUST-SFAS 143-ARO-BK</t>
  </si>
  <si>
    <t>U1-BK DEFD NUC REFUEL COSTS</t>
  </si>
  <si>
    <t>U2-BK DEFD NUC REFUEL COSTS</t>
  </si>
  <si>
    <t>BK DEFD COOK RESTART COSTS</t>
  </si>
  <si>
    <t>LOSS ON REACQUIRED DEBT</t>
  </si>
  <si>
    <t>REG ASSET - REACQ DEBT-RKPT U2</t>
  </si>
  <si>
    <t>POST RETIREMENT BEN - PAYMENT</t>
  </si>
  <si>
    <t>DEFD EARN-POST RETIRE BEN PYMT</t>
  </si>
  <si>
    <t>DEFD SFAS 106 BOOK COSTS</t>
  </si>
  <si>
    <t>SFAS 106 PST RETIREMENT EXP - NON-DEDUCT CONT</t>
  </si>
  <si>
    <t>SFAS 106-MEDICARE SUBSIDY-(PPACA)-REG ASSET</t>
  </si>
  <si>
    <t>IND GROSS REC TAX-A/C 283-CUR</t>
  </si>
  <si>
    <t>BK DEFL - MERGER COSTS</t>
  </si>
  <si>
    <t>REG ASSET - ACCRUED SFAS 112</t>
  </si>
  <si>
    <t xml:space="preserve">IRS AUDIT SETTLEMENTS </t>
  </si>
  <si>
    <t>SFAS 109 FLOW-THRU 283.3</t>
  </si>
  <si>
    <t>SFAS 109 EXCESS DFIT 283.4</t>
  </si>
  <si>
    <t>SFAS 133 ADIT FED - SFAS 133 NONAFFIL - 2830006</t>
  </si>
  <si>
    <t>ADIT FED HDG CF INT RATE - 2830015</t>
  </si>
  <si>
    <t>SFAS 109 - DEFD STATE INCOME TAXES</t>
  </si>
  <si>
    <t>NOL &amp; TAX CREDIT C/F - DEF TAX ASSET</t>
  </si>
  <si>
    <t>INT EXP CAPITALIZED FOR TAX</t>
  </si>
  <si>
    <t>INT EXP CAPD - COOK U2 STEAM</t>
  </si>
  <si>
    <t>TXBL INT INC CAP FOR BK-BFSHAW</t>
  </si>
  <si>
    <t>INT EXP CAPD TAX - RKPT SPARES</t>
  </si>
  <si>
    <t>CIAC - BOOK RECEIPTS</t>
  </si>
  <si>
    <t>CUST ADV INC FOR TAX</t>
  </si>
  <si>
    <t>PROPERTY TAX - NEW METHOD - BOOK</t>
  </si>
  <si>
    <t>PROVS POSS REV REFDS</t>
  </si>
  <si>
    <t>PROV FOR REFUND - FERC TRANS</t>
  </si>
  <si>
    <t>PROVS POSS REV REFD-FR</t>
  </si>
  <si>
    <t>PROV FOR RATE REFUND-TAX REFORM</t>
  </si>
  <si>
    <t>PROV FOR RATE REFUND-EXCESS PROTECTED</t>
  </si>
  <si>
    <t>DEFD BK GAIN-RKPT 2 SALE/LEASE</t>
  </si>
  <si>
    <t>MARK &amp; SPREAD-DEFL-190-A/L</t>
  </si>
  <si>
    <t>PROV WORKER'S COMP</t>
  </si>
  <si>
    <t>PROV POSS PEN PYMTS</t>
  </si>
  <si>
    <t>ACCRUED BK PENSION EXPENSE</t>
  </si>
  <si>
    <t>ACCRUED BK PENSION COSTS - SFAS 158</t>
  </si>
  <si>
    <t>SUPPLEMENTAL EXECUTIVE RETIREMENT PLAN</t>
  </si>
  <si>
    <t>ACCRD SUP EXEC RETIR PLAN COSTS-SFAS 158</t>
  </si>
  <si>
    <t>ACCRD BK SUP. SAVINGS PLAN EXP</t>
  </si>
  <si>
    <t>EMPLOYERS SAVINGS PLAN MATCH</t>
  </si>
  <si>
    <t xml:space="preserve">ACCRUED BK BENEFIT COSTS </t>
  </si>
  <si>
    <t>ACCRUED PSI PLAN EXP</t>
  </si>
  <si>
    <t>STOCK BASED COMP-CAREER SHARES</t>
  </si>
  <si>
    <t>PROVISION FOR R &amp; D WASTE ACCRUAL LT</t>
  </si>
  <si>
    <t>PROV RAD WASTE ACCRUAL-LT</t>
  </si>
  <si>
    <t>PROV RAD WASTE ACCRUAL-ST</t>
  </si>
  <si>
    <t>BK PROV UNCOLL ACCTS</t>
  </si>
  <si>
    <t>PROV-TRADING CREDIT RISK - A/L</t>
  </si>
  <si>
    <t>PROV-FAS 157 - A/L</t>
  </si>
  <si>
    <t>PROVISION FOR LITIGATION</t>
  </si>
  <si>
    <t>ACCRD COMPANY INCENT PLAN-ENGAGE TO GAIN</t>
  </si>
  <si>
    <t>ACCRD COMPANYWIDE INCENTV PLAN</t>
  </si>
  <si>
    <t>ACCRD ENVIRONMENTAL LIAB-CURRENT</t>
  </si>
  <si>
    <t>ACCRUED BOOK VACATION PAY</t>
  </si>
  <si>
    <t xml:space="preserve">ACCRD ENVIRONMENTAL LIAB-LONG TERM </t>
  </si>
  <si>
    <t>ACCRUED LEASE LIABILITY - FORT WAYNE</t>
  </si>
  <si>
    <t>(ICDP)-INCENTIVE COMP DEFERRAL PLAN</t>
  </si>
  <si>
    <t>ACCRD SEMCO ENVIRON REMEDIATION CSTS-S/T</t>
  </si>
  <si>
    <t>ACCRD BK SEI EMP BENEFIT COSTS</t>
  </si>
  <si>
    <t>ACCRUED BK SEVERANCE BENEFITS</t>
  </si>
  <si>
    <t>FRT WAYNE CITY LGTS SETTLEMENT</t>
  </si>
  <si>
    <t>ACCRUED INTEREST EXP -STATE</t>
  </si>
  <si>
    <t>ACCRUED INTEREST-LONG-TERM - FIN 48</t>
  </si>
  <si>
    <t>ACCRUED INTEREST-SHORT-TERM - FIN 48</t>
  </si>
  <si>
    <t>ACCRUED STATE INCOME TAX EXP</t>
  </si>
  <si>
    <t>ACCRUED RTO CARRYING CHARGES</t>
  </si>
  <si>
    <t>IN CUSTOMER PROGRAM CONTRIBUTIONS - S/T</t>
  </si>
  <si>
    <t>FEDERAL MITIGATION PROGRAMS</t>
  </si>
  <si>
    <t xml:space="preserve">STATE MITIGATION PROGRAMS </t>
  </si>
  <si>
    <t>DEFD BK CONTRACT REVENUE</t>
  </si>
  <si>
    <t>TAX&gt;BOOK BASIS-EMA-A/C-190</t>
  </si>
  <si>
    <t>DEFD BK GAIN-NON-AFF SALE-EMA</t>
  </si>
  <si>
    <t>DEFD BK LOSS-NON-AFF SALE-EMA</t>
  </si>
  <si>
    <t>DEFD TX LOSS-INTERCO SALE-EMA</t>
  </si>
  <si>
    <t>ADVANCE RENTAL INC (CUR MO)</t>
  </si>
  <si>
    <t>REG LIAB-UNREAL MTM GAIN-DEFL</t>
  </si>
  <si>
    <t>OUTAGE INSURANCE PROCEEDS</t>
  </si>
  <si>
    <t>REG LIABILITY-SFAS 143 - ARO</t>
  </si>
  <si>
    <t>CAPITALIZED SOFTWARE COSTS-TAX</t>
  </si>
  <si>
    <t>INSTALL ALLOWANCES CAPD - TAX</t>
  </si>
  <si>
    <t>SM-DEFD PRE 4 7 83 DISP CSTS</t>
  </si>
  <si>
    <t>SI-DEFD PRE 4 7 83 DISP CSTS</t>
  </si>
  <si>
    <t>FR-DEFD PRE 4 7 83 DISP CSTS</t>
  </si>
  <si>
    <t>TC-DEFD DISPOL CSTS NUC FUEL</t>
  </si>
  <si>
    <t>AMORT SNF DISPOSAL CONTAINER COSTS</t>
  </si>
  <si>
    <t>FR-AMORT INT PRE 4 7 83 DISP</t>
  </si>
  <si>
    <t>SI-AMORT INT PRE 4 7 83 DISP</t>
  </si>
  <si>
    <t>SM-AMORT INT PRE 4 7 83 DISP</t>
  </si>
  <si>
    <t>TC-ACC INT PRE 4 7 83 DISP CST</t>
  </si>
  <si>
    <t>BK EXP NUC FUEL DECONTAM FUND</t>
  </si>
  <si>
    <t>SM-ACC NQ NUC DECOM EXP -RATES</t>
  </si>
  <si>
    <t>SI-ACC NQ NUC DECOM EXP -RATES</t>
  </si>
  <si>
    <t>FR-ACC NQ NUC DECOM EXP -RATES</t>
  </si>
  <si>
    <t>SM-ACC NUC DCM EXP-NQ TR INC</t>
  </si>
  <si>
    <t>SI-ACC NUC DCM EXP-NQ TR INC</t>
  </si>
  <si>
    <t>FR-ACC NUC DCM EXP-NQ TR INC</t>
  </si>
  <si>
    <t>BK DEFL-GAIN REACQUIRED DEBT</t>
  </si>
  <si>
    <t>ACCRD SFAS 106 PST RETIRE EXP</t>
  </si>
  <si>
    <t>ACCRD OPEB COSTS - SFAS 158</t>
  </si>
  <si>
    <t>ACCRD SFAS 112 PST EMPLOY BEN</t>
  </si>
  <si>
    <t>BK PROV-W/O DEFD SFAS 106 BAL</t>
  </si>
  <si>
    <t>ACCRD BOOK ARO EXPENSE - SFAS 143</t>
  </si>
  <si>
    <t>GROSS RECEIPTS- TAX EXPENSE</t>
  </si>
  <si>
    <t>AMORT STEP-UP ITC TO TI-RKPT 2</t>
  </si>
  <si>
    <t>ACCRD SIT/FRANCHISE TAX RESERVE</t>
  </si>
  <si>
    <t>ACCRUED SALES &amp; USE TAX RESERVE</t>
  </si>
  <si>
    <t>ACCRD SIT TX RESERVE-LNG-TERM-FIN 48</t>
  </si>
  <si>
    <t>ACCRD SIT TX RESERVE-SHRT-TERM-FIN 48</t>
  </si>
  <si>
    <t>CAPITALIZED COOK COSTS - TAX</t>
  </si>
  <si>
    <t>IRS AUDIT SETTLEMENT</t>
  </si>
  <si>
    <t>1977-1980 IRS AUDIT SETTLEMENT</t>
  </si>
  <si>
    <t>1981-1982 IRS AUDIT SETTLEMENT</t>
  </si>
  <si>
    <t>1985-1987 IRS AUDIT SETTLEMENT</t>
  </si>
  <si>
    <t>1988-1990 IRS AUDIT SETTLEMENT</t>
  </si>
  <si>
    <t>1991-1996 IRS AUDIT SETTLEMENT</t>
  </si>
  <si>
    <t>1997-1999 IRS AUDIT SETTLEMENT</t>
  </si>
  <si>
    <t>1997-2003 IRS AUDIT SETTLEMENT</t>
  </si>
  <si>
    <t>IRS CAPITALIZATION ADJUSTMENT</t>
  </si>
  <si>
    <t>AMT CREDIT - DEFERRED</t>
  </si>
  <si>
    <t>NOL - DEFERRED TAX ASSET RECLASS</t>
  </si>
  <si>
    <t>DEFD FIT - CAPITAL LOSS CFWD</t>
  </si>
  <si>
    <t xml:space="preserve">DEFD STATE INCOME TAXES  </t>
  </si>
  <si>
    <t>FIN 48 - DEFD STATE INCOME TAXES</t>
  </si>
  <si>
    <t>RESTRICTED STOCK PLAN</t>
  </si>
  <si>
    <t>PSI - STOCK BASED COMP</t>
  </si>
  <si>
    <t>DEFERRED SIT  1901002</t>
  </si>
  <si>
    <t>SFAS 109 FLOW-THRU 190.3</t>
  </si>
  <si>
    <t>SFAS 109 EXCESS DFIT 190.4</t>
  </si>
  <si>
    <t>SFAS 133 ADIT FED - SFAS NONAFFIL 1900006</t>
  </si>
  <si>
    <t>ADIT FED - PENSION OCI NAF 1900009</t>
  </si>
  <si>
    <t>ADIT FED - PENSION OCI 1900010</t>
  </si>
  <si>
    <t>ADIT FED - PENSION NON-UMWA PRW OCI 1900011</t>
  </si>
  <si>
    <t>ADIT FED HDG CF INT RATE 1900015</t>
  </si>
  <si>
    <t>NON-UTILITY DEFERRED SIT  1902002</t>
  </si>
  <si>
    <t>COLUMN P</t>
  </si>
  <si>
    <t>COLUMN Q</t>
  </si>
  <si>
    <t>COLUMN R</t>
  </si>
  <si>
    <t>COLUMN S</t>
  </si>
  <si>
    <t>COLUMN T</t>
  </si>
  <si>
    <t>COLUMN U</t>
  </si>
  <si>
    <t>BOOK OPERATING LEASE - LIAB</t>
  </si>
  <si>
    <t>481 a BONUS DEPRECIATION</t>
  </si>
  <si>
    <t>TAX DEPRECIATION LOOKBACK</t>
  </si>
  <si>
    <t>BOOK OPERATING LEASE - ASSET</t>
  </si>
  <si>
    <t>REG ASSET-RESOURCE ADEQUACY RIDER</t>
  </si>
  <si>
    <t>REG ASSET-SNF Incremental Costs</t>
  </si>
  <si>
    <t xml:space="preserve"> GENERAL PLANT</t>
  </si>
  <si>
    <t>Transportation Equipment</t>
  </si>
  <si>
    <t>Power Operated Equipment</t>
  </si>
  <si>
    <t>INDIANA MICHIGAN POWER COMPANY, INC.</t>
  </si>
  <si>
    <t>Worksheet B-3</t>
  </si>
  <si>
    <t>Excess/ Deficient ADIT Worksheet for Total Company and Functional Balances</t>
  </si>
  <si>
    <t>Debit/(Credit)</t>
  </si>
  <si>
    <t xml:space="preserve">I </t>
  </si>
  <si>
    <t xml:space="preserve">J </t>
  </si>
  <si>
    <t>TOTAL COMPANY BALANCES</t>
  </si>
  <si>
    <t>Balance Sheet Entries</t>
  </si>
  <si>
    <t>Tax Expense Entries</t>
  </si>
  <si>
    <t xml:space="preserve">Line No. </t>
  </si>
  <si>
    <t>Description of Account</t>
  </si>
  <si>
    <t>Protected
Unprotected</t>
  </si>
  <si>
    <t>Tax Rate Change Act</t>
  </si>
  <si>
    <t>Amotization Period</t>
  </si>
  <si>
    <t>Balance Sheet Account Reclassifications</t>
  </si>
  <si>
    <t>410/411 Deferred Tax Expense/ (Benefit)</t>
  </si>
  <si>
    <t>Reference</t>
  </si>
  <si>
    <t>Sum of Cols (I) - (O)</t>
  </si>
  <si>
    <t>Deferred Tax Account (NOTE B)</t>
  </si>
  <si>
    <t>1a</t>
  </si>
  <si>
    <r>
      <t>190</t>
    </r>
    <r>
      <rPr>
        <sz val="9"/>
        <color rgb="FFFF0000"/>
        <rFont val="Arial"/>
        <family val="2"/>
      </rPr>
      <t>4</t>
    </r>
    <r>
      <rPr>
        <sz val="9"/>
        <rFont val="Arial"/>
        <family val="2"/>
      </rPr>
      <t>001</t>
    </r>
  </si>
  <si>
    <t xml:space="preserve">ADFIT - FAS 109 Excess </t>
  </si>
  <si>
    <t>N/A</t>
  </si>
  <si>
    <t>TCJA 2017</t>
  </si>
  <si>
    <t>1b</t>
  </si>
  <si>
    <r>
      <t>281</t>
    </r>
    <r>
      <rPr>
        <sz val="9"/>
        <color rgb="FFFF0000"/>
        <rFont val="Arial"/>
        <family val="2"/>
      </rPr>
      <t>1</t>
    </r>
    <r>
      <rPr>
        <sz val="9"/>
        <rFont val="Arial"/>
        <family val="2"/>
      </rPr>
      <t>001</t>
    </r>
  </si>
  <si>
    <t>ADFIT - Accel Amortization Property</t>
  </si>
  <si>
    <t>Protected</t>
  </si>
  <si>
    <t>1c</t>
  </si>
  <si>
    <r>
      <t>281</t>
    </r>
    <r>
      <rPr>
        <sz val="9"/>
        <color rgb="FFFF0000"/>
        <rFont val="Arial"/>
        <family val="2"/>
      </rPr>
      <t>4</t>
    </r>
    <r>
      <rPr>
        <sz val="9"/>
        <rFont val="Arial"/>
        <family val="2"/>
      </rPr>
      <t>001</t>
    </r>
  </si>
  <si>
    <t>ADFIT - Accel Amort FAS 109 Excess</t>
  </si>
  <si>
    <t>1d</t>
  </si>
  <si>
    <r>
      <t>282</t>
    </r>
    <r>
      <rPr>
        <sz val="9"/>
        <color rgb="FFFF0000"/>
        <rFont val="Arial"/>
        <family val="2"/>
      </rPr>
      <t>1</t>
    </r>
    <r>
      <rPr>
        <sz val="9"/>
        <rFont val="Arial"/>
        <family val="2"/>
      </rPr>
      <t>001</t>
    </r>
  </si>
  <si>
    <t>ADFIT - Utility Property</t>
  </si>
  <si>
    <t>ARAM</t>
  </si>
  <si>
    <t>Life of Asset</t>
  </si>
  <si>
    <t>1e</t>
  </si>
  <si>
    <t>Unprotected</t>
  </si>
  <si>
    <t>10 Years</t>
  </si>
  <si>
    <t>1/2018 - 12/2027</t>
  </si>
  <si>
    <t>1f</t>
  </si>
  <si>
    <r>
      <t>282</t>
    </r>
    <r>
      <rPr>
        <sz val="9"/>
        <color rgb="FFFF0000"/>
        <rFont val="Arial"/>
        <family val="2"/>
      </rPr>
      <t>4</t>
    </r>
    <r>
      <rPr>
        <sz val="9"/>
        <rFont val="Arial"/>
        <family val="2"/>
      </rPr>
      <t>001</t>
    </r>
  </si>
  <si>
    <t>ADFIT - Utility Property FAS 109 Excess</t>
  </si>
  <si>
    <t>1g</t>
  </si>
  <si>
    <t>1h</t>
  </si>
  <si>
    <r>
      <t>283</t>
    </r>
    <r>
      <rPr>
        <sz val="9"/>
        <color rgb="FFFF0000"/>
        <rFont val="Arial"/>
        <family val="2"/>
      </rPr>
      <t>1</t>
    </r>
    <r>
      <rPr>
        <sz val="9"/>
        <rFont val="Arial"/>
        <family val="2"/>
      </rPr>
      <t>001</t>
    </r>
  </si>
  <si>
    <t>ADFIT - Other Utility Deferrals</t>
  </si>
  <si>
    <t>1i</t>
  </si>
  <si>
    <r>
      <t>283</t>
    </r>
    <r>
      <rPr>
        <sz val="9"/>
        <color rgb="FFFF0000"/>
        <rFont val="Arial"/>
        <family val="2"/>
      </rPr>
      <t>4</t>
    </r>
    <r>
      <rPr>
        <sz val="9"/>
        <rFont val="Arial"/>
        <family val="2"/>
      </rPr>
      <t>001</t>
    </r>
  </si>
  <si>
    <t>ADFIT - Other FAS 109 Excess</t>
  </si>
  <si>
    <t>1j</t>
  </si>
  <si>
    <t>Regulatory Deferral Accounts</t>
  </si>
  <si>
    <t>2a</t>
  </si>
  <si>
    <t xml:space="preserve">Regulatory Asset  </t>
  </si>
  <si>
    <t xml:space="preserve"> Company Records</t>
  </si>
  <si>
    <t>2b</t>
  </si>
  <si>
    <t>Regulatory Liability</t>
  </si>
  <si>
    <t>2c</t>
  </si>
  <si>
    <t>TRANSMISSION FUNCTION BALANCES</t>
  </si>
  <si>
    <t>4a</t>
  </si>
  <si>
    <t>4b</t>
  </si>
  <si>
    <t>4c</t>
  </si>
  <si>
    <t>4d</t>
  </si>
  <si>
    <t>4e</t>
  </si>
  <si>
    <t>4f</t>
  </si>
  <si>
    <t>4g</t>
  </si>
  <si>
    <t>4h</t>
  </si>
  <si>
    <t>5c</t>
  </si>
  <si>
    <t>NOTE A</t>
  </si>
  <si>
    <t>NOTE B:</t>
  </si>
  <si>
    <t>The amount of the FIT gross up to recorded on regulatory assets and liabilities will be reported on the first line of ADIT accounts provided for each specific change in tax rates.</t>
  </si>
  <si>
    <t>NOTE C:</t>
  </si>
  <si>
    <t>NOTE D:</t>
  </si>
  <si>
    <t>NOTE E:</t>
  </si>
  <si>
    <t>ARCS BENEFITS NORMALIZED</t>
  </si>
  <si>
    <t>NOTE E</t>
  </si>
  <si>
    <t>GENERAL NOTE:  ADIT Tax balances provided in the formula presented in Attachment H-14B are maintained on both a total company and transmission functional basis. Because both sets of numbers are presented in the formula, the information for excess and deficient ADIT is also presented for both total company and the transmission function on this worksheet.  Account 281 only applies to the generation function, so is not presented in the transmission functional summary.</t>
  </si>
  <si>
    <t>NOTE F:</t>
  </si>
  <si>
    <t>EFFECTIVE AS OF 3/1/2019</t>
  </si>
  <si>
    <t>EFFECTIVE AS OF 4/1/2012</t>
  </si>
  <si>
    <t>Gross Receipts Audit</t>
  </si>
  <si>
    <t>WS B - 1, Col B/C, ADIT Item 2.06</t>
  </si>
  <si>
    <t>2018 Forecasted Revenue Requirement For Year 2018</t>
  </si>
  <si>
    <t>An over or under collection will be recovered prorata over 2018, held for 2019 and returned prorate over 2020</t>
  </si>
  <si>
    <t>INSURANCE PREMIUMS ACCRUED</t>
  </si>
  <si>
    <t>BK ACCRL- COOK CT RENT HOLIDAY</t>
  </si>
  <si>
    <t>FICA - NON-CUURENT</t>
  </si>
  <si>
    <t>DEFD REV - SAN ANGELO SETTLEMENT</t>
  </si>
  <si>
    <t>TX DFL JT POLE ATT CSTS</t>
  </si>
  <si>
    <t>NON-DEDUCTIBLE PARKING EXPENSE</t>
  </si>
  <si>
    <t>EFB - REMOVAL COST - COOK U2 STM GNR (TC)</t>
  </si>
  <si>
    <t>DEFD EXPS (A/C 186)</t>
  </si>
  <si>
    <t>REG ASSET-GreenHat Settlement</t>
  </si>
  <si>
    <t>MI CARRY COST-DRY CASK STORAGE</t>
  </si>
  <si>
    <t>REG ASSET-DSM LOST REVENUE</t>
  </si>
  <si>
    <t>IM MI Credit Rider Under-Recovery</t>
  </si>
  <si>
    <t>IM PLUGGED IN</t>
  </si>
  <si>
    <t>Accrued COVID-19 Incremental Costs - non-TX</t>
  </si>
  <si>
    <t>REG ASSET-Deferral of I&amp;M Plugged in Rebate</t>
  </si>
  <si>
    <t>REG ASSET-MI Plugged IN Total CC</t>
  </si>
  <si>
    <t>REG ASSET-HEM/WEM Deferral</t>
  </si>
  <si>
    <t>9302017</t>
  </si>
  <si>
    <t>Selling Price Normalization Exp</t>
  </si>
  <si>
    <t>BK DEPLETION-MINERALS &amp; RIGHTS</t>
  </si>
  <si>
    <t>282 EXCESS ADJUSTMENT</t>
  </si>
  <si>
    <t>283 EXCESS ADJUSTMENT</t>
  </si>
  <si>
    <t xml:space="preserve">  (1) As approved in VA Case No. PUE 2020-00015 on Nov. 24, 2020</t>
  </si>
  <si>
    <t>Approved by FERC March 2, 1990 in Docket ER90-132</t>
  </si>
  <si>
    <t xml:space="preserve">        Depreciation rates were made effective on January 1, 2020.</t>
  </si>
  <si>
    <t>Approved by FERC March 2, 1990 in Docket ER90-133</t>
  </si>
  <si>
    <t xml:space="preserve"> (2)  Approved by PSC of WV Order dated 2/27/2019 in</t>
  </si>
  <si>
    <t xml:space="preserve">        Case No. 18-0645-E-D effective 03/06/2019.</t>
  </si>
  <si>
    <t>Distribution Plant (recorded by state) is assigned only to</t>
  </si>
  <si>
    <t>jurisdictions within each state.</t>
  </si>
  <si>
    <t>EFFECTIVE AS OF 1/1/2020</t>
  </si>
  <si>
    <t>MICHIGAN AND FERC</t>
  </si>
  <si>
    <t>$0 at Dec 2018 - use old rate</t>
  </si>
  <si>
    <t>53c</t>
  </si>
  <si>
    <t>Accm Prv I/D - Asbestos - Curr</t>
  </si>
  <si>
    <t>Accm Prv I/D - Asbestos</t>
  </si>
  <si>
    <t>2282011</t>
  </si>
  <si>
    <t>2282012</t>
  </si>
  <si>
    <t>EFFECTIVE AS OF MARCH 11, 2020</t>
  </si>
  <si>
    <t>(1) As approved in Indiana Cause No. 45235 effective March 11, 2020.</t>
  </si>
  <si>
    <t>(2) As approved in Michigan Case No. U-20359 effective February 1, 2020.</t>
  </si>
  <si>
    <t>(3) FERC wholesale formula rate agreements specify that the depreciation rates in the formula rates change upon approval of MPSC rates in the Michigan jurisdiction.</t>
  </si>
  <si>
    <t>Prepayment - Coal</t>
  </si>
  <si>
    <t>Prepaid Coal</t>
  </si>
  <si>
    <t>Accum Defd Property FIT - TBBS 282.6</t>
  </si>
  <si>
    <t>Accum Deferred FIT-TBBS 190.6</t>
  </si>
  <si>
    <t>Accum Defd Other FIT-TBBS 283.6</t>
  </si>
  <si>
    <t>NOL ADJUSTMENT</t>
  </si>
  <si>
    <t>NOL CONTRA</t>
  </si>
  <si>
    <t>For Year Ended December 31, 2021</t>
  </si>
  <si>
    <t>1/1/2021 Beginning  Balances</t>
  </si>
  <si>
    <t>12/31/2021 Ending Balance</t>
  </si>
  <si>
    <t>Appalachian Power Company</t>
  </si>
  <si>
    <t>BK PROV UNCOLL ACCTS-ST</t>
  </si>
  <si>
    <t>IN CUSTOMER PROGRAM CONTRIBUTIONS - L/T</t>
  </si>
  <si>
    <t>282-ACCUM DEFD FEDERAL TBBS ADJ</t>
  </si>
  <si>
    <t>REG ASSET-AMI Demand Response</t>
  </si>
  <si>
    <t>283-ACCUM DEFD FEDERAL TBBS ADJ</t>
  </si>
  <si>
    <t>REG ASSET-Defer Nuc Decom Study Exp</t>
  </si>
  <si>
    <t>REG ASSET-LSE Formula Rate Defer-Dep</t>
  </si>
  <si>
    <t>pg. 263, ln. 64 (i)</t>
  </si>
  <si>
    <t>pg. 263, ln. 65 (i)</t>
  </si>
  <si>
    <t>pg. 263, ln. 56 (i)</t>
  </si>
  <si>
    <t>pg. 263, ln. 57 (i)</t>
  </si>
  <si>
    <t>pg. 263, ln. 58 (i)</t>
  </si>
  <si>
    <t>pg. 263, ln. 55 (i)</t>
  </si>
  <si>
    <t>pg. 263, ln. 71 (i)</t>
  </si>
  <si>
    <t>pg. 263, ln. 76 (i)</t>
  </si>
  <si>
    <t>pg. 263, ln. 77 (i)</t>
  </si>
  <si>
    <t>pg. 263, ln. 79 (i)</t>
  </si>
  <si>
    <t>pg. 263, ln. 82 (i)</t>
  </si>
  <si>
    <t>pg. 263, ln. 86 (i)</t>
  </si>
  <si>
    <t>pg. 263, ln. 87 (i)</t>
  </si>
  <si>
    <t>pg. 263, ln. 88 (i)</t>
  </si>
  <si>
    <t>pg. 263, ln. 99 (i)</t>
  </si>
  <si>
    <t>pg. 263, ln. 106 (i)</t>
  </si>
  <si>
    <t>pg. 263, ln. 2 (i)</t>
  </si>
  <si>
    <t>SEC ALLOC-ITC-10%</t>
  </si>
  <si>
    <t>SOLAR INVESTMENT TAX CREDIT - 30%</t>
  </si>
  <si>
    <t>SEC ALLOC ITC - ROCKPORT U1</t>
  </si>
  <si>
    <t>QPE CREDIT - CK PLT SIMULATOR (TC)</t>
  </si>
  <si>
    <t xml:space="preserve">Long Term Debt cost rate = long-term interest (ln 145) /average long term debt (ln 154). Preferred Stock cost rate = preferred dividends (ln 146) /preferred outstanding (ln 155). </t>
  </si>
  <si>
    <t xml:space="preserve">Common Stock cost rate (ROE) = 10.35%, per the settlement in FERC Docket No. EL17-13. It includes an additional 50 basis points for PJM RTO membership. </t>
  </si>
  <si>
    <t>The amount of eligible hedging gains or losses included in total interest expense is limited to five basis points of the capital structure. Details and calculations of the weighted average cost of capital are shown on Worksheet M. Eligible Hedging Gains and Losses are computed on Worksheet M. The unamortized balance of eligible hedge gains/losses and related ADIT amounts shall not flow through the formula rate.</t>
  </si>
  <si>
    <t>AEP EAST OPERATING COMPANIES</t>
  </si>
  <si>
    <t>Docket ER20-1886-000</t>
  </si>
  <si>
    <t>Compliance Filing</t>
  </si>
  <si>
    <t>ATTACHMENT H-14B</t>
  </si>
  <si>
    <t>Attachment 4</t>
  </si>
  <si>
    <t>WORKSHEET-B-3-A</t>
  </si>
  <si>
    <t>Page 2 of 6</t>
  </si>
  <si>
    <t>TAX REMEASUREMENT WORKSHEET</t>
  </si>
  <si>
    <t>TAX CUT and JOBS ACT of  2017</t>
  </si>
  <si>
    <t>F=E/C</t>
  </si>
  <si>
    <t>H = E +G</t>
  </si>
  <si>
    <t>J = C - H</t>
  </si>
  <si>
    <t>Line No.</t>
  </si>
  <si>
    <t xml:space="preserve">Utility Account </t>
  </si>
  <si>
    <t>12/31/17 Pre-remeasurement Balance</t>
  </si>
  <si>
    <t>Remeasurement Amount (NOTE 1)</t>
  </si>
  <si>
    <t>Remeasurement Percentage (NOTE 2)</t>
  </si>
  <si>
    <t>Adjustments (NOTE 3)</t>
  </si>
  <si>
    <t>Total Excess/Deficiency by Account (NOTE 4)</t>
  </si>
  <si>
    <t>Protected / Unprotected</t>
  </si>
  <si>
    <t>ADIT Deferral After Remesasurement</t>
  </si>
  <si>
    <t>TOTAL COMPANY</t>
  </si>
  <si>
    <t>190 - Utility</t>
  </si>
  <si>
    <t>2018 FF1 P. 234 Col (b) Line 8</t>
  </si>
  <si>
    <t>Less: Deferred State Taxes</t>
  </si>
  <si>
    <t>1901001</t>
  </si>
  <si>
    <t>2811001</t>
  </si>
  <si>
    <t>2018 FF1 P. 272 Col (b) Line 8</t>
  </si>
  <si>
    <t>2821001</t>
  </si>
  <si>
    <t>2018 FF1 P. 274 Col (b) Line 5</t>
  </si>
  <si>
    <t xml:space="preserve">Protected </t>
  </si>
  <si>
    <t xml:space="preserve">Unprotected </t>
  </si>
  <si>
    <t>2831001</t>
  </si>
  <si>
    <t>2018 FF1 P. 276 Col (b) Line 9</t>
  </si>
  <si>
    <t>(Sum of Lns. 3+4+5+6)</t>
  </si>
  <si>
    <t>TRANSMISSION FUNCTION</t>
  </si>
  <si>
    <t>(Sum of Lns. 7+8+9)</t>
  </si>
  <si>
    <t xml:space="preserve">GENERAL NOTE:  This worksheet will summarize remeasurement adjustments in ADIT Accounts for both the total company and transmission function required by changes in either Federal or State Income Tax Rates.  A new sheet will be included in the working formula for each change to tax rates that may occur while this formula rate is in effect. New pages will be designated by incrementing the suffix letter in the workpaper name (i.e. B-3-A, B-3-B, etc.) </t>
  </si>
  <si>
    <t>NOTE 1:</t>
  </si>
  <si>
    <t xml:space="preserve">Amount of remeasurement in Column E will be based on supporting workpapers showing the remeasurement of individual ADIT items in each tax deferral account, and will indicate whether each remeasured ADIT item will be treated as protected or unprotected.  The resulting totals will be shown on this worksheet for each ADIT account. </t>
  </si>
  <si>
    <t>NOTE 2:</t>
  </si>
  <si>
    <t xml:space="preserve">Remeasurement calculation may not equal 40% of the December 31, 2017  deferral balance because of specific ADIT items that are not subject to remeasurement. </t>
  </si>
  <si>
    <t>NOTE 3:</t>
  </si>
  <si>
    <t>As part of the remeasurement calculation, the remeasurement ADIT balances in account 1901001 were reclassed to account 2831001 to group nonproperty utility deferrals together as one timing difference.</t>
  </si>
  <si>
    <t>NOTE 4</t>
  </si>
  <si>
    <t>Ties to each Operating Company's Workpaper B-3, Column F, showing the intial remeasurement value determined as a result of the Tax Cut and Jobs Act of 2017.</t>
  </si>
  <si>
    <t>WS B - 2 Col B/C, ADIT item 3.213</t>
  </si>
  <si>
    <t>WS B - 1 Col B/C, ADIT Item 5.38</t>
  </si>
  <si>
    <t>WS B - 1 Cols O+P+Q+R+S , ADIT Item 5.33</t>
  </si>
  <si>
    <t>WS B - 1 Col B/C, Items 10.31</t>
  </si>
  <si>
    <t>WS B - 1 Col B/C, Item 10.36</t>
  </si>
  <si>
    <t>WS B - 1 Col Q, ADIT 5.33</t>
  </si>
  <si>
    <t>WS B - 1 Col Q, item 10.31</t>
  </si>
  <si>
    <t>Utility Account (NOTE A)</t>
  </si>
  <si>
    <t xml:space="preserve">Excess / Deficient Balance at Remeasurement </t>
  </si>
  <si>
    <t>Amortization Methodology (NOTE C)</t>
  </si>
  <si>
    <t>Excess / Deficient ADIT Regulatory  Offset</t>
  </si>
  <si>
    <t>Excess / Deficient ADIT in Utility Deferrals</t>
  </si>
  <si>
    <t xml:space="preserve">410/411 Excess / Deficient Amortization NOTE C/NOTE F
</t>
  </si>
  <si>
    <t>Excess/ Deficient ADIT Regulatory  Offset</t>
  </si>
  <si>
    <t>Excess /  Deficient ADIT in Utility Deferrals</t>
  </si>
  <si>
    <t>NOTE D</t>
  </si>
  <si>
    <t xml:space="preserve">The ten year amortization period for unprotected excess ADIT is consistent with the period agreed upon by the Company and its customers and approved for the Company's PJM formula rates. Appalachian Power Company, et al, 166 FERC ¶ 61,135 (2019). </t>
  </si>
  <si>
    <t>In the event of future tax rate changes, additional lines will be inserted as required to reflect any new ADIT or regulatory deferral accounts that may be necessary to track that tax rate change.</t>
  </si>
  <si>
    <t>The amount of excess amortization entries shown in lines 1a through 1_  are shown as a debit or credit to the ADIT account from which it is being amortized.  The total in line # is the offset as charged to the 410/411 account. This total amount of amortization is then reported in line 24a of the TCOS.</t>
  </si>
  <si>
    <t xml:space="preserve">Deficient remeasurement amounts will be recorded in 410.1 as a debit (expense) to cost of service,, excess remeasurement amounts will be recorded in 411.1 as credit to cost of service. </t>
  </si>
  <si>
    <t xml:space="preserve">In order to ensure rate base neutrality, AEP utilizes the fourth digit of its seven digit FERC Tax subaccount numbers to identify balances associated with utility operations vs regulatory reporting requirements.  A "1" in the fourth digit of a FERC deferred tax account refers to the utility operations balance or entry.  Accounts with the "1" designation will be included in the determination of rate base to be recovered in the formula rate.   A "4" in the four place of the account number indicates accounts used to track regulatory accounting requirements.  The excess ADIT amounts recorded in accounts with the  "4" designation will be contra to the "1" balance, which will ensure that in the formula rate the excess amount will be part of rate base, but at the total FERC account level the tax asset or liability will be recorded at the current Federal FIT rate.  The amounts recorded in 4 will be offset on a net basis in the regulatory asset or liability account established for this purpose. </t>
  </si>
  <si>
    <t>pg. 263, ln. 113 (i)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</si>
</sst>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4">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
    <numFmt numFmtId="165" formatCode="#,##0.00000"/>
    <numFmt numFmtId="166" formatCode="0.00000"/>
    <numFmt numFmtId="167" formatCode="#,##0.0000"/>
    <numFmt numFmtId="168" formatCode="#,##0.000"/>
    <numFmt numFmtId="169" formatCode="0.0000"/>
    <numFmt numFmtId="170" formatCode="&quot;$&quot;#,##0"/>
    <numFmt numFmtId="171" formatCode="&quot;$&quot;#,##0.000"/>
    <numFmt numFmtId="172" formatCode="&quot;$&quot;#,##0.00"/>
    <numFmt numFmtId="173" formatCode="_(* #,##0_);_(* \(#,##0\);_(* &quot;-&quot;??_);_(@_)"/>
    <numFmt numFmtId="174" formatCode="_(&quot;$&quot;* #,##0_);_(&quot;$&quot;* \(#,##0\);_(&quot;$&quot;* &quot;-&quot;??_);_(@_)"/>
    <numFmt numFmtId="175" formatCode="&quot;$&quot;#,##0.000000000000"/>
    <numFmt numFmtId="176" formatCode="0.0000%"/>
    <numFmt numFmtId="177" formatCode="_(* #,##0.0_);_(* \(#,##0.0\);_(* &quot;-&quot;??_);_(@_)"/>
    <numFmt numFmtId="178" formatCode="0.000000"/>
    <numFmt numFmtId="179" formatCode="_(* #,##0.0000_);_(* \(#,##0.0000\);_(* &quot;-&quot;_);_(@_)"/>
    <numFmt numFmtId="180" formatCode="_(* #,##0.00000_);_(* \(#,##0.00000\);_(* &quot;-&quot;_);_(@_)"/>
    <numFmt numFmtId="181" formatCode="_(* #,##0.0000000000_);_(* \(#,##0.0000000000\);_(* &quot;-&quot;_);_(@_)"/>
    <numFmt numFmtId="182" formatCode="_(* #,##0.00000_);_(* \(#,##0.00000\);_(* &quot;-&quot;??_);_(@_)"/>
    <numFmt numFmtId="183" formatCode="#,##0.0000000"/>
    <numFmt numFmtId="184" formatCode="_(* #,##0.0000000_);_(* \(#,##0.0000000\);_(* &quot;-&quot;_);_(@_)"/>
    <numFmt numFmtId="185" formatCode="#,##0\ ;\(#,##0\)"/>
    <numFmt numFmtId="186" formatCode="_(* #,##0.0000_);_(* \(#,##0.0000\);_(* &quot;-&quot;??_);_(@_)"/>
    <numFmt numFmtId="187" formatCode="_(* #,##0.000_);_(* \(#,##0.000\);_(* &quot;-&quot;_);_(@_)"/>
    <numFmt numFmtId="188" formatCode="#,##0.000000"/>
    <numFmt numFmtId="189" formatCode="mmmm\ d\,\ yyyy"/>
    <numFmt numFmtId="190" formatCode="m/d/yy;@"/>
    <numFmt numFmtId="191" formatCode="0.000"/>
    <numFmt numFmtId="192" formatCode="0.000000_)"/>
    <numFmt numFmtId="193" formatCode="#,##0.000000_);\(#,##0.000000\)"/>
    <numFmt numFmtId="194" formatCode="0_);\(0\)"/>
    <numFmt numFmtId="195" formatCode="0.0"/>
    <numFmt numFmtId="196" formatCode="&quot;$&quot;#,##0.0000"/>
    <numFmt numFmtId="197" formatCode="[$-409]mmm\-yy;@"/>
    <numFmt numFmtId="198" formatCode="#,##0_);[Red]\(#,##0\);&quot; &quot;"/>
    <numFmt numFmtId="199" formatCode="_(* #,##0.00_);_(* \(#,##0.00\);_(* &quot;-&quot;_);_(@_)"/>
    <numFmt numFmtId="200" formatCode="_(* #,##0.000_);_(* \(#,##0.000\);_(* &quot;-&quot;??_);_(@_)"/>
  </numFmts>
  <fonts count="175">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MT"/>
    </font>
    <font>
      <b/>
      <sz val="14"/>
      <name val="Arial"/>
      <family val="2"/>
    </font>
    <font>
      <sz val="12"/>
      <name val="Arial"/>
      <family val="2"/>
    </font>
    <font>
      <b/>
      <sz val="12"/>
      <name val="Arial"/>
      <family val="2"/>
    </font>
    <font>
      <b/>
      <sz val="10"/>
      <color indexed="10"/>
      <name val="Arial"/>
      <family val="2"/>
    </font>
    <font>
      <sz val="10"/>
      <color indexed="12"/>
      <name val="Arial"/>
      <family val="2"/>
    </font>
    <font>
      <b/>
      <sz val="10"/>
      <name val="Arial"/>
      <family val="2"/>
    </font>
    <font>
      <b/>
      <u/>
      <sz val="12"/>
      <name val="Arial"/>
      <family val="2"/>
    </font>
    <font>
      <b/>
      <sz val="16"/>
      <name val="Arial"/>
      <family val="2"/>
    </font>
    <font>
      <sz val="10"/>
      <name val="Arial"/>
      <family val="2"/>
    </font>
    <font>
      <u/>
      <sz val="10"/>
      <name val="Arial"/>
      <family val="2"/>
    </font>
    <font>
      <u/>
      <sz val="12"/>
      <name val="Arial"/>
      <family val="2"/>
    </font>
    <font>
      <sz val="10"/>
      <name val="Times New Roman"/>
      <family val="1"/>
    </font>
    <font>
      <i/>
      <sz val="10"/>
      <name val="Arial"/>
      <family val="2"/>
    </font>
    <font>
      <b/>
      <u/>
      <sz val="10"/>
      <name val="Arial"/>
      <family val="2"/>
    </font>
    <font>
      <sz val="14"/>
      <name val="Arial"/>
      <family val="2"/>
    </font>
    <font>
      <sz val="12"/>
      <color indexed="12"/>
      <name val="Arial"/>
      <family val="2"/>
    </font>
    <font>
      <sz val="10"/>
      <color indexed="12"/>
      <name val="Arial"/>
      <family val="2"/>
    </font>
    <font>
      <b/>
      <sz val="12"/>
      <color indexed="12"/>
      <name val="Arial"/>
      <family val="2"/>
    </font>
    <font>
      <sz val="10"/>
      <color indexed="10"/>
      <name val="Arial"/>
      <family val="2"/>
    </font>
    <font>
      <sz val="12"/>
      <color indexed="10"/>
      <name val="Arial"/>
      <family val="2"/>
    </font>
    <font>
      <sz val="9"/>
      <name val="Arial"/>
      <family val="2"/>
    </font>
    <font>
      <b/>
      <sz val="9"/>
      <name val="Arial"/>
      <family val="2"/>
    </font>
    <font>
      <sz val="12"/>
      <name val="Arial"/>
      <family val="2"/>
    </font>
    <font>
      <sz val="12"/>
      <color indexed="12"/>
      <name val="Arial"/>
      <family val="2"/>
    </font>
    <font>
      <i/>
      <sz val="12"/>
      <name val="Arial"/>
      <family val="2"/>
    </font>
    <font>
      <b/>
      <sz val="12"/>
      <color indexed="10"/>
      <name val="Helv"/>
    </font>
    <font>
      <b/>
      <sz val="12"/>
      <color indexed="10"/>
      <name val="Arial Narrow"/>
      <family val="2"/>
    </font>
    <font>
      <b/>
      <sz val="18"/>
      <name val="Arial"/>
      <family val="2"/>
    </font>
    <font>
      <sz val="10"/>
      <name val="Arial"/>
      <family val="2"/>
    </font>
    <font>
      <sz val="10"/>
      <name val="MS Sans Serif"/>
      <family val="2"/>
    </font>
    <font>
      <b/>
      <sz val="10"/>
      <name val="MS Sans Serif"/>
      <family val="2"/>
    </font>
    <font>
      <sz val="11"/>
      <color indexed="8"/>
      <name val="Arial Narrow"/>
      <family val="2"/>
    </font>
    <font>
      <sz val="11"/>
      <color indexed="9"/>
      <name val="Arial Narrow"/>
      <family val="2"/>
    </font>
    <font>
      <sz val="11"/>
      <color indexed="20"/>
      <name val="Arial Narrow"/>
      <family val="2"/>
    </font>
    <font>
      <sz val="8"/>
      <name val="Arial"/>
      <family val="2"/>
    </font>
    <font>
      <b/>
      <i/>
      <sz val="14"/>
      <name val="Arial"/>
      <family val="2"/>
    </font>
    <font>
      <b/>
      <sz val="11"/>
      <name val="Arial"/>
      <family val="2"/>
    </font>
    <font>
      <b/>
      <sz val="24"/>
      <name val="Arial Narrow"/>
      <family val="2"/>
    </font>
    <font>
      <b/>
      <i/>
      <sz val="12"/>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11"/>
      <color indexed="52"/>
      <name val="Arial Narrow"/>
      <family val="2"/>
    </font>
    <font>
      <b/>
      <sz val="11"/>
      <color indexed="9"/>
      <name val="Arial Narrow"/>
      <family val="2"/>
    </font>
    <font>
      <i/>
      <sz val="11"/>
      <color indexed="23"/>
      <name val="Arial Narrow"/>
      <family val="2"/>
    </font>
    <font>
      <sz val="11"/>
      <color indexed="17"/>
      <name val="Arial Narrow"/>
      <family val="2"/>
    </font>
    <font>
      <b/>
      <sz val="11"/>
      <color indexed="56"/>
      <name val="Arial Narrow"/>
      <family val="2"/>
    </font>
    <font>
      <b/>
      <sz val="14"/>
      <name val="Book Antiqua"/>
      <family val="1"/>
    </font>
    <font>
      <i/>
      <sz val="10"/>
      <name val="Book Antiqua"/>
      <family val="1"/>
    </font>
    <font>
      <sz val="11"/>
      <color indexed="62"/>
      <name val="Arial Narrow"/>
      <family val="2"/>
    </font>
    <font>
      <sz val="11"/>
      <color indexed="52"/>
      <name val="Arial Narrow"/>
      <family val="2"/>
    </font>
    <font>
      <sz val="11"/>
      <color indexed="60"/>
      <name val="Arial Narrow"/>
      <family val="2"/>
    </font>
    <font>
      <b/>
      <sz val="11"/>
      <color indexed="63"/>
      <name val="Arial Narrow"/>
      <family val="2"/>
    </font>
    <font>
      <sz val="8"/>
      <color indexed="38"/>
      <name val="Arial"/>
      <family val="2"/>
    </font>
    <font>
      <b/>
      <i/>
      <sz val="16"/>
      <name val="Arial"/>
      <family val="2"/>
    </font>
    <font>
      <b/>
      <sz val="12"/>
      <color indexed="32"/>
      <name val="Arial"/>
      <family val="2"/>
    </font>
    <font>
      <i/>
      <sz val="11"/>
      <name val="Arial"/>
      <family val="2"/>
    </font>
    <font>
      <sz val="11"/>
      <name val="Arial"/>
      <family val="2"/>
    </font>
    <font>
      <b/>
      <sz val="18"/>
      <color indexed="56"/>
      <name val="Cambria"/>
      <family val="2"/>
    </font>
    <font>
      <sz val="11"/>
      <color indexed="10"/>
      <name val="Arial Narrow"/>
      <family val="2"/>
    </font>
    <font>
      <b/>
      <sz val="14"/>
      <name val="MS Serif"/>
      <family val="1"/>
    </font>
    <font>
      <sz val="10"/>
      <name val="MS Serif"/>
      <family val="1"/>
    </font>
    <font>
      <b/>
      <sz val="10"/>
      <color indexed="8"/>
      <name val="Arial"/>
      <family val="2"/>
    </font>
    <font>
      <b/>
      <sz val="10"/>
      <color indexed="12"/>
      <name val="Arial"/>
      <family val="2"/>
    </font>
    <font>
      <sz val="10"/>
      <name val="Helv"/>
    </font>
    <font>
      <sz val="14"/>
      <name val="Helv"/>
    </font>
    <font>
      <sz val="14"/>
      <color indexed="12"/>
      <name val="Arial"/>
      <family val="2"/>
    </font>
    <font>
      <b/>
      <u/>
      <sz val="14"/>
      <name val="Helv"/>
    </font>
    <font>
      <b/>
      <sz val="14"/>
      <name val="Helv"/>
    </font>
    <font>
      <sz val="14"/>
      <name val="Arial"/>
      <family val="2"/>
    </font>
    <font>
      <b/>
      <sz val="12"/>
      <name val="Arial MT"/>
    </font>
    <font>
      <sz val="14"/>
      <color indexed="12"/>
      <name val="Helv"/>
    </font>
    <font>
      <b/>
      <sz val="10"/>
      <color indexed="10"/>
      <name val="Arial Narrow"/>
      <family val="2"/>
    </font>
    <font>
      <b/>
      <u/>
      <sz val="14"/>
      <name val="Arial"/>
      <family val="2"/>
    </font>
    <font>
      <u/>
      <sz val="12"/>
      <name val="Arial MT"/>
    </font>
    <font>
      <u/>
      <sz val="12"/>
      <name val="Times New Roman"/>
      <family val="1"/>
    </font>
    <font>
      <sz val="10"/>
      <color indexed="12"/>
      <name val="Times New Roman"/>
      <family val="1"/>
    </font>
    <font>
      <u val="singleAccounting"/>
      <sz val="10"/>
      <name val="Arial"/>
      <family val="2"/>
    </font>
    <font>
      <strike/>
      <sz val="12"/>
      <color indexed="10"/>
      <name val="Arial"/>
      <family val="2"/>
    </font>
    <font>
      <sz val="12"/>
      <color indexed="10"/>
      <name val="Arial MT"/>
    </font>
    <font>
      <b/>
      <strike/>
      <u/>
      <sz val="10"/>
      <color indexed="10"/>
      <name val="Arial"/>
      <family val="2"/>
    </font>
    <font>
      <strike/>
      <u/>
      <sz val="10"/>
      <color indexed="10"/>
      <name val="Arial"/>
      <family val="2"/>
    </font>
    <font>
      <sz val="8"/>
      <name val="Arial"/>
      <family val="2"/>
    </font>
    <font>
      <b/>
      <i/>
      <u/>
      <sz val="10"/>
      <name val="Arial"/>
      <family val="2"/>
    </font>
    <font>
      <strike/>
      <sz val="14"/>
      <color indexed="10"/>
      <name val="Helv"/>
    </font>
    <font>
      <b/>
      <i/>
      <u/>
      <sz val="12"/>
      <name val="Arial"/>
      <family val="2"/>
    </font>
    <font>
      <b/>
      <sz val="10"/>
      <name val="Times New Roman"/>
      <family val="1"/>
    </font>
    <font>
      <b/>
      <sz val="12"/>
      <name val="Times New Roman"/>
      <family val="1"/>
    </font>
    <font>
      <strike/>
      <sz val="12"/>
      <name val="Arial"/>
      <family val="2"/>
    </font>
    <font>
      <b/>
      <sz val="10"/>
      <name val="Arial"/>
      <family val="2"/>
    </font>
    <font>
      <b/>
      <u val="singleAccounting"/>
      <sz val="10"/>
      <name val="Arial"/>
      <family val="2"/>
    </font>
    <font>
      <b/>
      <strike/>
      <sz val="10"/>
      <name val="Arial"/>
      <family val="2"/>
    </font>
    <font>
      <b/>
      <sz val="10"/>
      <name val="Arial Narrow"/>
      <family val="2"/>
    </font>
    <font>
      <b/>
      <strike/>
      <u/>
      <sz val="10"/>
      <name val="Arial"/>
      <family val="2"/>
    </font>
    <font>
      <sz val="10"/>
      <color indexed="8"/>
      <name val="Helv"/>
    </font>
    <font>
      <sz val="13"/>
      <name val="Times New Roman"/>
      <family val="1"/>
    </font>
    <font>
      <sz val="10"/>
      <name val="Arial"/>
      <family val="2"/>
    </font>
    <font>
      <sz val="10"/>
      <name val="Arial MT"/>
    </font>
    <font>
      <u/>
      <sz val="11"/>
      <name val="Arial"/>
      <family val="2"/>
    </font>
    <font>
      <sz val="12"/>
      <name val="Arial Black"/>
      <family val="2"/>
    </font>
    <font>
      <sz val="10"/>
      <color indexed="12"/>
      <name val="Courier"/>
      <family val="3"/>
    </font>
    <font>
      <i/>
      <sz val="12"/>
      <name val="Arial Condensed Bold"/>
    </font>
    <font>
      <i/>
      <sz val="12"/>
      <color indexed="12"/>
      <name val="Arial Condensed Bold"/>
    </font>
    <font>
      <b/>
      <i/>
      <sz val="12"/>
      <color indexed="12"/>
      <name val="Arial MT"/>
    </font>
    <font>
      <b/>
      <i/>
      <sz val="12"/>
      <name val="Arial MT"/>
    </font>
    <font>
      <b/>
      <sz val="10"/>
      <color indexed="17"/>
      <name val="Courier"/>
      <family val="3"/>
    </font>
    <font>
      <b/>
      <sz val="12"/>
      <color indexed="17"/>
      <name val="Arial MT"/>
    </font>
    <font>
      <b/>
      <u/>
      <sz val="12"/>
      <name val="Arial MT"/>
    </font>
    <font>
      <sz val="12"/>
      <name val="Arial"/>
      <family val="2"/>
    </font>
    <font>
      <sz val="16"/>
      <name val="Arial"/>
      <family val="2"/>
    </font>
    <font>
      <sz val="12"/>
      <name val="Arial"/>
      <family val="2"/>
    </font>
    <font>
      <sz val="10"/>
      <name val="Arial"/>
      <family val="2"/>
    </font>
    <font>
      <sz val="12"/>
      <name val="Arial Narrow"/>
      <family val="2"/>
    </font>
    <font>
      <b/>
      <sz val="12"/>
      <name val="Arial Narrow"/>
      <family val="2"/>
    </font>
    <font>
      <b/>
      <u/>
      <sz val="12"/>
      <name val="Arial Narrow"/>
      <family val="2"/>
    </font>
    <font>
      <sz val="10"/>
      <color indexed="9"/>
      <name val="Arial"/>
      <family val="2"/>
    </font>
    <font>
      <sz val="11"/>
      <color indexed="12"/>
      <name val="Arial"/>
      <family val="2"/>
    </font>
    <font>
      <sz val="10"/>
      <name val="Arial"/>
      <family val="2"/>
    </font>
    <font>
      <sz val="10"/>
      <name val="Arial"/>
      <family val="2"/>
    </font>
    <font>
      <sz val="10"/>
      <name val="Arial"/>
      <family val="2"/>
    </font>
    <font>
      <b/>
      <i/>
      <sz val="12"/>
      <name val="Times New Roman"/>
      <family val="1"/>
    </font>
    <font>
      <sz val="10"/>
      <color indexed="40"/>
      <name val="Arial"/>
      <family val="2"/>
    </font>
    <font>
      <sz val="10"/>
      <color indexed="40"/>
      <name val="Times New Roman"/>
      <family val="1"/>
    </font>
    <font>
      <sz val="10"/>
      <name val="Arial"/>
      <family val="2"/>
    </font>
    <font>
      <strike/>
      <sz val="10"/>
      <name val="Cambria"/>
      <family val="1"/>
    </font>
    <font>
      <b/>
      <strike/>
      <sz val="12"/>
      <color indexed="10"/>
      <name val="Arial"/>
      <family val="2"/>
    </font>
    <font>
      <sz val="10"/>
      <name val="Arial"/>
      <family val="2"/>
    </font>
    <font>
      <sz val="14"/>
      <name val="Cambria"/>
      <family val="1"/>
    </font>
    <font>
      <sz val="12"/>
      <name val="Cambria"/>
      <family val="1"/>
    </font>
    <font>
      <b/>
      <sz val="12"/>
      <name val="Arial Black"/>
      <family val="2"/>
    </font>
    <font>
      <b/>
      <sz val="12"/>
      <name val="Arial Condensed Bold"/>
    </font>
    <font>
      <sz val="10"/>
      <name val="Arial"/>
      <family val="2"/>
    </font>
    <font>
      <b/>
      <i/>
      <sz val="12"/>
      <name val="Cambria"/>
      <family val="1"/>
    </font>
    <font>
      <sz val="10"/>
      <name val="Cambria"/>
      <family val="1"/>
    </font>
    <font>
      <sz val="12"/>
      <color indexed="10"/>
      <name val="Cambria"/>
      <family val="1"/>
    </font>
    <font>
      <b/>
      <sz val="10"/>
      <name val="Cambria"/>
      <family val="1"/>
    </font>
    <font>
      <sz val="10"/>
      <color indexed="10"/>
      <name val="Cambria"/>
      <family val="1"/>
    </font>
    <font>
      <u/>
      <sz val="10"/>
      <name val="Cambria"/>
      <family val="1"/>
    </font>
    <font>
      <u/>
      <sz val="10"/>
      <color indexed="10"/>
      <name val="Cambria"/>
      <family val="1"/>
    </font>
    <font>
      <u/>
      <sz val="10"/>
      <color indexed="8"/>
      <name val="Cambria"/>
      <family val="1"/>
    </font>
    <font>
      <sz val="10"/>
      <color indexed="12"/>
      <name val="Cambria"/>
      <family val="1"/>
    </font>
    <font>
      <b/>
      <u/>
      <sz val="10"/>
      <name val="Cambria"/>
      <family val="1"/>
    </font>
    <font>
      <sz val="10"/>
      <name val="Arial"/>
      <family val="2"/>
    </font>
    <font>
      <b/>
      <u/>
      <sz val="11"/>
      <name val="Arial"/>
      <family val="2"/>
    </font>
    <font>
      <sz val="11"/>
      <color theme="1"/>
      <name val="Calibri"/>
      <family val="2"/>
      <scheme val="minor"/>
    </font>
    <font>
      <sz val="11"/>
      <color theme="1"/>
      <name val="Calibri"/>
      <family val="2"/>
    </font>
    <font>
      <sz val="10"/>
      <color rgb="FF0000FF"/>
      <name val="Arial"/>
      <family val="2"/>
    </font>
    <font>
      <sz val="8"/>
      <color theme="1"/>
      <name val="Calibri"/>
      <family val="2"/>
      <scheme val="minor"/>
    </font>
    <font>
      <sz val="10"/>
      <color rgb="FFFF0000"/>
      <name val="Arial"/>
      <family val="2"/>
    </font>
    <font>
      <strike/>
      <sz val="12"/>
      <color rgb="FFFF0000"/>
      <name val="Cambria"/>
      <family val="1"/>
    </font>
    <font>
      <sz val="12"/>
      <color rgb="FFFF0000"/>
      <name val="Arial"/>
      <family val="2"/>
    </font>
    <font>
      <b/>
      <sz val="10"/>
      <color rgb="FFFF0000"/>
      <name val="Arial"/>
      <family val="2"/>
    </font>
    <font>
      <sz val="14"/>
      <color rgb="FFFF0000"/>
      <name val="Arial"/>
      <family val="2"/>
    </font>
    <font>
      <b/>
      <sz val="14"/>
      <color rgb="FFFF0000"/>
      <name val="Arial"/>
      <family val="2"/>
    </font>
    <font>
      <strike/>
      <sz val="14"/>
      <color rgb="FFFF0000"/>
      <name val="Arial"/>
      <family val="2"/>
    </font>
    <font>
      <strike/>
      <sz val="14"/>
      <color indexed="10"/>
      <name val="Arial"/>
      <family val="2"/>
    </font>
    <font>
      <u/>
      <sz val="14"/>
      <name val="Arial"/>
      <family val="2"/>
    </font>
    <font>
      <sz val="14"/>
      <color indexed="8"/>
      <name val="Arial"/>
      <family val="2"/>
    </font>
    <font>
      <sz val="14"/>
      <color indexed="23"/>
      <name val="Arial"/>
      <family val="2"/>
    </font>
    <font>
      <sz val="14"/>
      <color indexed="9"/>
      <name val="Arial"/>
      <family val="2"/>
    </font>
    <font>
      <sz val="12"/>
      <name val="Arial MT"/>
      <family val="2"/>
    </font>
    <font>
      <sz val="9"/>
      <color rgb="FFFF0000"/>
      <name val="Arial"/>
      <family val="2"/>
    </font>
    <font>
      <sz val="9"/>
      <name val="Arial MT"/>
      <family val="2"/>
    </font>
    <font>
      <sz val="10"/>
      <color theme="1"/>
      <name val="Arial"/>
      <family val="2"/>
    </font>
    <font>
      <sz val="11"/>
      <color indexed="8"/>
      <name val="Calibri"/>
      <family val="2"/>
    </font>
    <font>
      <i/>
      <sz val="12"/>
      <name val="Arial MT"/>
    </font>
  </fonts>
  <fills count="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mediumGray">
        <fgColor indexed="22"/>
      </patternFill>
    </fill>
    <fill>
      <patternFill patternType="solid">
        <fgColor indexed="22"/>
        <bgColor indexed="64"/>
      </patternFill>
    </fill>
    <fill>
      <patternFill patternType="solid">
        <fgColor indexed="23"/>
        <bgColor indexed="64"/>
      </patternFill>
    </fill>
    <fill>
      <patternFill patternType="solid">
        <fgColor indexed="9"/>
        <bgColor indexed="64"/>
      </patternFill>
    </fill>
    <fill>
      <patternFill patternType="solid">
        <fgColor indexed="42"/>
        <bgColor indexed="64"/>
      </patternFill>
    </fill>
    <fill>
      <patternFill patternType="solid">
        <fgColor indexed="55"/>
        <bgColor indexed="64"/>
      </patternFill>
    </fill>
    <fill>
      <patternFill patternType="solid">
        <fgColor indexed="27"/>
        <bgColor indexed="64"/>
      </patternFill>
    </fill>
    <fill>
      <patternFill patternType="solid">
        <fgColor theme="0"/>
        <bgColor indexed="64"/>
      </patternFill>
    </fill>
    <fill>
      <patternFill patternType="solid">
        <fgColor rgb="FFCCFFFF"/>
        <bgColor indexed="64"/>
      </patternFill>
    </fill>
    <fill>
      <patternFill patternType="solid">
        <fgColor rgb="FFFFFFCC"/>
        <bgColor indexed="64"/>
      </patternFill>
    </fill>
    <fill>
      <patternFill patternType="solid">
        <fgColor rgb="FFFFFF00"/>
        <bgColor indexed="64"/>
      </patternFill>
    </fill>
    <fill>
      <patternFill patternType="solid">
        <fgColor theme="0" tint="-0.24991607409894101"/>
        <bgColor indexed="64"/>
      </patternFill>
    </fill>
    <fill>
      <patternFill patternType="darkUp">
        <bgColor theme="0" tint="-0.14990691854609822"/>
      </patternFill>
    </fill>
    <fill>
      <patternFill patternType="solid">
        <fgColor rgb="FFFFC000"/>
        <bgColor indexed="64"/>
      </patternFill>
    </fill>
  </fills>
  <borders count="65">
    <border>
      <left/>
      <right/>
      <top/>
      <bottom/>
      <diagonal/>
    </border>
    <border>
      <left/>
      <right/>
      <top style="double">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right/>
      <top/>
      <bottom style="medium">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style="medium">
        <color indexed="64"/>
      </top>
      <bottom/>
      <diagonal/>
    </border>
    <border>
      <left/>
      <right/>
      <top style="medium">
        <color indexed="8"/>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thin">
        <color indexed="64"/>
      </bottom>
      <diagonal/>
    </border>
    <border>
      <left/>
      <right/>
      <top/>
      <bottom style="medium">
        <color indexed="8"/>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double">
        <color indexed="64"/>
      </bottom>
      <diagonal/>
    </border>
    <border>
      <left/>
      <right/>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right/>
      <top style="thin">
        <color indexed="8"/>
      </top>
      <bottom/>
      <diagonal/>
    </border>
    <border>
      <left/>
      <right/>
      <top style="double">
        <color indexed="8"/>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double">
        <color auto="1"/>
      </bottom>
      <diagonal/>
    </border>
    <border>
      <left/>
      <right/>
      <top style="double">
        <color auto="1"/>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4"/>
      </top>
      <bottom style="medium">
        <color indexed="64"/>
      </bottom>
      <diagonal/>
    </border>
    <border>
      <left/>
      <right style="thin">
        <color indexed="64"/>
      </right>
      <top style="thin">
        <color indexed="64"/>
      </top>
      <bottom/>
      <diagonal/>
    </border>
  </borders>
  <cellStyleXfs count="563">
    <xf numFmtId="0" fontId="0" fillId="0" borderId="0"/>
    <xf numFmtId="0" fontId="38" fillId="2" borderId="0" applyNumberFormat="0" applyBorder="0" applyAlignment="0" applyProtection="0"/>
    <xf numFmtId="0" fontId="38" fillId="2" borderId="0" applyNumberFormat="0" applyBorder="0" applyAlignment="0" applyProtection="0"/>
    <xf numFmtId="0" fontId="38" fillId="3" borderId="0" applyNumberFormat="0" applyBorder="0" applyAlignment="0" applyProtection="0"/>
    <xf numFmtId="0" fontId="38" fillId="3" borderId="0" applyNumberFormat="0" applyBorder="0" applyAlignment="0" applyProtection="0"/>
    <xf numFmtId="0" fontId="38" fillId="4" borderId="0" applyNumberFormat="0" applyBorder="0" applyAlignment="0" applyProtection="0"/>
    <xf numFmtId="0" fontId="38" fillId="4"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6" borderId="0" applyNumberFormat="0" applyBorder="0" applyAlignment="0" applyProtection="0"/>
    <xf numFmtId="0" fontId="38" fillId="6" borderId="0" applyNumberFormat="0" applyBorder="0" applyAlignment="0" applyProtection="0"/>
    <xf numFmtId="0" fontId="38" fillId="7" borderId="0" applyNumberFormat="0" applyBorder="0" applyAlignment="0" applyProtection="0"/>
    <xf numFmtId="0" fontId="38" fillId="7" borderId="0" applyNumberFormat="0" applyBorder="0" applyAlignment="0" applyProtection="0"/>
    <xf numFmtId="0" fontId="38" fillId="8" borderId="0" applyNumberFormat="0" applyBorder="0" applyAlignment="0" applyProtection="0"/>
    <xf numFmtId="0" fontId="38" fillId="8" borderId="0" applyNumberFormat="0" applyBorder="0" applyAlignment="0" applyProtection="0"/>
    <xf numFmtId="0" fontId="38" fillId="9" borderId="0" applyNumberFormat="0" applyBorder="0" applyAlignment="0" applyProtection="0"/>
    <xf numFmtId="0" fontId="38" fillId="9" borderId="0" applyNumberFormat="0" applyBorder="0" applyAlignment="0" applyProtection="0"/>
    <xf numFmtId="0" fontId="38" fillId="10" borderId="0" applyNumberFormat="0" applyBorder="0" applyAlignment="0" applyProtection="0"/>
    <xf numFmtId="0" fontId="38" fillId="10" borderId="0" applyNumberFormat="0" applyBorder="0" applyAlignment="0" applyProtection="0"/>
    <xf numFmtId="0" fontId="38" fillId="5" borderId="0" applyNumberFormat="0" applyBorder="0" applyAlignment="0" applyProtection="0"/>
    <xf numFmtId="0" fontId="38" fillId="5" borderId="0" applyNumberFormat="0" applyBorder="0" applyAlignment="0" applyProtection="0"/>
    <xf numFmtId="0" fontId="38" fillId="8" borderId="0" applyNumberFormat="0" applyBorder="0" applyAlignment="0" applyProtection="0"/>
    <xf numFmtId="0" fontId="38" fillId="8"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9" fillId="12" borderId="0" applyNumberFormat="0" applyBorder="0" applyAlignment="0" applyProtection="0"/>
    <xf numFmtId="0" fontId="39" fillId="12" borderId="0" applyNumberFormat="0" applyBorder="0" applyAlignment="0" applyProtection="0"/>
    <xf numFmtId="0" fontId="39" fillId="9" borderId="0" applyNumberFormat="0" applyBorder="0" applyAlignment="0" applyProtection="0"/>
    <xf numFmtId="0" fontId="39" fillId="9" borderId="0" applyNumberFormat="0" applyBorder="0" applyAlignment="0" applyProtection="0"/>
    <xf numFmtId="0" fontId="39" fillId="10" borderId="0" applyNumberFormat="0" applyBorder="0" applyAlignment="0" applyProtection="0"/>
    <xf numFmtId="0" fontId="39" fillId="10"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4" borderId="0" applyNumberFormat="0" applyBorder="0" applyAlignment="0" applyProtection="0"/>
    <xf numFmtId="0" fontId="39" fillId="14" borderId="0" applyNumberFormat="0" applyBorder="0" applyAlignment="0" applyProtection="0"/>
    <xf numFmtId="0" fontId="39" fillId="15" borderId="0" applyNumberFormat="0" applyBorder="0" applyAlignment="0" applyProtection="0"/>
    <xf numFmtId="0" fontId="39" fillId="15" borderId="0" applyNumberFormat="0" applyBorder="0" applyAlignment="0" applyProtection="0"/>
    <xf numFmtId="0" fontId="39" fillId="16" borderId="0" applyNumberFormat="0" applyBorder="0" applyAlignment="0" applyProtection="0"/>
    <xf numFmtId="0" fontId="39" fillId="16" borderId="0" applyNumberFormat="0" applyBorder="0" applyAlignment="0" applyProtection="0"/>
    <xf numFmtId="0" fontId="39" fillId="17" borderId="0" applyNumberFormat="0" applyBorder="0" applyAlignment="0" applyProtection="0"/>
    <xf numFmtId="0" fontId="39" fillId="17" borderId="0" applyNumberFormat="0" applyBorder="0" applyAlignment="0" applyProtection="0"/>
    <xf numFmtId="0" fontId="39" fillId="18" borderId="0" applyNumberFormat="0" applyBorder="0" applyAlignment="0" applyProtection="0"/>
    <xf numFmtId="0" fontId="39" fillId="18"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4" borderId="0" applyNumberFormat="0" applyBorder="0" applyAlignment="0" applyProtection="0"/>
    <xf numFmtId="0" fontId="39" fillId="14" borderId="0" applyNumberFormat="0" applyBorder="0" applyAlignment="0" applyProtection="0"/>
    <xf numFmtId="0" fontId="39" fillId="19" borderId="0" applyNumberFormat="0" applyBorder="0" applyAlignment="0" applyProtection="0"/>
    <xf numFmtId="0" fontId="39" fillId="19" borderId="0" applyNumberFormat="0" applyBorder="0" applyAlignment="0" applyProtection="0"/>
    <xf numFmtId="0" fontId="40" fillId="3" borderId="0" applyNumberFormat="0" applyBorder="0" applyAlignment="0" applyProtection="0"/>
    <xf numFmtId="0" fontId="40" fillId="3" borderId="0" applyNumberFormat="0" applyBorder="0" applyAlignment="0" applyProtection="0"/>
    <xf numFmtId="172" fontId="41" fillId="0" borderId="0" applyFill="0"/>
    <xf numFmtId="172" fontId="41" fillId="0" borderId="0">
      <alignment horizontal="center"/>
    </xf>
    <xf numFmtId="0" fontId="41" fillId="0" borderId="0" applyFill="0">
      <alignment horizontal="center"/>
    </xf>
    <xf numFmtId="172" fontId="7" fillId="0" borderId="1" applyFill="0"/>
    <xf numFmtId="0" fontId="15" fillId="0" borderId="0" applyFont="0" applyAlignment="0"/>
    <xf numFmtId="0" fontId="42" fillId="0" borderId="0" applyFill="0">
      <alignment vertical="top"/>
    </xf>
    <xf numFmtId="0" fontId="7" fillId="0" borderId="0" applyFill="0">
      <alignment horizontal="left" vertical="top"/>
    </xf>
    <xf numFmtId="172" fontId="9" fillId="0" borderId="2" applyFill="0"/>
    <xf numFmtId="0" fontId="15" fillId="0" borderId="0" applyNumberFormat="0" applyFont="0" applyAlignment="0"/>
    <xf numFmtId="0" fontId="42" fillId="0" borderId="0" applyFill="0">
      <alignment wrapText="1"/>
    </xf>
    <xf numFmtId="0" fontId="7" fillId="0" borderId="0" applyFill="0">
      <alignment horizontal="left" vertical="top" wrapText="1"/>
    </xf>
    <xf numFmtId="172" fontId="43" fillId="0" borderId="0" applyFill="0"/>
    <xf numFmtId="0" fontId="44" fillId="0" borderId="0" applyNumberFormat="0" applyFont="0" applyAlignment="0">
      <alignment horizontal="center"/>
    </xf>
    <xf numFmtId="0" fontId="45" fillId="0" borderId="0" applyFill="0">
      <alignment vertical="top" wrapText="1"/>
    </xf>
    <xf numFmtId="0" fontId="9" fillId="0" borderId="0" applyFill="0">
      <alignment horizontal="left" vertical="top" wrapText="1"/>
    </xf>
    <xf numFmtId="172" fontId="15" fillId="0" borderId="0" applyFill="0"/>
    <xf numFmtId="0" fontId="44" fillId="0" borderId="0" applyNumberFormat="0" applyFont="0" applyAlignment="0">
      <alignment horizontal="center"/>
    </xf>
    <xf numFmtId="0" fontId="31" fillId="0" borderId="0" applyFill="0">
      <alignment vertical="center" wrapText="1"/>
    </xf>
    <xf numFmtId="0" fontId="8" fillId="0" borderId="0">
      <alignment horizontal="left" vertical="center" wrapText="1"/>
    </xf>
    <xf numFmtId="172" fontId="27" fillId="0" borderId="0" applyFill="0"/>
    <xf numFmtId="0" fontId="44" fillId="0" borderId="0" applyNumberFormat="0" applyFont="0" applyAlignment="0">
      <alignment horizontal="center"/>
    </xf>
    <xf numFmtId="0" fontId="19" fillId="0" borderId="0" applyFill="0">
      <alignment horizontal="center" vertical="center" wrapText="1"/>
    </xf>
    <xf numFmtId="0" fontId="15" fillId="0" borderId="0" applyFill="0">
      <alignment horizontal="center" vertical="center" wrapText="1"/>
    </xf>
    <xf numFmtId="172" fontId="46" fillId="0" borderId="0" applyFill="0"/>
    <xf numFmtId="0" fontId="44" fillId="0" borderId="0" applyNumberFormat="0" applyFont="0" applyAlignment="0">
      <alignment horizontal="center"/>
    </xf>
    <xf numFmtId="0" fontId="47" fillId="0" borderId="0" applyFill="0">
      <alignment horizontal="center" vertical="center" wrapText="1"/>
    </xf>
    <xf numFmtId="0" fontId="48" fillId="0" borderId="0" applyFill="0">
      <alignment horizontal="center" vertical="center" wrapText="1"/>
    </xf>
    <xf numFmtId="172" fontId="49" fillId="0" borderId="0" applyFill="0"/>
    <xf numFmtId="0" fontId="44" fillId="0" borderId="0" applyNumberFormat="0" applyFont="0" applyAlignment="0">
      <alignment horizontal="center"/>
    </xf>
    <xf numFmtId="0" fontId="50" fillId="0" borderId="0">
      <alignment horizontal="center" wrapText="1"/>
    </xf>
    <xf numFmtId="0" fontId="46" fillId="0" borderId="0" applyFill="0">
      <alignment horizontal="center" wrapText="1"/>
    </xf>
    <xf numFmtId="0" fontId="51" fillId="20" borderId="3" applyNumberFormat="0" applyAlignment="0" applyProtection="0"/>
    <xf numFmtId="0" fontId="51" fillId="20" borderId="3" applyNumberFormat="0" applyAlignment="0" applyProtection="0"/>
    <xf numFmtId="0" fontId="52" fillId="21" borderId="4" applyNumberFormat="0" applyAlignment="0" applyProtection="0"/>
    <xf numFmtId="0" fontId="52" fillId="21" borderId="4" applyNumberFormat="0" applyAlignment="0" applyProtection="0"/>
    <xf numFmtId="43" fontId="5" fillId="0" borderId="0" applyFont="0" applyFill="0" applyBorder="0" applyAlignment="0" applyProtection="0"/>
    <xf numFmtId="43" fontId="15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 fillId="0" borderId="0" applyFont="0" applyFill="0" applyBorder="0" applyAlignment="0" applyProtection="0"/>
    <xf numFmtId="43" fontId="15" fillId="0" borderId="0" applyFont="0" applyFill="0" applyBorder="0" applyAlignment="0" applyProtection="0"/>
    <xf numFmtId="43" fontId="127"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28"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32" fillId="0" borderId="0" applyFont="0" applyFill="0" applyBorder="0" applyAlignment="0" applyProtection="0"/>
    <xf numFmtId="43" fontId="15" fillId="0" borderId="0" applyFont="0" applyFill="0" applyBorder="0" applyAlignment="0" applyProtection="0"/>
    <xf numFmtId="43" fontId="135" fillId="0" borderId="0" applyFont="0" applyFill="0" applyBorder="0" applyAlignment="0" applyProtection="0"/>
    <xf numFmtId="43" fontId="15" fillId="0" borderId="0" applyFont="0" applyFill="0" applyBorder="0" applyAlignment="0" applyProtection="0"/>
    <xf numFmtId="43" fontId="151" fillId="0" borderId="0" applyFont="0" applyFill="0" applyBorder="0" applyAlignment="0" applyProtection="0"/>
    <xf numFmtId="43" fontId="151" fillId="0" borderId="0" applyFont="0" applyFill="0" applyBorder="0" applyAlignment="0" applyProtection="0"/>
    <xf numFmtId="43" fontId="153" fillId="0" borderId="0" applyFont="0" applyFill="0" applyBorder="0" applyAlignment="0" applyProtection="0"/>
    <xf numFmtId="43" fontId="15" fillId="0" borderId="0" applyFont="0" applyFill="0" applyBorder="0" applyAlignment="0" applyProtection="0"/>
    <xf numFmtId="43" fontId="132" fillId="0" borderId="0" applyFont="0" applyFill="0" applyBorder="0" applyAlignment="0" applyProtection="0"/>
    <xf numFmtId="43" fontId="15" fillId="0" borderId="0" applyFont="0" applyFill="0" applyBorder="0" applyAlignment="0" applyProtection="0"/>
    <xf numFmtId="43" fontId="153" fillId="0" borderId="0" applyFont="0" applyFill="0" applyBorder="0" applyAlignment="0" applyProtection="0"/>
    <xf numFmtId="43" fontId="15" fillId="0" borderId="0" applyFont="0" applyFill="0" applyBorder="0" applyAlignment="0" applyProtection="0"/>
    <xf numFmtId="43" fontId="153" fillId="0" borderId="0" applyFont="0" applyFill="0" applyBorder="0" applyAlignment="0" applyProtection="0"/>
    <xf numFmtId="43" fontId="140" fillId="0" borderId="0" applyFont="0" applyFill="0" applyBorder="0" applyAlignment="0" applyProtection="0"/>
    <xf numFmtId="43" fontId="15" fillId="0" borderId="0" applyFont="0" applyFill="0" applyBorder="0" applyAlignment="0" applyProtection="0"/>
    <xf numFmtId="43" fontId="151" fillId="0" borderId="0" applyFont="0" applyFill="0" applyBorder="0" applyAlignment="0" applyProtection="0"/>
    <xf numFmtId="43" fontId="151" fillId="0" borderId="0" applyFont="0" applyFill="0" applyBorder="0" applyAlignment="0" applyProtection="0"/>
    <xf numFmtId="43" fontId="5" fillId="0" borderId="0" applyFont="0" applyFill="0" applyBorder="0" applyAlignment="0" applyProtection="0"/>
    <xf numFmtId="3" fontId="15" fillId="0" borderId="0" applyFont="0" applyFill="0" applyBorder="0" applyAlignment="0" applyProtection="0"/>
    <xf numFmtId="44" fontId="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5" fillId="0" borderId="0" applyFont="0" applyFill="0" applyBorder="0" applyAlignment="0" applyProtection="0"/>
    <xf numFmtId="44" fontId="15" fillId="0" borderId="0" applyFont="0" applyFill="0" applyBorder="0" applyAlignment="0" applyProtection="0"/>
    <xf numFmtId="44" fontId="127"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28"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32" fillId="0" borderId="0" applyFont="0" applyFill="0" applyBorder="0" applyAlignment="0" applyProtection="0"/>
    <xf numFmtId="44" fontId="15" fillId="0" borderId="0" applyFont="0" applyFill="0" applyBorder="0" applyAlignment="0" applyProtection="0"/>
    <xf numFmtId="44" fontId="151" fillId="0" borderId="0" applyFont="0" applyFill="0" applyBorder="0" applyAlignment="0" applyProtection="0"/>
    <xf numFmtId="44" fontId="151" fillId="0" borderId="0" applyFont="0" applyFill="0" applyBorder="0" applyAlignment="0" applyProtection="0"/>
    <xf numFmtId="44" fontId="153" fillId="0" borderId="0" applyFont="0" applyFill="0" applyBorder="0" applyAlignment="0" applyProtection="0"/>
    <xf numFmtId="44" fontId="15" fillId="0" borderId="0" applyFont="0" applyFill="0" applyBorder="0" applyAlignment="0" applyProtection="0"/>
    <xf numFmtId="44" fontId="132" fillId="0" borderId="0" applyFont="0" applyFill="0" applyBorder="0" applyAlignment="0" applyProtection="0"/>
    <xf numFmtId="44" fontId="15" fillId="0" borderId="0" applyFont="0" applyFill="0" applyBorder="0" applyAlignment="0" applyProtection="0"/>
    <xf numFmtId="44" fontId="153" fillId="0" borderId="0" applyFont="0" applyFill="0" applyBorder="0" applyAlignment="0" applyProtection="0"/>
    <xf numFmtId="44" fontId="151" fillId="0" borderId="0" applyFont="0" applyFill="0" applyBorder="0" applyAlignment="0" applyProtection="0"/>
    <xf numFmtId="44" fontId="151" fillId="0" borderId="0" applyFont="0" applyFill="0" applyBorder="0" applyAlignment="0" applyProtection="0"/>
    <xf numFmtId="5" fontId="15" fillId="0" borderId="0" applyFont="0" applyFill="0" applyBorder="0" applyAlignment="0" applyProtection="0"/>
    <xf numFmtId="14" fontId="15" fillId="0" borderId="0" applyFon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2" fontId="15" fillId="0" borderId="0" applyFont="0" applyFill="0" applyBorder="0" applyAlignment="0" applyProtection="0"/>
    <xf numFmtId="0" fontId="54" fillId="4" borderId="0" applyNumberFormat="0" applyBorder="0" applyAlignment="0" applyProtection="0"/>
    <xf numFmtId="0" fontId="54" fillId="4" borderId="0" applyNumberFormat="0" applyBorder="0" applyAlignment="0" applyProtection="0"/>
    <xf numFmtId="0" fontId="34" fillId="0" borderId="0" applyFont="0" applyFill="0" applyBorder="0" applyAlignment="0" applyProtection="0"/>
    <xf numFmtId="0" fontId="34" fillId="0" borderId="0" applyFont="0" applyFill="0" applyBorder="0" applyAlignment="0" applyProtection="0"/>
    <xf numFmtId="0" fontId="9" fillId="0" borderId="0" applyFont="0" applyFill="0" applyBorder="0" applyAlignment="0" applyProtection="0"/>
    <xf numFmtId="0" fontId="9" fillId="0" borderId="0" applyFont="0" applyFill="0" applyBorder="0" applyAlignment="0" applyProtection="0"/>
    <xf numFmtId="0" fontId="55" fillId="0" borderId="5" applyNumberFormat="0" applyFill="0" applyAlignment="0" applyProtection="0"/>
    <xf numFmtId="0" fontId="55" fillId="0" borderId="5" applyNumberFormat="0" applyFill="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6" fillId="0" borderId="6"/>
    <xf numFmtId="0" fontId="57" fillId="0" borderId="0"/>
    <xf numFmtId="0" fontId="58" fillId="7" borderId="3" applyNumberFormat="0" applyAlignment="0" applyProtection="0"/>
    <xf numFmtId="0" fontId="58" fillId="7" borderId="3" applyNumberFormat="0" applyAlignment="0" applyProtection="0"/>
    <xf numFmtId="0" fontId="59" fillId="0" borderId="7" applyNumberFormat="0" applyFill="0" applyAlignment="0" applyProtection="0"/>
    <xf numFmtId="0" fontId="59" fillId="0" borderId="7" applyNumberFormat="0" applyFill="0" applyAlignment="0" applyProtection="0"/>
    <xf numFmtId="0" fontId="60" fillId="22" borderId="0" applyNumberFormat="0" applyBorder="0" applyAlignment="0" applyProtection="0"/>
    <xf numFmtId="0" fontId="60" fillId="22" borderId="0" applyNumberFormat="0" applyBorder="0" applyAlignment="0" applyProtection="0"/>
    <xf numFmtId="3" fontId="127" fillId="0" borderId="0"/>
    <xf numFmtId="3" fontId="15" fillId="0" borderId="0"/>
    <xf numFmtId="3" fontId="15" fillId="0" borderId="0"/>
    <xf numFmtId="3" fontId="127" fillId="0" borderId="0"/>
    <xf numFmtId="0" fontId="15" fillId="0" borderId="0"/>
    <xf numFmtId="3" fontId="15" fillId="0" borderId="0"/>
    <xf numFmtId="3" fontId="127" fillId="0" borderId="0"/>
    <xf numFmtId="3" fontId="15" fillId="0" borderId="0"/>
    <xf numFmtId="0" fontId="153" fillId="0" borderId="0"/>
    <xf numFmtId="3" fontId="127" fillId="0" borderId="0"/>
    <xf numFmtId="3" fontId="15" fillId="0" borderId="0"/>
    <xf numFmtId="3" fontId="127" fillId="0" borderId="0"/>
    <xf numFmtId="3" fontId="15" fillId="0" borderId="0"/>
    <xf numFmtId="0" fontId="15" fillId="0" borderId="0"/>
    <xf numFmtId="3" fontId="127" fillId="0" borderId="0"/>
    <xf numFmtId="3" fontId="15" fillId="0" borderId="0"/>
    <xf numFmtId="3" fontId="127" fillId="0" borderId="0"/>
    <xf numFmtId="3" fontId="15" fillId="0" borderId="0"/>
    <xf numFmtId="3" fontId="127" fillId="0" borderId="0"/>
    <xf numFmtId="3" fontId="15" fillId="0" borderId="0"/>
    <xf numFmtId="3" fontId="128" fillId="0" borderId="0"/>
    <xf numFmtId="3" fontId="15" fillId="0" borderId="0"/>
    <xf numFmtId="0" fontId="15" fillId="0" borderId="0"/>
    <xf numFmtId="0" fontId="126" fillId="0" borderId="0"/>
    <xf numFmtId="0" fontId="154" fillId="0" borderId="0"/>
    <xf numFmtId="0" fontId="15" fillId="0" borderId="0"/>
    <xf numFmtId="0" fontId="15" fillId="0" borderId="0"/>
    <xf numFmtId="0" fontId="154" fillId="0" borderId="0"/>
    <xf numFmtId="0" fontId="15" fillId="0" borderId="0"/>
    <xf numFmtId="0" fontId="15" fillId="0" borderId="0"/>
    <xf numFmtId="3" fontId="128" fillId="0" borderId="0"/>
    <xf numFmtId="3" fontId="15" fillId="0" borderId="0"/>
    <xf numFmtId="3" fontId="128" fillId="0" borderId="0"/>
    <xf numFmtId="3" fontId="15" fillId="0" borderId="0"/>
    <xf numFmtId="3" fontId="128" fillId="0" borderId="0"/>
    <xf numFmtId="3" fontId="15" fillId="0" borderId="0"/>
    <xf numFmtId="3" fontId="128" fillId="0" borderId="0"/>
    <xf numFmtId="3" fontId="15" fillId="0" borderId="0"/>
    <xf numFmtId="3" fontId="128" fillId="0" borderId="0"/>
    <xf numFmtId="3" fontId="15" fillId="0" borderId="0"/>
    <xf numFmtId="3" fontId="128" fillId="0" borderId="0"/>
    <xf numFmtId="3" fontId="15" fillId="0" borderId="0"/>
    <xf numFmtId="3" fontId="128" fillId="0" borderId="0"/>
    <xf numFmtId="3" fontId="15" fillId="0" borderId="0"/>
    <xf numFmtId="3" fontId="15" fillId="0" borderId="0"/>
    <xf numFmtId="3" fontId="135" fillId="0" borderId="0"/>
    <xf numFmtId="3" fontId="15" fillId="0" borderId="0"/>
    <xf numFmtId="3" fontId="135" fillId="0" borderId="0"/>
    <xf numFmtId="3" fontId="15" fillId="0" borderId="0"/>
    <xf numFmtId="0" fontId="15" fillId="0" borderId="0"/>
    <xf numFmtId="0" fontId="15" fillId="0" borderId="0"/>
    <xf numFmtId="3" fontId="15" fillId="0" borderId="0"/>
    <xf numFmtId="0" fontId="15" fillId="0" borderId="0"/>
    <xf numFmtId="0" fontId="5" fillId="0" borderId="0"/>
    <xf numFmtId="0" fontId="15" fillId="0" borderId="0"/>
    <xf numFmtId="0" fontId="127" fillId="0" borderId="0"/>
    <xf numFmtId="0" fontId="15" fillId="0" borderId="0"/>
    <xf numFmtId="0" fontId="15" fillId="0" borderId="0"/>
    <xf numFmtId="0" fontId="128" fillId="0" borderId="0"/>
    <xf numFmtId="0" fontId="15" fillId="0" borderId="0"/>
    <xf numFmtId="0" fontId="15" fillId="0" borderId="0"/>
    <xf numFmtId="0" fontId="15" fillId="0" borderId="0"/>
    <xf numFmtId="0" fontId="132" fillId="0" borderId="0"/>
    <xf numFmtId="0" fontId="15" fillId="0" borderId="0"/>
    <xf numFmtId="0" fontId="135" fillId="0" borderId="0"/>
    <xf numFmtId="0" fontId="15" fillId="0" borderId="0"/>
    <xf numFmtId="0" fontId="151" fillId="0" borderId="0"/>
    <xf numFmtId="0" fontId="151" fillId="0" borderId="0"/>
    <xf numFmtId="0" fontId="15" fillId="0" borderId="0"/>
    <xf numFmtId="3" fontId="120" fillId="0" borderId="0"/>
    <xf numFmtId="3" fontId="15" fillId="0" borderId="0"/>
    <xf numFmtId="0" fontId="15" fillId="0" borderId="0"/>
    <xf numFmtId="3" fontId="15" fillId="0" borderId="0"/>
    <xf numFmtId="0" fontId="15" fillId="0" borderId="0"/>
    <xf numFmtId="0" fontId="153" fillId="0" borderId="0"/>
    <xf numFmtId="0" fontId="127" fillId="0" borderId="0"/>
    <xf numFmtId="0" fontId="15" fillId="0" borderId="0"/>
    <xf numFmtId="0" fontId="15" fillId="0" borderId="0"/>
    <xf numFmtId="0" fontId="128" fillId="0" borderId="0"/>
    <xf numFmtId="0" fontId="15" fillId="0" borderId="0"/>
    <xf numFmtId="0" fontId="135" fillId="0" borderId="0"/>
    <xf numFmtId="0" fontId="15" fillId="0" borderId="0"/>
    <xf numFmtId="0" fontId="153" fillId="0" borderId="0"/>
    <xf numFmtId="0" fontId="15" fillId="0" borderId="0"/>
    <xf numFmtId="0" fontId="153" fillId="0" borderId="0"/>
    <xf numFmtId="0" fontId="15" fillId="0" borderId="0"/>
    <xf numFmtId="0" fontId="153" fillId="0" borderId="0"/>
    <xf numFmtId="0" fontId="15" fillId="0" borderId="0"/>
    <xf numFmtId="0" fontId="6" fillId="0" borderId="0" applyProtection="0"/>
    <xf numFmtId="0" fontId="5" fillId="0" borderId="0"/>
    <xf numFmtId="0" fontId="128" fillId="0" borderId="0"/>
    <xf numFmtId="0" fontId="15" fillId="0" borderId="0"/>
    <xf numFmtId="0" fontId="15" fillId="0" borderId="0"/>
    <xf numFmtId="0" fontId="132" fillId="0" borderId="0"/>
    <xf numFmtId="172" fontId="6" fillId="0" borderId="0" applyProtection="0"/>
    <xf numFmtId="0" fontId="5" fillId="0" borderId="0"/>
    <xf numFmtId="0" fontId="5" fillId="0" borderId="0"/>
    <xf numFmtId="172" fontId="6" fillId="0" borderId="0" applyProtection="0"/>
    <xf numFmtId="0" fontId="73" fillId="0" borderId="0"/>
    <xf numFmtId="0" fontId="6" fillId="0" borderId="0"/>
    <xf numFmtId="0" fontId="15" fillId="0" borderId="0"/>
    <xf numFmtId="0" fontId="5" fillId="0" borderId="0"/>
    <xf numFmtId="0" fontId="6" fillId="23" borderId="8" applyNumberFormat="0" applyFont="0" applyAlignment="0" applyProtection="0"/>
    <xf numFmtId="0" fontId="6" fillId="23" borderId="8" applyNumberFormat="0" applyFont="0" applyAlignment="0" applyProtection="0"/>
    <xf numFmtId="0" fontId="61" fillId="20" borderId="9" applyNumberFormat="0" applyAlignment="0" applyProtection="0"/>
    <xf numFmtId="0" fontId="61" fillId="20" borderId="9" applyNumberFormat="0" applyAlignment="0" applyProtection="0"/>
    <xf numFmtId="9" fontId="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5" fillId="0" borderId="0" applyFont="0" applyFill="0" applyBorder="0" applyAlignment="0" applyProtection="0"/>
    <xf numFmtId="9" fontId="15" fillId="0" borderId="0" applyFont="0" applyFill="0" applyBorder="0" applyAlignment="0" applyProtection="0"/>
    <xf numFmtId="9" fontId="127"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28"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32" fillId="0" borderId="0" applyFont="0" applyFill="0" applyBorder="0" applyAlignment="0" applyProtection="0"/>
    <xf numFmtId="9" fontId="15" fillId="0" borderId="0" applyFont="0" applyFill="0" applyBorder="0" applyAlignment="0" applyProtection="0"/>
    <xf numFmtId="9" fontId="151" fillId="0" borderId="0" applyFont="0" applyFill="0" applyBorder="0" applyAlignment="0" applyProtection="0"/>
    <xf numFmtId="9" fontId="151" fillId="0" borderId="0" applyFont="0" applyFill="0" applyBorder="0" applyAlignment="0" applyProtection="0"/>
    <xf numFmtId="9" fontId="153"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32" fillId="0" borderId="0" applyFont="0" applyFill="0" applyBorder="0" applyAlignment="0" applyProtection="0"/>
    <xf numFmtId="9" fontId="15" fillId="0" borderId="0" applyFont="0" applyFill="0" applyBorder="0" applyAlignment="0" applyProtection="0"/>
    <xf numFmtId="9" fontId="153" fillId="0" borderId="0" applyFont="0" applyFill="0" applyBorder="0" applyAlignment="0" applyProtection="0"/>
    <xf numFmtId="9" fontId="140" fillId="0" borderId="0" applyFont="0" applyFill="0" applyBorder="0" applyAlignment="0" applyProtection="0"/>
    <xf numFmtId="9" fontId="15" fillId="0" borderId="0" applyFont="0" applyFill="0" applyBorder="0" applyAlignment="0" applyProtection="0"/>
    <xf numFmtId="9" fontId="151" fillId="0" borderId="0" applyFont="0" applyFill="0" applyBorder="0" applyAlignment="0" applyProtection="0"/>
    <xf numFmtId="9" fontId="151" fillId="0" borderId="0" applyFont="0" applyFill="0" applyBorder="0" applyAlignment="0" applyProtection="0"/>
    <xf numFmtId="0" fontId="36" fillId="0" borderId="0" applyNumberFormat="0" applyFont="0" applyFill="0" applyBorder="0" applyAlignment="0" applyProtection="0">
      <alignment horizontal="left"/>
    </xf>
    <xf numFmtId="15" fontId="36" fillId="0" borderId="0" applyFont="0" applyFill="0" applyBorder="0" applyAlignment="0" applyProtection="0"/>
    <xf numFmtId="4" fontId="36" fillId="0" borderId="0" applyFont="0" applyFill="0" applyBorder="0" applyAlignment="0" applyProtection="0"/>
    <xf numFmtId="3" fontId="15" fillId="0" borderId="0">
      <alignment horizontal="left" vertical="top"/>
    </xf>
    <xf numFmtId="0" fontId="37" fillId="0" borderId="6">
      <alignment horizontal="center"/>
    </xf>
    <xf numFmtId="3" fontId="36" fillId="0" borderId="0" applyFont="0" applyFill="0" applyBorder="0" applyAlignment="0" applyProtection="0"/>
    <xf numFmtId="0" fontId="36" fillId="24" borderId="0" applyNumberFormat="0" applyFont="0" applyBorder="0" applyAlignment="0" applyProtection="0"/>
    <xf numFmtId="3" fontId="15" fillId="0" borderId="0">
      <alignment horizontal="right" vertical="top"/>
    </xf>
    <xf numFmtId="41" fontId="8" fillId="25" borderId="10" applyFill="0"/>
    <xf numFmtId="0" fontId="62" fillId="0" borderId="0">
      <alignment horizontal="left" indent="7"/>
    </xf>
    <xf numFmtId="41" fontId="8" fillId="0" borderId="10" applyFill="0">
      <alignment horizontal="left" indent="2"/>
    </xf>
    <xf numFmtId="172" fontId="28" fillId="0" borderId="11" applyFill="0">
      <alignment horizontal="right"/>
    </xf>
    <xf numFmtId="0" fontId="12" fillId="0" borderId="12" applyNumberFormat="0" applyFont="0" applyBorder="0">
      <alignment horizontal="right"/>
    </xf>
    <xf numFmtId="0" fontId="63" fillId="0" borderId="0" applyFill="0"/>
    <xf numFmtId="0" fontId="9" fillId="0" borderId="0" applyFill="0"/>
    <xf numFmtId="4" fontId="28" fillId="0" borderId="11" applyFill="0"/>
    <xf numFmtId="0" fontId="15" fillId="0" borderId="0" applyNumberFormat="0" applyFont="0" applyBorder="0" applyAlignment="0"/>
    <xf numFmtId="0" fontId="45" fillId="0" borderId="0" applyFill="0">
      <alignment horizontal="left" indent="1"/>
    </xf>
    <xf numFmtId="0" fontId="64" fillId="0" borderId="0" applyFill="0">
      <alignment horizontal="left" indent="1"/>
    </xf>
    <xf numFmtId="4" fontId="27" fillId="0" borderId="0" applyFill="0"/>
    <xf numFmtId="0" fontId="15" fillId="0" borderId="0" applyNumberFormat="0" applyFont="0" applyFill="0" applyBorder="0" applyAlignment="0"/>
    <xf numFmtId="0" fontId="45" fillId="0" borderId="0" applyFill="0">
      <alignment horizontal="left" indent="2"/>
    </xf>
    <xf numFmtId="0" fontId="9" fillId="0" borderId="0" applyFill="0">
      <alignment horizontal="left" indent="2"/>
    </xf>
    <xf numFmtId="4" fontId="27" fillId="0" borderId="0" applyFill="0"/>
    <xf numFmtId="0" fontId="15" fillId="0" borderId="0" applyNumberFormat="0" applyFont="0" applyBorder="0" applyAlignment="0"/>
    <xf numFmtId="0" fontId="65" fillId="0" borderId="0">
      <alignment horizontal="left" indent="3"/>
    </xf>
    <xf numFmtId="0" fontId="66" fillId="0" borderId="0" applyFill="0">
      <alignment horizontal="left" indent="3"/>
    </xf>
    <xf numFmtId="4" fontId="27" fillId="0" borderId="0" applyFill="0"/>
    <xf numFmtId="0" fontId="15" fillId="0" borderId="0" applyNumberFormat="0" applyFont="0" applyBorder="0" applyAlignment="0"/>
    <xf numFmtId="0" fontId="19" fillId="0" borderId="0">
      <alignment horizontal="left" indent="4"/>
    </xf>
    <xf numFmtId="0" fontId="15" fillId="0" borderId="0" applyFill="0">
      <alignment horizontal="left" indent="4"/>
    </xf>
    <xf numFmtId="4" fontId="46" fillId="0" borderId="0" applyFill="0"/>
    <xf numFmtId="0" fontId="15" fillId="0" borderId="0" applyNumberFormat="0" applyFont="0" applyBorder="0" applyAlignment="0"/>
    <xf numFmtId="0" fontId="47" fillId="0" borderId="0">
      <alignment horizontal="left" indent="5"/>
    </xf>
    <xf numFmtId="0" fontId="48" fillId="0" borderId="0" applyFill="0">
      <alignment horizontal="left" indent="5"/>
    </xf>
    <xf numFmtId="4" fontId="49" fillId="0" borderId="0" applyFill="0"/>
    <xf numFmtId="0" fontId="15" fillId="0" borderId="0" applyNumberFormat="0" applyFont="0" applyFill="0" applyBorder="0" applyAlignment="0"/>
    <xf numFmtId="0" fontId="50" fillId="0" borderId="0" applyFill="0">
      <alignment horizontal="left" indent="6"/>
    </xf>
    <xf numFmtId="0" fontId="46" fillId="0" borderId="0" applyFill="0">
      <alignment horizontal="left" indent="6"/>
    </xf>
    <xf numFmtId="0" fontId="67" fillId="0" borderId="0" applyNumberFormat="0" applyFill="0" applyBorder="0" applyAlignment="0" applyProtection="0"/>
    <xf numFmtId="0" fontId="67" fillId="0" borderId="0" applyNumberFormat="0" applyFill="0" applyBorder="0" applyAlignment="0" applyProtection="0"/>
    <xf numFmtId="0" fontId="15" fillId="0" borderId="0" applyFont="0" applyFill="0" applyBorder="0" applyAlignment="0" applyProtection="0"/>
    <xf numFmtId="0" fontId="15" fillId="0" borderId="0" applyFon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4" fillId="0" borderId="0"/>
    <xf numFmtId="0" fontId="5" fillId="0" borderId="0"/>
    <xf numFmtId="9" fontId="169" fillId="0" borderId="0" applyFont="0" applyFill="0" applyBorder="0" applyAlignment="0" applyProtection="0"/>
    <xf numFmtId="9" fontId="5" fillId="0" borderId="0" applyFont="0" applyFill="0" applyBorder="0" applyAlignment="0" applyProtection="0"/>
    <xf numFmtId="172" fontId="169" fillId="0" borderId="0" applyProtection="0"/>
    <xf numFmtId="43" fontId="4" fillId="0" borderId="0" applyFont="0" applyFill="0" applyBorder="0" applyAlignment="0" applyProtection="0"/>
    <xf numFmtId="43" fontId="169" fillId="0" borderId="0" applyFont="0" applyFill="0" applyBorder="0" applyAlignment="0" applyProtection="0"/>
    <xf numFmtId="0" fontId="3" fillId="0" borderId="0"/>
    <xf numFmtId="172" fontId="7" fillId="0" borderId="58" applyFill="0"/>
    <xf numFmtId="0" fontId="5" fillId="0" borderId="0" applyFont="0" applyAlignment="0"/>
    <xf numFmtId="172" fontId="9" fillId="0" borderId="59" applyFill="0"/>
    <xf numFmtId="0" fontId="5" fillId="0" borderId="0" applyNumberFormat="0" applyFont="0" applyAlignment="0"/>
    <xf numFmtId="172" fontId="5" fillId="0" borderId="0" applyFill="0"/>
    <xf numFmtId="0" fontId="5" fillId="0" borderId="0" applyFill="0">
      <alignment horizontal="center" vertical="center" wrapText="1"/>
    </xf>
    <xf numFmtId="0" fontId="51" fillId="20" borderId="60" applyNumberFormat="0" applyAlignment="0" applyProtection="0"/>
    <xf numFmtId="0" fontId="51" fillId="20" borderId="60" applyNumberFormat="0" applyAlignment="0" applyProtection="0"/>
    <xf numFmtId="43" fontId="5" fillId="0" borderId="0" applyFont="0" applyFill="0" applyBorder="0" applyAlignment="0" applyProtection="0"/>
    <xf numFmtId="43" fontId="17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7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73" fillId="0" borderId="0" applyFont="0" applyFill="0" applyBorder="0" applyAlignment="0" applyProtection="0"/>
    <xf numFmtId="43" fontId="5" fillId="0" borderId="0" applyFont="0" applyFill="0" applyBorder="0" applyAlignment="0" applyProtection="0"/>
    <xf numFmtId="43" fontId="17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73"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73"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5" fontId="5" fillId="0" borderId="0" applyFont="0" applyFill="0" applyBorder="0" applyAlignment="0" applyProtection="0"/>
    <xf numFmtId="14" fontId="5" fillId="0" borderId="0" applyFont="0" applyFill="0" applyBorder="0" applyAlignment="0" applyProtection="0"/>
    <xf numFmtId="2" fontId="5" fillId="0" borderId="0" applyFont="0" applyFill="0" applyBorder="0" applyAlignment="0" applyProtection="0"/>
    <xf numFmtId="0" fontId="58" fillId="7" borderId="60" applyNumberFormat="0" applyAlignment="0" applyProtection="0"/>
    <xf numFmtId="0" fontId="58" fillId="7" borderId="60" applyNumberFormat="0" applyAlignment="0" applyProtection="0"/>
    <xf numFmtId="3" fontId="5" fillId="0" borderId="0"/>
    <xf numFmtId="3" fontId="5" fillId="0" borderId="0"/>
    <xf numFmtId="3" fontId="5" fillId="0" borderId="0"/>
    <xf numFmtId="3" fontId="5" fillId="0" borderId="0"/>
    <xf numFmtId="3" fontId="5" fillId="0" borderId="0"/>
    <xf numFmtId="3" fontId="5" fillId="0" borderId="0"/>
    <xf numFmtId="3" fontId="5" fillId="0" borderId="0"/>
    <xf numFmtId="0" fontId="2" fillId="0" borderId="0"/>
    <xf numFmtId="3" fontId="5" fillId="0" borderId="0"/>
    <xf numFmtId="3" fontId="5" fillId="0" borderId="0"/>
    <xf numFmtId="3" fontId="5" fillId="0" borderId="0"/>
    <xf numFmtId="3" fontId="5" fillId="0" borderId="0"/>
    <xf numFmtId="0" fontId="5" fillId="0" borderId="0"/>
    <xf numFmtId="3" fontId="5" fillId="0" borderId="0"/>
    <xf numFmtId="3" fontId="5" fillId="0" borderId="0"/>
    <xf numFmtId="3" fontId="5" fillId="0" borderId="0"/>
    <xf numFmtId="3" fontId="5" fillId="0" borderId="0"/>
    <xf numFmtId="3" fontId="5" fillId="0" borderId="0"/>
    <xf numFmtId="3" fontId="5" fillId="0" borderId="0"/>
    <xf numFmtId="3" fontId="5" fillId="0" borderId="0"/>
    <xf numFmtId="3"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3" fontId="5" fillId="0" borderId="0"/>
    <xf numFmtId="3" fontId="5" fillId="0" borderId="0"/>
    <xf numFmtId="3" fontId="5" fillId="0" borderId="0"/>
    <xf numFmtId="3" fontId="5" fillId="0" borderId="0"/>
    <xf numFmtId="3" fontId="5" fillId="0" borderId="0"/>
    <xf numFmtId="3" fontId="5" fillId="0" borderId="0"/>
    <xf numFmtId="3" fontId="5" fillId="0" borderId="0"/>
    <xf numFmtId="3" fontId="5" fillId="0" borderId="0"/>
    <xf numFmtId="3" fontId="5" fillId="0" borderId="0"/>
    <xf numFmtId="3" fontId="5" fillId="0" borderId="0"/>
    <xf numFmtId="3" fontId="5" fillId="0" borderId="0"/>
    <xf numFmtId="3" fontId="5" fillId="0" borderId="0"/>
    <xf numFmtId="3" fontId="5" fillId="0" borderId="0"/>
    <xf numFmtId="3" fontId="5" fillId="0" borderId="0"/>
    <xf numFmtId="3" fontId="5" fillId="0" borderId="0"/>
    <xf numFmtId="3" fontId="5" fillId="0" borderId="0"/>
    <xf numFmtId="3" fontId="5" fillId="0" borderId="0"/>
    <xf numFmtId="3" fontId="5" fillId="0" borderId="0"/>
    <xf numFmtId="3" fontId="5" fillId="0" borderId="0"/>
    <xf numFmtId="0" fontId="5" fillId="0" borderId="0"/>
    <xf numFmtId="0" fontId="5" fillId="0" borderId="0"/>
    <xf numFmtId="3" fontId="5" fillId="0" borderId="0"/>
    <xf numFmtId="3"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3" fontId="5" fillId="0" borderId="0"/>
    <xf numFmtId="3" fontId="5" fillId="0" borderId="0"/>
    <xf numFmtId="0" fontId="5" fillId="0" borderId="0"/>
    <xf numFmtId="3" fontId="5" fillId="0" borderId="0"/>
    <xf numFmtId="0" fontId="5"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5" fillId="0" borderId="0"/>
    <xf numFmtId="0" fontId="2" fillId="0" borderId="0"/>
    <xf numFmtId="0" fontId="5" fillId="0" borderId="0"/>
    <xf numFmtId="0" fontId="2" fillId="0" borderId="0"/>
    <xf numFmtId="0" fontId="5" fillId="0" borderId="0"/>
    <xf numFmtId="0" fontId="6" fillId="23" borderId="61" applyNumberFormat="0" applyFont="0" applyAlignment="0" applyProtection="0"/>
    <xf numFmtId="0" fontId="6" fillId="23" borderId="61" applyNumberFormat="0" applyFont="0" applyAlignment="0" applyProtection="0"/>
    <xf numFmtId="0" fontId="61" fillId="20" borderId="62" applyNumberFormat="0" applyAlignment="0" applyProtection="0"/>
    <xf numFmtId="0" fontId="61" fillId="20" borderId="62" applyNumberForma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73"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73"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3" fontId="5" fillId="0" borderId="0">
      <alignment horizontal="left" vertical="top"/>
    </xf>
    <xf numFmtId="3" fontId="5" fillId="0" borderId="0">
      <alignment horizontal="right" vertical="top"/>
    </xf>
    <xf numFmtId="0" fontId="12" fillId="0" borderId="54" applyNumberFormat="0" applyFont="0" applyBorder="0">
      <alignment horizontal="right"/>
    </xf>
    <xf numFmtId="0" fontId="5" fillId="0" borderId="0" applyNumberFormat="0" applyFont="0" applyBorder="0" applyAlignment="0"/>
    <xf numFmtId="0" fontId="5" fillId="0" borderId="0" applyNumberFormat="0" applyFont="0" applyFill="0" applyBorder="0" applyAlignment="0"/>
    <xf numFmtId="0" fontId="5" fillId="0" borderId="0" applyNumberFormat="0" applyFont="0" applyBorder="0" applyAlignment="0"/>
    <xf numFmtId="0" fontId="5" fillId="0" borderId="0" applyNumberFormat="0" applyFont="0" applyBorder="0" applyAlignment="0"/>
    <xf numFmtId="0" fontId="5" fillId="0" borderId="0" applyFill="0">
      <alignment horizontal="left" indent="4"/>
    </xf>
    <xf numFmtId="0" fontId="5" fillId="0" borderId="0" applyNumberFormat="0" applyFont="0" applyBorder="0" applyAlignment="0"/>
    <xf numFmtId="0" fontId="5" fillId="0" borderId="0" applyNumberFormat="0" applyFont="0" applyFill="0" applyBorder="0" applyAlignment="0"/>
    <xf numFmtId="0" fontId="5" fillId="0" borderId="0" applyFont="0" applyFill="0" applyBorder="0" applyAlignment="0" applyProtection="0"/>
    <xf numFmtId="0" fontId="5" fillId="0" borderId="0" applyFont="0" applyFill="0" applyBorder="0" applyAlignment="0" applyProtection="0"/>
    <xf numFmtId="0" fontId="5" fillId="0" borderId="0"/>
    <xf numFmtId="0" fontId="2" fillId="0" borderId="0"/>
    <xf numFmtId="9" fontId="169" fillId="0" borderId="0" applyFont="0" applyFill="0" applyBorder="0" applyAlignment="0" applyProtection="0"/>
    <xf numFmtId="172" fontId="169" fillId="0" borderId="0" applyProtection="0"/>
    <xf numFmtId="43" fontId="2" fillId="0" borderId="0" applyFont="0" applyFill="0" applyBorder="0" applyAlignment="0" applyProtection="0"/>
    <xf numFmtId="43" fontId="169" fillId="0" borderId="0" applyFont="0" applyFill="0" applyBorder="0" applyAlignment="0" applyProtection="0"/>
    <xf numFmtId="172" fontId="169" fillId="0" borderId="0" applyProtection="0"/>
    <xf numFmtId="44" fontId="172" fillId="0" borderId="0" applyFont="0" applyFill="0" applyBorder="0" applyAlignment="0" applyProtection="0"/>
    <xf numFmtId="42" fontId="172" fillId="0" borderId="0" applyFont="0" applyFill="0" applyBorder="0" applyAlignment="0" applyProtection="0"/>
    <xf numFmtId="41" fontId="172" fillId="0" borderId="0" applyFont="0" applyFill="0" applyBorder="0" applyAlignment="0" applyProtection="0"/>
    <xf numFmtId="0" fontId="2" fillId="0" borderId="0"/>
    <xf numFmtId="43" fontId="2" fillId="0" borderId="0" applyFont="0" applyFill="0" applyBorder="0" applyAlignment="0" applyProtection="0"/>
    <xf numFmtId="0" fontId="5" fillId="0" borderId="0"/>
    <xf numFmtId="172" fontId="6" fillId="0" borderId="0" applyProtection="0"/>
    <xf numFmtId="43" fontId="6" fillId="0" borderId="0" applyFont="0" applyFill="0" applyBorder="0" applyAlignment="0" applyProtection="0"/>
    <xf numFmtId="0" fontId="1" fillId="0" borderId="0"/>
    <xf numFmtId="9" fontId="6" fillId="0" borderId="0" applyFont="0" applyFill="0" applyBorder="0" applyAlignment="0" applyProtection="0"/>
  </cellStyleXfs>
  <cellXfs count="1640">
    <xf numFmtId="0" fontId="0" fillId="0" borderId="0" xfId="0"/>
    <xf numFmtId="0" fontId="0" fillId="0" borderId="0" xfId="0" applyAlignment="1">
      <alignment horizontal="center"/>
    </xf>
    <xf numFmtId="0" fontId="8" fillId="0" borderId="0" xfId="0" applyFont="1"/>
    <xf numFmtId="0" fontId="0" fillId="0" borderId="0" xfId="0" applyAlignment="1"/>
    <xf numFmtId="3" fontId="8" fillId="0" borderId="0" xfId="0" applyNumberFormat="1" applyFont="1" applyAlignment="1">
      <alignment horizontal="center"/>
    </xf>
    <xf numFmtId="0" fontId="15" fillId="0" borderId="0" xfId="0" applyFont="1" applyFill="1"/>
    <xf numFmtId="0" fontId="15" fillId="0" borderId="0" xfId="0" applyFont="1"/>
    <xf numFmtId="0" fontId="15" fillId="0" borderId="0" xfId="0" applyFont="1" applyFill="1" applyBorder="1"/>
    <xf numFmtId="0" fontId="12" fillId="0" borderId="0" xfId="253" applyFont="1" applyFill="1" applyAlignment="1">
      <alignment horizontal="center"/>
    </xf>
    <xf numFmtId="0" fontId="18" fillId="0" borderId="0" xfId="253" applyFont="1" applyFill="1"/>
    <xf numFmtId="9" fontId="12" fillId="0" borderId="0" xfId="253" quotePrefix="1" applyNumberFormat="1" applyFont="1" applyFill="1" applyAlignment="1">
      <alignment horizontal="center"/>
    </xf>
    <xf numFmtId="0" fontId="20" fillId="0" borderId="0" xfId="253" applyFont="1" applyAlignment="1">
      <alignment horizontal="right"/>
    </xf>
    <xf numFmtId="0" fontId="20" fillId="0" borderId="0" xfId="253" applyFont="1" applyAlignment="1">
      <alignment horizontal="center"/>
    </xf>
    <xf numFmtId="0" fontId="20" fillId="0" borderId="0" xfId="253" applyFont="1" applyFill="1" applyAlignment="1">
      <alignment horizontal="center"/>
    </xf>
    <xf numFmtId="9" fontId="12" fillId="0" borderId="0" xfId="253" applyNumberFormat="1" applyFont="1" applyFill="1" applyAlignment="1">
      <alignment horizontal="center"/>
    </xf>
    <xf numFmtId="0" fontId="21" fillId="0" borderId="0" xfId="0" applyFont="1" applyAlignment="1">
      <alignment horizontal="right"/>
    </xf>
    <xf numFmtId="0" fontId="0" fillId="0" borderId="0" xfId="0" applyBorder="1"/>
    <xf numFmtId="0" fontId="8" fillId="0" borderId="0" xfId="0" applyFont="1" applyFill="1" applyAlignment="1"/>
    <xf numFmtId="0" fontId="0" fillId="0" borderId="0" xfId="0" applyAlignment="1">
      <alignment wrapText="1"/>
    </xf>
    <xf numFmtId="0" fontId="7" fillId="0" borderId="0" xfId="0" applyFont="1"/>
    <xf numFmtId="0" fontId="8" fillId="0" borderId="0" xfId="0" applyFont="1" applyFill="1"/>
    <xf numFmtId="0" fontId="0" fillId="0" borderId="0" xfId="0" applyFill="1"/>
    <xf numFmtId="0" fontId="0" fillId="0" borderId="0" xfId="0" applyFont="1" applyFill="1" applyAlignment="1">
      <alignment horizontal="center"/>
    </xf>
    <xf numFmtId="0" fontId="18" fillId="0" borderId="0" xfId="0" applyFont="1" applyFill="1"/>
    <xf numFmtId="0" fontId="21" fillId="0" borderId="0" xfId="0" applyFont="1"/>
    <xf numFmtId="0" fontId="7" fillId="0" borderId="0" xfId="0" applyFont="1" applyAlignment="1">
      <alignment wrapText="1"/>
    </xf>
    <xf numFmtId="0" fontId="15" fillId="0" borderId="0" xfId="253" applyFont="1" applyFill="1"/>
    <xf numFmtId="41" fontId="15" fillId="0" borderId="0" xfId="253" applyNumberFormat="1" applyFont="1" applyFill="1"/>
    <xf numFmtId="0" fontId="18" fillId="0" borderId="0" xfId="253" applyFont="1" applyFill="1" applyAlignment="1">
      <alignment horizontal="left"/>
    </xf>
    <xf numFmtId="3" fontId="15" fillId="0" borderId="0" xfId="0" applyNumberFormat="1" applyFont="1" applyFill="1"/>
    <xf numFmtId="0" fontId="8" fillId="0" borderId="0" xfId="253" applyFont="1" applyFill="1" applyAlignment="1">
      <alignment horizontal="right"/>
    </xf>
    <xf numFmtId="40" fontId="15" fillId="0" borderId="0" xfId="0" applyNumberFormat="1" applyFont="1" applyFill="1"/>
    <xf numFmtId="0" fontId="15" fillId="0" borderId="0" xfId="253" applyFont="1"/>
    <xf numFmtId="0" fontId="8" fillId="0" borderId="0" xfId="253" applyFont="1" applyFill="1"/>
    <xf numFmtId="0" fontId="12" fillId="0" borderId="0" xfId="253" applyFont="1" applyFill="1" applyBorder="1" applyAlignment="1">
      <alignment horizontal="left"/>
    </xf>
    <xf numFmtId="0" fontId="12" fillId="0" borderId="0" xfId="253" applyFont="1" applyFill="1" applyBorder="1"/>
    <xf numFmtId="0" fontId="15" fillId="0" borderId="0" xfId="253" applyFont="1" applyAlignment="1">
      <alignment horizontal="left"/>
    </xf>
    <xf numFmtId="0" fontId="9" fillId="0" borderId="0" xfId="253" applyFont="1" applyFill="1" applyAlignment="1">
      <alignment horizontal="center"/>
    </xf>
    <xf numFmtId="37" fontId="8" fillId="0" borderId="0" xfId="0" applyNumberFormat="1" applyFont="1" applyFill="1" applyAlignment="1"/>
    <xf numFmtId="0" fontId="29" fillId="0" borderId="0" xfId="0" applyFont="1" applyFill="1"/>
    <xf numFmtId="0" fontId="8" fillId="0" borderId="0" xfId="0" applyFont="1" applyAlignment="1">
      <alignment horizontal="center"/>
    </xf>
    <xf numFmtId="37" fontId="8" fillId="0" borderId="0" xfId="0" applyNumberFormat="1" applyFont="1" applyFill="1" applyAlignment="1">
      <alignment horizontal="center"/>
    </xf>
    <xf numFmtId="10" fontId="8" fillId="0" borderId="0" xfId="0" applyNumberFormat="1" applyFont="1" applyFill="1" applyBorder="1" applyAlignment="1"/>
    <xf numFmtId="176" fontId="8" fillId="0" borderId="0" xfId="0" applyNumberFormat="1" applyFont="1" applyFill="1"/>
    <xf numFmtId="3" fontId="22" fillId="0" borderId="0" xfId="0" applyNumberFormat="1" applyFont="1" applyFill="1" applyAlignment="1"/>
    <xf numFmtId="41" fontId="30" fillId="0" borderId="0" xfId="253" applyNumberFormat="1" applyFont="1" applyFill="1" applyBorder="1"/>
    <xf numFmtId="0" fontId="31" fillId="0" borderId="0" xfId="253" applyFont="1" applyFill="1" applyAlignment="1">
      <alignment horizontal="left"/>
    </xf>
    <xf numFmtId="0" fontId="29" fillId="0" borderId="0" xfId="253" applyFont="1" applyFill="1"/>
    <xf numFmtId="41" fontId="29" fillId="0" borderId="0" xfId="253" applyNumberFormat="1" applyFont="1" applyFill="1" applyBorder="1" applyAlignment="1">
      <alignment vertical="top"/>
    </xf>
    <xf numFmtId="181" fontId="29" fillId="0" borderId="0" xfId="253" applyNumberFormat="1" applyFont="1" applyFill="1"/>
    <xf numFmtId="41" fontId="29" fillId="0" borderId="0" xfId="253" applyNumberFormat="1" applyFont="1" applyFill="1" applyBorder="1"/>
    <xf numFmtId="0" fontId="29" fillId="0" borderId="0" xfId="253" applyFont="1" applyFill="1" applyAlignment="1">
      <alignment horizontal="left"/>
    </xf>
    <xf numFmtId="0" fontId="32" fillId="0" borderId="0" xfId="253" applyFont="1" applyFill="1" applyBorder="1"/>
    <xf numFmtId="0" fontId="29" fillId="0" borderId="0" xfId="253" applyFont="1" applyFill="1" applyAlignment="1">
      <alignment horizontal="center"/>
    </xf>
    <xf numFmtId="0" fontId="13" fillId="0" borderId="0" xfId="253" applyFont="1" applyFill="1" applyAlignment="1">
      <alignment horizontal="center"/>
    </xf>
    <xf numFmtId="173" fontId="29" fillId="0" borderId="0" xfId="253" applyNumberFormat="1" applyFont="1" applyFill="1"/>
    <xf numFmtId="173" fontId="29" fillId="0" borderId="0" xfId="253" applyNumberFormat="1" applyFont="1" applyFill="1" applyBorder="1" applyAlignment="1">
      <alignment vertical="top"/>
    </xf>
    <xf numFmtId="41" fontId="29" fillId="0" borderId="13" xfId="253" applyNumberFormat="1" applyFont="1" applyFill="1" applyBorder="1"/>
    <xf numFmtId="173" fontId="9" fillId="0" borderId="0" xfId="86" applyNumberFormat="1" applyFont="1" applyFill="1" applyAlignment="1">
      <alignment horizontal="center"/>
    </xf>
    <xf numFmtId="0" fontId="8" fillId="0" borderId="0" xfId="253" applyFont="1" applyFill="1" applyAlignment="1">
      <alignment horizontal="center"/>
    </xf>
    <xf numFmtId="0" fontId="33" fillId="0" borderId="0" xfId="253" applyFont="1" applyFill="1" applyBorder="1"/>
    <xf numFmtId="0" fontId="13" fillId="0" borderId="0" xfId="253" applyFont="1" applyAlignment="1">
      <alignment horizontal="center"/>
    </xf>
    <xf numFmtId="41" fontId="8" fillId="0" borderId="13" xfId="253" applyNumberFormat="1" applyFont="1" applyFill="1" applyBorder="1"/>
    <xf numFmtId="38" fontId="15" fillId="0" borderId="0" xfId="0" applyNumberFormat="1" applyFont="1" applyFill="1" applyBorder="1" applyAlignment="1"/>
    <xf numFmtId="3" fontId="15" fillId="0" borderId="0" xfId="0" applyNumberFormat="1" applyFont="1"/>
    <xf numFmtId="40" fontId="15" fillId="0" borderId="0" xfId="0" applyNumberFormat="1" applyFont="1"/>
    <xf numFmtId="43" fontId="8" fillId="0" borderId="0" xfId="253" applyNumberFormat="1" applyFont="1" applyFill="1"/>
    <xf numFmtId="3" fontId="8" fillId="0" borderId="0" xfId="0" applyNumberFormat="1" applyFont="1" applyFill="1" applyAlignment="1"/>
    <xf numFmtId="41" fontId="30" fillId="25" borderId="0" xfId="253" applyNumberFormat="1" applyFont="1" applyFill="1" applyBorder="1"/>
    <xf numFmtId="0" fontId="10" fillId="0" borderId="0" xfId="214" applyFont="1" applyFill="1" applyBorder="1" applyAlignment="1">
      <alignment horizontal="left"/>
    </xf>
    <xf numFmtId="0" fontId="15" fillId="0" borderId="0" xfId="214" applyFont="1" applyBorder="1" applyAlignment="1"/>
    <xf numFmtId="0" fontId="15" fillId="0" borderId="0" xfId="214" applyFont="1" applyBorder="1" applyAlignment="1">
      <alignment horizontal="center"/>
    </xf>
    <xf numFmtId="0" fontId="15" fillId="0" borderId="0" xfId="214" applyFont="1" applyBorder="1"/>
    <xf numFmtId="0" fontId="15" fillId="0" borderId="0" xfId="214" applyNumberFormat="1" applyFont="1" applyFill="1" applyBorder="1" applyAlignment="1">
      <alignment horizontal="left"/>
    </xf>
    <xf numFmtId="0" fontId="12" fillId="0" borderId="0" xfId="214" applyNumberFormat="1" applyFont="1" applyFill="1" applyBorder="1" applyAlignment="1">
      <alignment horizontal="left"/>
    </xf>
    <xf numFmtId="0" fontId="15" fillId="0" borderId="0" xfId="214" applyFont="1" applyFill="1" applyBorder="1" applyAlignment="1">
      <alignment horizontal="center" wrapText="1"/>
    </xf>
    <xf numFmtId="3" fontId="15" fillId="0" borderId="0" xfId="214" applyNumberFormat="1" applyFont="1" applyFill="1" applyBorder="1" applyAlignment="1"/>
    <xf numFmtId="0" fontId="15" fillId="0" borderId="0" xfId="214" applyFont="1" applyFill="1" applyBorder="1" applyAlignment="1"/>
    <xf numFmtId="0" fontId="15" fillId="0" borderId="0" xfId="214" applyNumberFormat="1" applyFont="1" applyFill="1" applyBorder="1" applyAlignment="1">
      <alignment horizontal="center"/>
    </xf>
    <xf numFmtId="173" fontId="15" fillId="0" borderId="0" xfId="89" applyNumberFormat="1" applyFont="1" applyFill="1" applyBorder="1" applyAlignment="1">
      <alignment horizontal="right"/>
    </xf>
    <xf numFmtId="0" fontId="11" fillId="0" borderId="0" xfId="214" applyFont="1" applyFill="1" applyBorder="1" applyAlignment="1"/>
    <xf numFmtId="0" fontId="15" fillId="0" borderId="0" xfId="214" applyFont="1" applyFill="1" applyBorder="1"/>
    <xf numFmtId="0" fontId="12" fillId="0" borderId="0" xfId="214" applyFont="1" applyBorder="1" applyAlignment="1"/>
    <xf numFmtId="0" fontId="12" fillId="0" borderId="0" xfId="214" applyNumberFormat="1" applyFont="1" applyFill="1" applyBorder="1" applyAlignment="1">
      <alignment horizontal="center"/>
    </xf>
    <xf numFmtId="164" fontId="15" fillId="0" borderId="0" xfId="272" applyNumberFormat="1" applyFont="1" applyFill="1" applyBorder="1" applyAlignment="1"/>
    <xf numFmtId="173" fontId="15" fillId="0" borderId="0" xfId="89" applyNumberFormat="1" applyFont="1" applyFill="1" applyBorder="1" applyAlignment="1">
      <alignment horizontal="left"/>
    </xf>
    <xf numFmtId="0" fontId="15" fillId="0" borderId="0" xfId="214" applyFont="1" applyFill="1" applyBorder="1" applyAlignment="1">
      <alignment horizontal="center"/>
    </xf>
    <xf numFmtId="3" fontId="15" fillId="0" borderId="0" xfId="214" applyNumberFormat="1" applyFont="1" applyFill="1" applyBorder="1" applyAlignment="1">
      <alignment horizontal="right"/>
    </xf>
    <xf numFmtId="3" fontId="15" fillId="0" borderId="0" xfId="214" applyNumberFormat="1" applyFont="1" applyFill="1" applyBorder="1" applyAlignment="1">
      <alignment horizontal="center"/>
    </xf>
    <xf numFmtId="0" fontId="0" fillId="0" borderId="0" xfId="0" applyAlignment="1">
      <alignment horizontal="center" wrapText="1"/>
    </xf>
    <xf numFmtId="0" fontId="35" fillId="0" borderId="0" xfId="0" applyFont="1" applyFill="1"/>
    <xf numFmtId="0" fontId="22" fillId="0" borderId="0" xfId="253" applyFont="1" applyFill="1"/>
    <xf numFmtId="0" fontId="20" fillId="0" borderId="0" xfId="214" applyFont="1" applyFill="1" applyBorder="1" applyAlignment="1">
      <alignment horizontal="left"/>
    </xf>
    <xf numFmtId="0" fontId="12" fillId="0" borderId="0" xfId="214" applyFont="1" applyFill="1" applyBorder="1" applyAlignment="1">
      <alignment horizontal="left"/>
    </xf>
    <xf numFmtId="0" fontId="12" fillId="0" borderId="0" xfId="214" applyFont="1" applyFill="1" applyBorder="1" applyAlignment="1">
      <alignment horizontal="center"/>
    </xf>
    <xf numFmtId="173" fontId="15" fillId="0" borderId="14" xfId="89" applyNumberFormat="1" applyFont="1" applyFill="1" applyBorder="1" applyAlignment="1">
      <alignment horizontal="right"/>
    </xf>
    <xf numFmtId="0" fontId="12" fillId="0" borderId="0" xfId="214" applyFont="1" applyBorder="1" applyAlignment="1">
      <alignment horizontal="center"/>
    </xf>
    <xf numFmtId="0" fontId="15" fillId="0" borderId="0" xfId="253" applyFont="1" applyAlignment="1">
      <alignment horizontal="center"/>
    </xf>
    <xf numFmtId="0" fontId="8" fillId="0" borderId="0" xfId="214" applyFont="1" applyBorder="1" applyAlignment="1">
      <alignment horizontal="center"/>
    </xf>
    <xf numFmtId="49" fontId="8" fillId="0" borderId="0" xfId="253" applyNumberFormat="1" applyFont="1" applyAlignment="1">
      <alignment horizontal="center"/>
    </xf>
    <xf numFmtId="0" fontId="0" fillId="0" borderId="0" xfId="0" applyAlignment="1">
      <alignment horizontal="right"/>
    </xf>
    <xf numFmtId="0" fontId="12" fillId="0" borderId="0" xfId="214" applyFont="1" applyBorder="1"/>
    <xf numFmtId="3" fontId="13" fillId="0" borderId="0" xfId="0" applyNumberFormat="1" applyFont="1" applyFill="1" applyAlignment="1">
      <alignment horizontal="center"/>
    </xf>
    <xf numFmtId="173" fontId="5" fillId="0" borderId="0" xfId="86" applyNumberFormat="1"/>
    <xf numFmtId="0" fontId="7" fillId="0" borderId="0" xfId="0" applyFont="1" applyFill="1"/>
    <xf numFmtId="0" fontId="15" fillId="0" borderId="0" xfId="0" applyFont="1" applyBorder="1"/>
    <xf numFmtId="0" fontId="15" fillId="0" borderId="0" xfId="0" applyFont="1" applyAlignment="1">
      <alignment horizontal="center"/>
    </xf>
    <xf numFmtId="173" fontId="15" fillId="0" borderId="0" xfId="86" applyNumberFormat="1" applyFont="1"/>
    <xf numFmtId="10" fontId="15" fillId="0" borderId="0" xfId="0" applyNumberFormat="1" applyFont="1"/>
    <xf numFmtId="173" fontId="5" fillId="0" borderId="0" xfId="86" applyNumberFormat="1" applyFill="1"/>
    <xf numFmtId="10" fontId="0" fillId="0" borderId="0" xfId="0" applyNumberFormat="1"/>
    <xf numFmtId="185" fontId="21" fillId="0" borderId="0" xfId="262" applyNumberFormat="1" applyFont="1"/>
    <xf numFmtId="0" fontId="74" fillId="0" borderId="0" xfId="262" applyFont="1"/>
    <xf numFmtId="185" fontId="21" fillId="0" borderId="0" xfId="262" applyNumberFormat="1" applyFont="1" applyAlignment="1">
      <alignment horizontal="center"/>
    </xf>
    <xf numFmtId="0" fontId="15" fillId="0" borderId="0" xfId="262" applyFont="1"/>
    <xf numFmtId="0" fontId="21" fillId="0" borderId="0" xfId="262" applyFont="1"/>
    <xf numFmtId="0" fontId="21" fillId="0" borderId="0" xfId="262" applyNumberFormat="1" applyFont="1" applyAlignment="1">
      <alignment horizontal="center"/>
    </xf>
    <xf numFmtId="0" fontId="21" fillId="0" borderId="0" xfId="262" applyNumberFormat="1" applyFont="1"/>
    <xf numFmtId="0" fontId="21" fillId="0" borderId="0" xfId="262" applyNumberFormat="1" applyFont="1" applyBorder="1" applyAlignment="1">
      <alignment horizontal="center"/>
    </xf>
    <xf numFmtId="185" fontId="75" fillId="0" borderId="0" xfId="262" applyNumberFormat="1" applyFont="1"/>
    <xf numFmtId="0" fontId="76" fillId="0" borderId="0" xfId="262" applyFont="1"/>
    <xf numFmtId="173" fontId="74" fillId="0" borderId="0" xfId="262" applyNumberFormat="1" applyFont="1"/>
    <xf numFmtId="0" fontId="77" fillId="0" borderId="0" xfId="262" applyFont="1"/>
    <xf numFmtId="185" fontId="15" fillId="0" borderId="0" xfId="262" applyNumberFormat="1" applyFont="1"/>
    <xf numFmtId="0" fontId="78" fillId="0" borderId="0" xfId="259" applyFont="1" applyFill="1" applyAlignment="1">
      <alignment horizontal="center"/>
    </xf>
    <xf numFmtId="0" fontId="78" fillId="0" borderId="0" xfId="259" applyFont="1" applyFill="1" applyAlignment="1">
      <alignment horizontal="left" indent="2"/>
    </xf>
    <xf numFmtId="39" fontId="78" fillId="0" borderId="0" xfId="259" applyNumberFormat="1" applyFont="1" applyFill="1"/>
    <xf numFmtId="0" fontId="74" fillId="0" borderId="0" xfId="262" applyFont="1" applyFill="1"/>
    <xf numFmtId="0" fontId="15" fillId="0" borderId="0" xfId="262" applyNumberFormat="1" applyFont="1" applyAlignment="1">
      <alignment horizontal="center"/>
    </xf>
    <xf numFmtId="0" fontId="15" fillId="0" borderId="0" xfId="262" applyNumberFormat="1" applyFont="1"/>
    <xf numFmtId="185" fontId="8" fillId="0" borderId="0" xfId="262" applyNumberFormat="1" applyFont="1"/>
    <xf numFmtId="43" fontId="8" fillId="0" borderId="0" xfId="86" applyFont="1"/>
    <xf numFmtId="173" fontId="8" fillId="0" borderId="0" xfId="86" applyNumberFormat="1" applyFont="1"/>
    <xf numFmtId="173" fontId="74" fillId="0" borderId="14" xfId="86" applyNumberFormat="1" applyFont="1" applyBorder="1"/>
    <xf numFmtId="0" fontId="74" fillId="0" borderId="0" xfId="0" applyFont="1"/>
    <xf numFmtId="173" fontId="74" fillId="0" borderId="0" xfId="262" applyNumberFormat="1" applyFont="1" applyBorder="1"/>
    <xf numFmtId="10" fontId="8" fillId="0" borderId="14" xfId="0" applyNumberFormat="1" applyFont="1" applyFill="1" applyBorder="1" applyAlignment="1"/>
    <xf numFmtId="173" fontId="0" fillId="0" borderId="0" xfId="86" applyNumberFormat="1" applyFont="1" applyFill="1"/>
    <xf numFmtId="173" fontId="0" fillId="0" borderId="0" xfId="0" applyNumberFormat="1"/>
    <xf numFmtId="41" fontId="15" fillId="0" borderId="0" xfId="253" applyNumberFormat="1" applyFont="1"/>
    <xf numFmtId="173" fontId="15" fillId="0" borderId="0" xfId="86" applyNumberFormat="1" applyFont="1" applyFill="1"/>
    <xf numFmtId="0" fontId="12" fillId="0" borderId="0" xfId="253" applyFont="1" applyAlignment="1">
      <alignment horizontal="center" wrapText="1"/>
    </xf>
    <xf numFmtId="38" fontId="15" fillId="0" borderId="0" xfId="0" applyNumberFormat="1" applyFont="1" applyFill="1" applyBorder="1" applyAlignment="1">
      <alignment horizontal="center"/>
    </xf>
    <xf numFmtId="0" fontId="5" fillId="0" borderId="0" xfId="253" applyFill="1" applyAlignment="1">
      <alignment horizontal="left"/>
    </xf>
    <xf numFmtId="0" fontId="81" fillId="0" borderId="0" xfId="253" applyFont="1" applyFill="1" applyBorder="1" applyAlignment="1">
      <alignment horizontal="left"/>
    </xf>
    <xf numFmtId="0" fontId="5" fillId="0" borderId="0" xfId="253" applyFill="1"/>
    <xf numFmtId="0" fontId="81" fillId="0" borderId="0" xfId="253" applyFont="1" applyFill="1" applyBorder="1"/>
    <xf numFmtId="0" fontId="72" fillId="0" borderId="0" xfId="253" applyFont="1" applyFill="1" applyAlignment="1">
      <alignment horizontal="center"/>
    </xf>
    <xf numFmtId="38" fontId="15" fillId="0" borderId="15" xfId="0" applyNumberFormat="1" applyFont="1" applyFill="1" applyBorder="1"/>
    <xf numFmtId="38" fontId="15" fillId="0" borderId="0" xfId="0" applyNumberFormat="1" applyFont="1" applyFill="1" applyBorder="1"/>
    <xf numFmtId="0" fontId="82" fillId="0" borderId="0" xfId="214" applyNumberFormat="1" applyFont="1" applyFill="1" applyBorder="1" applyAlignment="1">
      <alignment horizontal="left"/>
    </xf>
    <xf numFmtId="38" fontId="15" fillId="0" borderId="0" xfId="214" applyNumberFormat="1" applyFont="1" applyFill="1" applyBorder="1" applyAlignment="1">
      <alignment horizontal="right"/>
    </xf>
    <xf numFmtId="0" fontId="15" fillId="0" borderId="0" xfId="214" applyNumberFormat="1" applyFont="1" applyFill="1" applyBorder="1" applyAlignment="1">
      <alignment horizontal="right"/>
    </xf>
    <xf numFmtId="38" fontId="15" fillId="0" borderId="0" xfId="0" applyNumberFormat="1" applyFont="1" applyBorder="1" applyAlignment="1">
      <alignment horizontal="right"/>
    </xf>
    <xf numFmtId="0" fontId="7" fillId="0" borderId="0" xfId="0" applyFont="1" applyAlignment="1">
      <alignment horizontal="center"/>
    </xf>
    <xf numFmtId="0" fontId="7" fillId="0" borderId="0" xfId="214" applyFont="1" applyBorder="1" applyAlignment="1">
      <alignment horizontal="center"/>
    </xf>
    <xf numFmtId="38" fontId="11" fillId="0" borderId="0" xfId="214" applyNumberFormat="1" applyFont="1" applyFill="1" applyBorder="1" applyAlignment="1"/>
    <xf numFmtId="173" fontId="11" fillId="0" borderId="14" xfId="86" applyNumberFormat="1" applyFont="1" applyFill="1" applyBorder="1" applyAlignment="1"/>
    <xf numFmtId="0" fontId="15" fillId="0" borderId="14" xfId="214" applyNumberFormat="1" applyFont="1" applyFill="1" applyBorder="1" applyAlignment="1">
      <alignment horizontal="left"/>
    </xf>
    <xf numFmtId="0" fontId="21" fillId="0" borderId="0" xfId="262" applyNumberFormat="1" applyFont="1" applyFill="1" applyAlignment="1">
      <alignment horizontal="center"/>
    </xf>
    <xf numFmtId="0" fontId="15" fillId="0" borderId="0" xfId="262" applyNumberFormat="1" applyFont="1" applyFill="1"/>
    <xf numFmtId="173" fontId="74" fillId="0" borderId="0" xfId="262" applyNumberFormat="1" applyFont="1" applyFill="1"/>
    <xf numFmtId="173" fontId="74" fillId="0" borderId="0" xfId="86" applyNumberFormat="1" applyFont="1" applyFill="1"/>
    <xf numFmtId="3" fontId="7" fillId="0" borderId="0" xfId="0" applyNumberFormat="1" applyFont="1" applyAlignment="1">
      <alignment horizontal="center"/>
    </xf>
    <xf numFmtId="10" fontId="15" fillId="0" borderId="0" xfId="270" applyNumberFormat="1" applyFont="1" applyAlignment="1">
      <alignment horizontal="right"/>
    </xf>
    <xf numFmtId="0" fontId="12" fillId="0" borderId="0" xfId="0" applyFont="1" applyAlignment="1">
      <alignment horizontal="center" wrapText="1"/>
    </xf>
    <xf numFmtId="0" fontId="12" fillId="0" borderId="0" xfId="0" applyFont="1" applyAlignment="1">
      <alignment wrapText="1"/>
    </xf>
    <xf numFmtId="10" fontId="11" fillId="0" borderId="0" xfId="270" applyNumberFormat="1" applyFont="1"/>
    <xf numFmtId="174" fontId="5" fillId="0" borderId="0" xfId="118" applyNumberFormat="1"/>
    <xf numFmtId="0" fontId="7" fillId="0" borderId="0" xfId="0" applyFont="1" applyAlignment="1">
      <alignment horizontal="right"/>
    </xf>
    <xf numFmtId="0" fontId="15" fillId="0" borderId="0" xfId="0" applyFont="1" applyAlignment="1">
      <alignment horizontal="centerContinuous"/>
    </xf>
    <xf numFmtId="0" fontId="20" fillId="0" borderId="0" xfId="0" applyFont="1" applyAlignment="1">
      <alignment horizontal="center"/>
    </xf>
    <xf numFmtId="0" fontId="12" fillId="0" borderId="0" xfId="0" applyFont="1" applyAlignment="1">
      <alignment horizontal="center"/>
    </xf>
    <xf numFmtId="170" fontId="0" fillId="0" borderId="0" xfId="0" applyNumberFormat="1" applyAlignment="1">
      <alignment horizontal="right"/>
    </xf>
    <xf numFmtId="0" fontId="0" fillId="0" borderId="0" xfId="0" applyAlignment="1">
      <alignment horizontal="left"/>
    </xf>
    <xf numFmtId="6" fontId="0" fillId="0" borderId="0" xfId="0" applyNumberFormat="1" applyAlignment="1">
      <alignment horizontal="right"/>
    </xf>
    <xf numFmtId="6" fontId="0" fillId="0" borderId="0" xfId="0" applyNumberFormat="1"/>
    <xf numFmtId="0" fontId="20" fillId="0" borderId="0" xfId="0" applyFont="1" applyAlignment="1">
      <alignment horizontal="left"/>
    </xf>
    <xf numFmtId="0" fontId="7" fillId="0" borderId="0" xfId="0" applyFont="1" applyAlignment="1">
      <alignment horizontal="left"/>
    </xf>
    <xf numFmtId="0" fontId="20" fillId="0" borderId="0" xfId="0" applyFont="1" applyAlignment="1">
      <alignment horizontal="center" wrapText="1"/>
    </xf>
    <xf numFmtId="17" fontId="0" fillId="0" borderId="0" xfId="0" applyNumberFormat="1" applyAlignment="1">
      <alignment horizontal="center"/>
    </xf>
    <xf numFmtId="173" fontId="0" fillId="0" borderId="0" xfId="86" applyNumberFormat="1" applyFont="1"/>
    <xf numFmtId="0" fontId="0" fillId="0" borderId="0" xfId="0" applyNumberFormat="1" applyAlignment="1">
      <alignment horizontal="center"/>
    </xf>
    <xf numFmtId="0" fontId="18" fillId="0" borderId="0" xfId="253" applyFont="1"/>
    <xf numFmtId="0" fontId="5" fillId="0" borderId="0" xfId="253" applyAlignment="1">
      <alignment horizontal="left"/>
    </xf>
    <xf numFmtId="0" fontId="5" fillId="0" borderId="0" xfId="253"/>
    <xf numFmtId="0" fontId="18" fillId="0" borderId="0" xfId="253" applyFont="1" applyAlignment="1">
      <alignment horizontal="left"/>
    </xf>
    <xf numFmtId="173" fontId="15" fillId="0" borderId="0" xfId="214" applyNumberFormat="1" applyFont="1" applyFill="1" applyBorder="1"/>
    <xf numFmtId="0" fontId="15" fillId="25" borderId="0" xfId="214" applyNumberFormat="1" applyFont="1" applyFill="1" applyBorder="1" applyAlignment="1">
      <alignment horizontal="center"/>
    </xf>
    <xf numFmtId="0" fontId="12" fillId="25" borderId="0" xfId="214" applyNumberFormat="1" applyFont="1" applyFill="1" applyBorder="1" applyAlignment="1">
      <alignment horizontal="left"/>
    </xf>
    <xf numFmtId="0" fontId="11" fillId="25" borderId="0" xfId="214" applyFont="1" applyFill="1" applyBorder="1" applyAlignment="1"/>
    <xf numFmtId="0" fontId="15" fillId="25" borderId="0" xfId="214" applyNumberFormat="1" applyFont="1" applyFill="1" applyBorder="1" applyAlignment="1">
      <alignment horizontal="left"/>
    </xf>
    <xf numFmtId="0" fontId="15" fillId="25" borderId="0" xfId="214" applyFont="1" applyFill="1" applyBorder="1"/>
    <xf numFmtId="173" fontId="15" fillId="25" borderId="0" xfId="89" applyNumberFormat="1" applyFont="1" applyFill="1" applyBorder="1" applyAlignment="1">
      <alignment horizontal="right"/>
    </xf>
    <xf numFmtId="0" fontId="0" fillId="25" borderId="0" xfId="0" applyFill="1" applyBorder="1"/>
    <xf numFmtId="164" fontId="15" fillId="25" borderId="0" xfId="272" applyNumberFormat="1" applyFont="1" applyFill="1" applyBorder="1" applyAlignment="1"/>
    <xf numFmtId="173" fontId="15" fillId="25" borderId="0" xfId="89" applyNumberFormat="1" applyFont="1" applyFill="1" applyBorder="1" applyAlignment="1">
      <alignment horizontal="left"/>
    </xf>
    <xf numFmtId="0" fontId="18" fillId="0" borderId="0" xfId="253" applyFont="1" applyAlignment="1"/>
    <xf numFmtId="0" fontId="16" fillId="0" borderId="0" xfId="0" applyFont="1" applyBorder="1"/>
    <xf numFmtId="0" fontId="20" fillId="0" borderId="0" xfId="214" applyFont="1" applyFill="1" applyBorder="1" applyAlignment="1">
      <alignment horizontal="center"/>
    </xf>
    <xf numFmtId="0" fontId="16" fillId="0" borderId="0" xfId="214" applyNumberFormat="1" applyFont="1" applyFill="1" applyBorder="1" applyAlignment="1">
      <alignment horizontal="left"/>
    </xf>
    <xf numFmtId="173" fontId="16" fillId="0" borderId="0" xfId="89" applyNumberFormat="1" applyFont="1" applyFill="1" applyBorder="1" applyAlignment="1">
      <alignment horizontal="right"/>
    </xf>
    <xf numFmtId="0" fontId="17" fillId="0" borderId="0" xfId="253" applyFont="1" applyFill="1"/>
    <xf numFmtId="0" fontId="84" fillId="0" borderId="0" xfId="253" applyFont="1" applyFill="1"/>
    <xf numFmtId="9" fontId="13" fillId="0" borderId="0" xfId="253" quotePrefix="1" applyNumberFormat="1" applyFont="1" applyFill="1" applyAlignment="1">
      <alignment horizontal="center"/>
    </xf>
    <xf numFmtId="0" fontId="7" fillId="0" borderId="0" xfId="262" applyNumberFormat="1" applyFont="1" applyAlignment="1">
      <alignment horizontal="center"/>
    </xf>
    <xf numFmtId="0" fontId="7" fillId="0" borderId="0" xfId="262" applyNumberFormat="1" applyFont="1"/>
    <xf numFmtId="185" fontId="7" fillId="0" borderId="0" xfId="262" applyNumberFormat="1" applyFont="1" applyAlignment="1">
      <alignment horizontal="center"/>
    </xf>
    <xf numFmtId="0" fontId="12" fillId="0" borderId="0" xfId="262" applyFont="1"/>
    <xf numFmtId="0" fontId="7" fillId="0" borderId="11" xfId="262" applyNumberFormat="1" applyFont="1" applyBorder="1" applyAlignment="1">
      <alignment horizontal="center"/>
    </xf>
    <xf numFmtId="185" fontId="7" fillId="0" borderId="11" xfId="262" applyNumberFormat="1" applyFont="1" applyBorder="1" applyAlignment="1">
      <alignment horizontal="center"/>
    </xf>
    <xf numFmtId="0" fontId="77" fillId="0" borderId="11" xfId="262" applyFont="1" applyBorder="1" applyAlignment="1">
      <alignment horizontal="center"/>
    </xf>
    <xf numFmtId="0" fontId="12" fillId="0" borderId="0" xfId="262" applyFont="1" applyAlignment="1">
      <alignment horizontal="center"/>
    </xf>
    <xf numFmtId="6" fontId="15" fillId="0" borderId="0" xfId="0" applyNumberFormat="1" applyFont="1" applyAlignment="1">
      <alignment horizontal="right"/>
    </xf>
    <xf numFmtId="174" fontId="0" fillId="0" borderId="0" xfId="118" applyNumberFormat="1" applyFont="1" applyAlignment="1">
      <alignment horizontal="center"/>
    </xf>
    <xf numFmtId="0" fontId="12" fillId="0" borderId="0" xfId="0" applyFont="1" applyAlignment="1">
      <alignment horizontal="left"/>
    </xf>
    <xf numFmtId="6" fontId="12" fillId="0" borderId="0" xfId="0" applyNumberFormat="1" applyFont="1" applyAlignment="1">
      <alignment horizontal="right"/>
    </xf>
    <xf numFmtId="173" fontId="86" fillId="0" borderId="0" xfId="86" applyNumberFormat="1" applyFont="1" applyFill="1"/>
    <xf numFmtId="0" fontId="90" fillId="0" borderId="0" xfId="0" applyFont="1" applyBorder="1" applyAlignment="1">
      <alignment horizontal="center"/>
    </xf>
    <xf numFmtId="0" fontId="89" fillId="0" borderId="0" xfId="253" applyFont="1" applyFill="1" applyAlignment="1">
      <alignment horizontal="center"/>
    </xf>
    <xf numFmtId="173" fontId="15" fillId="0" borderId="0" xfId="262" applyNumberFormat="1" applyFont="1"/>
    <xf numFmtId="0" fontId="8" fillId="0" borderId="0" xfId="262" applyFont="1"/>
    <xf numFmtId="173" fontId="8" fillId="0" borderId="0" xfId="262" applyNumberFormat="1" applyFont="1"/>
    <xf numFmtId="164" fontId="0" fillId="0" borderId="0" xfId="270" applyNumberFormat="1" applyFont="1"/>
    <xf numFmtId="173" fontId="93" fillId="0" borderId="0" xfId="262" applyNumberFormat="1" applyFont="1" applyFill="1" applyBorder="1"/>
    <xf numFmtId="0" fontId="26" fillId="0" borderId="0" xfId="253" applyFont="1" applyFill="1" applyAlignment="1">
      <alignment horizontal="center"/>
    </xf>
    <xf numFmtId="37" fontId="15" fillId="0" borderId="15" xfId="0" applyNumberFormat="1" applyFont="1" applyFill="1" applyBorder="1"/>
    <xf numFmtId="37" fontId="15" fillId="0" borderId="0" xfId="214" applyNumberFormat="1" applyFont="1" applyFill="1" applyBorder="1" applyAlignment="1">
      <alignment horizontal="right"/>
    </xf>
    <xf numFmtId="37" fontId="11" fillId="0" borderId="0" xfId="214" applyNumberFormat="1" applyFont="1" applyFill="1" applyBorder="1" applyAlignment="1"/>
    <xf numFmtId="0" fontId="96" fillId="0" borderId="0" xfId="253" applyFont="1" applyFill="1" applyBorder="1"/>
    <xf numFmtId="0" fontId="15" fillId="0" borderId="0" xfId="0" applyFont="1" applyAlignment="1"/>
    <xf numFmtId="0" fontId="15" fillId="0" borderId="0" xfId="0" applyFont="1" applyAlignment="1">
      <alignment horizontal="center" wrapText="1"/>
    </xf>
    <xf numFmtId="0" fontId="35" fillId="0" borderId="0" xfId="0" applyFont="1" applyAlignment="1">
      <alignment wrapText="1"/>
    </xf>
    <xf numFmtId="0" fontId="35" fillId="0" borderId="0" xfId="0" applyFont="1"/>
    <xf numFmtId="0" fontId="35" fillId="0" borderId="0" xfId="0" applyFont="1" applyAlignment="1">
      <alignment horizontal="center" wrapText="1"/>
    </xf>
    <xf numFmtId="173" fontId="0" fillId="0" borderId="14" xfId="0" applyNumberFormat="1" applyBorder="1"/>
    <xf numFmtId="9" fontId="0" fillId="0" borderId="0" xfId="270" applyFont="1"/>
    <xf numFmtId="0" fontId="98" fillId="0" borderId="0" xfId="0" applyFont="1" applyAlignment="1">
      <alignment horizontal="center" wrapText="1"/>
    </xf>
    <xf numFmtId="0" fontId="21" fillId="0" borderId="0" xfId="259" applyFont="1" applyFill="1" applyAlignment="1">
      <alignment horizontal="center"/>
    </xf>
    <xf numFmtId="0" fontId="35" fillId="0" borderId="0" xfId="253" applyFont="1" applyFill="1" applyAlignment="1">
      <alignment horizontal="left"/>
    </xf>
    <xf numFmtId="0" fontId="35" fillId="0" borderId="0" xfId="253" applyFont="1" applyFill="1"/>
    <xf numFmtId="0" fontId="100" fillId="0" borderId="0" xfId="253" applyFont="1" applyFill="1" applyAlignment="1">
      <alignment horizontal="center"/>
    </xf>
    <xf numFmtId="0" fontId="101" fillId="0" borderId="0" xfId="253" applyFont="1" applyFill="1" applyBorder="1"/>
    <xf numFmtId="189" fontId="102" fillId="0" borderId="0" xfId="214" applyNumberFormat="1" applyFont="1" applyFill="1" applyBorder="1" applyAlignment="1">
      <alignment horizontal="center"/>
    </xf>
    <xf numFmtId="38" fontId="0" fillId="0" borderId="0" xfId="0" applyNumberFormat="1" applyBorder="1"/>
    <xf numFmtId="0" fontId="5" fillId="0" borderId="0" xfId="0" applyFont="1"/>
    <xf numFmtId="3" fontId="16" fillId="0" borderId="0" xfId="214" applyNumberFormat="1" applyFont="1" applyBorder="1" applyAlignment="1">
      <alignment horizontal="center"/>
    </xf>
    <xf numFmtId="0" fontId="0" fillId="0" borderId="0" xfId="0" applyFill="1" applyAlignment="1"/>
    <xf numFmtId="0" fontId="15" fillId="0" borderId="0" xfId="0" applyFont="1" applyFill="1" applyAlignment="1">
      <alignment horizontal="centerContinuous"/>
    </xf>
    <xf numFmtId="43" fontId="8" fillId="0" borderId="0" xfId="86" applyFont="1" applyAlignment="1">
      <alignment horizontal="center"/>
    </xf>
    <xf numFmtId="43" fontId="8" fillId="0" borderId="0" xfId="86" applyFont="1" applyBorder="1" applyAlignment="1">
      <alignment horizontal="center"/>
    </xf>
    <xf numFmtId="43" fontId="7" fillId="0" borderId="0" xfId="86" applyFont="1" applyBorder="1" applyAlignment="1">
      <alignment horizontal="center"/>
    </xf>
    <xf numFmtId="43" fontId="7" fillId="0" borderId="0" xfId="86" applyFont="1" applyAlignment="1">
      <alignment horizontal="center"/>
    </xf>
    <xf numFmtId="43" fontId="18" fillId="0" borderId="0" xfId="86" applyFont="1"/>
    <xf numFmtId="0" fontId="9" fillId="0" borderId="0" xfId="253" applyFont="1" applyFill="1" applyBorder="1" applyAlignment="1">
      <alignment horizontal="center"/>
    </xf>
    <xf numFmtId="0" fontId="8" fillId="0" borderId="0" xfId="0" applyFont="1" applyBorder="1" applyAlignment="1">
      <alignment horizontal="center"/>
    </xf>
    <xf numFmtId="0" fontId="7" fillId="0" borderId="0" xfId="262" applyNumberFormat="1" applyFont="1" applyBorder="1" applyAlignment="1">
      <alignment horizontal="center"/>
    </xf>
    <xf numFmtId="0" fontId="15" fillId="0" borderId="0" xfId="262" applyFont="1" applyBorder="1"/>
    <xf numFmtId="0" fontId="7" fillId="0" borderId="11" xfId="262" applyNumberFormat="1" applyFont="1" applyBorder="1"/>
    <xf numFmtId="185" fontId="7" fillId="0" borderId="0" xfId="262" applyNumberFormat="1" applyFont="1" applyBorder="1" applyAlignment="1">
      <alignment horizontal="center"/>
    </xf>
    <xf numFmtId="0" fontId="15" fillId="0" borderId="0" xfId="262" applyFont="1" applyFill="1"/>
    <xf numFmtId="0" fontId="74" fillId="0" borderId="0" xfId="262" applyFont="1" applyAlignment="1">
      <alignment horizontal="center"/>
    </xf>
    <xf numFmtId="173" fontId="80" fillId="0" borderId="0" xfId="262" applyNumberFormat="1" applyFont="1" applyFill="1" applyBorder="1"/>
    <xf numFmtId="0" fontId="21" fillId="0" borderId="0" xfId="262" applyFont="1" applyFill="1"/>
    <xf numFmtId="3" fontId="80" fillId="0" borderId="0" xfId="262" applyNumberFormat="1" applyFont="1" applyFill="1" applyBorder="1"/>
    <xf numFmtId="173" fontId="80" fillId="0" borderId="0" xfId="262" applyNumberFormat="1" applyFont="1" applyFill="1"/>
    <xf numFmtId="0" fontId="0" fillId="0" borderId="0" xfId="0" applyBorder="1" applyAlignment="1">
      <alignment horizontal="center"/>
    </xf>
    <xf numFmtId="0" fontId="74" fillId="0" borderId="0" xfId="262" applyFont="1" applyFill="1" applyBorder="1"/>
    <xf numFmtId="173" fontId="74" fillId="0" borderId="0" xfId="262" applyNumberFormat="1" applyFont="1" applyFill="1" applyBorder="1"/>
    <xf numFmtId="0" fontId="25" fillId="0" borderId="0" xfId="253" applyFont="1" applyFill="1" applyBorder="1"/>
    <xf numFmtId="38" fontId="29" fillId="0" borderId="13" xfId="253" applyNumberFormat="1" applyFont="1" applyFill="1" applyBorder="1" applyAlignment="1">
      <alignment horizontal="right"/>
    </xf>
    <xf numFmtId="0" fontId="35" fillId="0" borderId="0" xfId="253" applyFont="1" applyAlignment="1">
      <alignment horizontal="center"/>
    </xf>
    <xf numFmtId="0" fontId="78" fillId="0" borderId="0" xfId="262" applyNumberFormat="1" applyFont="1" applyFill="1"/>
    <xf numFmtId="10" fontId="6" fillId="0" borderId="0" xfId="263" applyNumberFormat="1" applyProtection="1"/>
    <xf numFmtId="10" fontId="6" fillId="0" borderId="16" xfId="263" applyNumberFormat="1" applyBorder="1" applyProtection="1"/>
    <xf numFmtId="193" fontId="6" fillId="0" borderId="16" xfId="263" applyNumberFormat="1" applyBorder="1" applyProtection="1"/>
    <xf numFmtId="176" fontId="6" fillId="0" borderId="16" xfId="263" applyNumberFormat="1" applyBorder="1" applyProtection="1"/>
    <xf numFmtId="192" fontId="6" fillId="0" borderId="16" xfId="263" applyNumberFormat="1" applyBorder="1" applyProtection="1"/>
    <xf numFmtId="195" fontId="6" fillId="0" borderId="0" xfId="263" applyNumberFormat="1" applyProtection="1"/>
    <xf numFmtId="176" fontId="6" fillId="0" borderId="0" xfId="263" applyNumberFormat="1" applyProtection="1"/>
    <xf numFmtId="192" fontId="6" fillId="0" borderId="0" xfId="263" applyNumberFormat="1" applyProtection="1"/>
    <xf numFmtId="10" fontId="115" fillId="0" borderId="0" xfId="263" applyNumberFormat="1" applyFont="1" applyProtection="1"/>
    <xf numFmtId="173" fontId="118" fillId="0" borderId="0" xfId="0" applyNumberFormat="1" applyFont="1"/>
    <xf numFmtId="0" fontId="105" fillId="0" borderId="0" xfId="214" applyFont="1" applyFill="1" applyBorder="1" applyAlignment="1">
      <alignment horizontal="center"/>
    </xf>
    <xf numFmtId="0" fontId="98" fillId="0" borderId="0" xfId="214" applyFont="1" applyFill="1" applyBorder="1" applyAlignment="1">
      <alignment horizontal="left"/>
    </xf>
    <xf numFmtId="0" fontId="35" fillId="0" borderId="0" xfId="214" applyNumberFormat="1" applyFont="1" applyFill="1" applyBorder="1" applyAlignment="1">
      <alignment horizontal="center"/>
    </xf>
    <xf numFmtId="0" fontId="35" fillId="0" borderId="0" xfId="214" applyNumberFormat="1" applyFont="1" applyFill="1" applyBorder="1" applyAlignment="1">
      <alignment horizontal="left"/>
    </xf>
    <xf numFmtId="0" fontId="35" fillId="0" borderId="0" xfId="214" applyFont="1" applyFill="1" applyBorder="1" applyAlignment="1"/>
    <xf numFmtId="0" fontId="35" fillId="0" borderId="0" xfId="214" applyFont="1" applyFill="1" applyBorder="1" applyAlignment="1">
      <alignment horizontal="center"/>
    </xf>
    <xf numFmtId="0" fontId="35" fillId="0" borderId="0" xfId="214" applyFont="1" applyBorder="1"/>
    <xf numFmtId="0" fontId="35" fillId="0" borderId="0" xfId="214" applyFont="1" applyFill="1" applyBorder="1"/>
    <xf numFmtId="3" fontId="35" fillId="0" borderId="0" xfId="214" applyNumberFormat="1" applyFont="1" applyFill="1" applyBorder="1" applyAlignment="1"/>
    <xf numFmtId="0" fontId="105" fillId="0" borderId="0" xfId="214" applyFont="1" applyFill="1" applyBorder="1"/>
    <xf numFmtId="38" fontId="15" fillId="0" borderId="0" xfId="0" applyNumberFormat="1" applyFont="1" applyBorder="1"/>
    <xf numFmtId="0" fontId="35" fillId="0" borderId="0" xfId="253" applyFont="1" applyFill="1" applyBorder="1"/>
    <xf numFmtId="0" fontId="117" fillId="0" borderId="0" xfId="253" applyFont="1" applyFill="1" applyAlignment="1">
      <alignment horizontal="center"/>
    </xf>
    <xf numFmtId="0" fontId="15" fillId="0" borderId="0" xfId="253" applyFont="1" applyFill="1" applyBorder="1"/>
    <xf numFmtId="0" fontId="98" fillId="0" borderId="0" xfId="0" applyFont="1" applyAlignment="1">
      <alignment horizontal="center"/>
    </xf>
    <xf numFmtId="41" fontId="0" fillId="0" borderId="0" xfId="0" applyNumberFormat="1" applyFill="1"/>
    <xf numFmtId="37" fontId="119" fillId="0" borderId="13" xfId="0" applyNumberFormat="1" applyFont="1" applyBorder="1"/>
    <xf numFmtId="0" fontId="29" fillId="0" borderId="0" xfId="0" applyFont="1" applyFill="1" applyAlignment="1">
      <alignment horizontal="left"/>
    </xf>
    <xf numFmtId="0" fontId="29" fillId="0" borderId="0" xfId="0" applyFont="1" applyFill="1" applyBorder="1"/>
    <xf numFmtId="41" fontId="29" fillId="0" borderId="11" xfId="253" applyNumberFormat="1" applyFont="1" applyFill="1" applyBorder="1"/>
    <xf numFmtId="3" fontId="22" fillId="31" borderId="0" xfId="0" applyNumberFormat="1" applyFont="1" applyFill="1" applyAlignment="1"/>
    <xf numFmtId="3" fontId="22" fillId="31" borderId="0" xfId="0" applyNumberFormat="1" applyFont="1" applyFill="1" applyBorder="1" applyAlignment="1"/>
    <xf numFmtId="173" fontId="80" fillId="31" borderId="0" xfId="262" applyNumberFormat="1" applyFont="1" applyFill="1" applyBorder="1"/>
    <xf numFmtId="0" fontId="74" fillId="31" borderId="0" xfId="262" applyFont="1" applyFill="1" applyAlignment="1">
      <alignment horizontal="center"/>
    </xf>
    <xf numFmtId="174" fontId="0" fillId="0" borderId="0" xfId="118" applyNumberFormat="1" applyFont="1"/>
    <xf numFmtId="0" fontId="15" fillId="0" borderId="0" xfId="253" applyFont="1" applyFill="1" applyAlignment="1">
      <alignment horizontal="center"/>
    </xf>
    <xf numFmtId="3" fontId="35" fillId="31" borderId="0" xfId="214" applyNumberFormat="1" applyFont="1" applyFill="1" applyBorder="1" applyAlignment="1"/>
    <xf numFmtId="0" fontId="8" fillId="31" borderId="0" xfId="0" applyFont="1" applyFill="1"/>
    <xf numFmtId="174" fontId="0" fillId="0" borderId="0" xfId="0" applyNumberFormat="1" applyBorder="1"/>
    <xf numFmtId="6" fontId="15" fillId="0" borderId="0" xfId="0" applyNumberFormat="1" applyFont="1" applyBorder="1" applyAlignment="1">
      <alignment horizontal="right"/>
    </xf>
    <xf numFmtId="0" fontId="77" fillId="0" borderId="0" xfId="262" applyFont="1" applyFill="1"/>
    <xf numFmtId="0" fontId="74" fillId="31" borderId="0" xfId="262" applyFont="1" applyFill="1"/>
    <xf numFmtId="10" fontId="6" fillId="0" borderId="0" xfId="263" applyNumberFormat="1" applyBorder="1" applyProtection="1"/>
    <xf numFmtId="193" fontId="6" fillId="0" borderId="0" xfId="263" applyNumberFormat="1" applyBorder="1" applyProtection="1"/>
    <xf numFmtId="192" fontId="6" fillId="0" borderId="0" xfId="263" applyNumberFormat="1" applyBorder="1" applyProtection="1"/>
    <xf numFmtId="176" fontId="6" fillId="0" borderId="0" xfId="263" applyNumberFormat="1" applyBorder="1" applyProtection="1"/>
    <xf numFmtId="172" fontId="6" fillId="0" borderId="0" xfId="261" applyFont="1" applyAlignment="1" applyProtection="1"/>
    <xf numFmtId="172" fontId="8" fillId="0" borderId="0" xfId="261" applyFont="1" applyAlignment="1" applyProtection="1"/>
    <xf numFmtId="0" fontId="0" fillId="0" borderId="0" xfId="0" applyBorder="1" applyProtection="1"/>
    <xf numFmtId="0" fontId="9" fillId="0" borderId="0" xfId="261" applyNumberFormat="1" applyFont="1" applyBorder="1" applyAlignment="1" applyProtection="1">
      <alignment horizontal="left"/>
    </xf>
    <xf numFmtId="14" fontId="9" fillId="0" borderId="0" xfId="261" applyNumberFormat="1" applyFont="1" applyBorder="1" applyAlignment="1" applyProtection="1"/>
    <xf numFmtId="172" fontId="9" fillId="0" borderId="0" xfId="261" applyFont="1" applyFill="1" applyAlignment="1" applyProtection="1"/>
    <xf numFmtId="172" fontId="8" fillId="0" borderId="0" xfId="261" applyFont="1" applyFill="1" applyAlignment="1" applyProtection="1"/>
    <xf numFmtId="0" fontId="8" fillId="0" borderId="0" xfId="261" applyNumberFormat="1" applyFont="1" applyAlignment="1" applyProtection="1"/>
    <xf numFmtId="0" fontId="8" fillId="0" borderId="0" xfId="0" applyNumberFormat="1" applyFont="1" applyAlignment="1" applyProtection="1">
      <alignment horizontal="center"/>
    </xf>
    <xf numFmtId="0" fontId="8" fillId="0" borderId="0" xfId="0" applyFont="1" applyAlignment="1" applyProtection="1"/>
    <xf numFmtId="0" fontId="8" fillId="0" borderId="0" xfId="261" applyNumberFormat="1" applyFont="1" applyProtection="1"/>
    <xf numFmtId="0" fontId="8" fillId="0" borderId="0" xfId="261" applyNumberFormat="1" applyFont="1" applyAlignment="1" applyProtection="1">
      <alignment horizontal="right"/>
    </xf>
    <xf numFmtId="0" fontId="22" fillId="0" borderId="0" xfId="86" applyNumberFormat="1" applyFont="1" applyFill="1" applyAlignment="1" applyProtection="1"/>
    <xf numFmtId="3" fontId="8" fillId="0" borderId="0" xfId="261" applyNumberFormat="1" applyFont="1" applyAlignment="1" applyProtection="1"/>
    <xf numFmtId="3" fontId="8" fillId="0" borderId="0" xfId="0" applyNumberFormat="1" applyFont="1" applyAlignment="1" applyProtection="1">
      <alignment horizontal="center"/>
    </xf>
    <xf numFmtId="0" fontId="6" fillId="0" borderId="0" xfId="261" applyNumberFormat="1" applyFont="1" applyAlignment="1" applyProtection="1">
      <alignment horizontal="center"/>
    </xf>
    <xf numFmtId="0" fontId="8" fillId="0" borderId="0" xfId="261" applyNumberFormat="1" applyFont="1" applyAlignment="1" applyProtection="1">
      <alignment horizontal="center"/>
    </xf>
    <xf numFmtId="49" fontId="8" fillId="0" borderId="0" xfId="261" applyNumberFormat="1" applyFont="1" applyAlignment="1" applyProtection="1">
      <alignment horizontal="center"/>
    </xf>
    <xf numFmtId="0" fontId="0" fillId="0" borderId="0" xfId="0" applyProtection="1"/>
    <xf numFmtId="3" fontId="24" fillId="0" borderId="0" xfId="0" applyNumberFormat="1" applyFont="1" applyAlignment="1" applyProtection="1">
      <alignment horizontal="center"/>
    </xf>
    <xf numFmtId="49" fontId="8" fillId="0" borderId="0" xfId="261" applyNumberFormat="1" applyFont="1" applyProtection="1"/>
    <xf numFmtId="39" fontId="8" fillId="0" borderId="0" xfId="86" applyNumberFormat="1" applyFont="1" applyAlignment="1" applyProtection="1">
      <alignment horizontal="center"/>
    </xf>
    <xf numFmtId="0" fontId="6" fillId="0" borderId="6" xfId="261" applyNumberFormat="1" applyFont="1" applyBorder="1" applyAlignment="1" applyProtection="1">
      <alignment horizontal="center"/>
    </xf>
    <xf numFmtId="0" fontId="8" fillId="0" borderId="0" xfId="261" applyNumberFormat="1" applyFont="1" applyBorder="1" applyAlignment="1" applyProtection="1">
      <alignment horizontal="center"/>
    </xf>
    <xf numFmtId="0" fontId="8" fillId="0" borderId="6" xfId="261" applyNumberFormat="1" applyFont="1" applyBorder="1" applyAlignment="1" applyProtection="1">
      <alignment horizontal="center"/>
    </xf>
    <xf numFmtId="0" fontId="8" fillId="0" borderId="0" xfId="0" applyNumberFormat="1" applyFont="1" applyProtection="1"/>
    <xf numFmtId="0" fontId="8" fillId="0" borderId="0" xfId="261" applyNumberFormat="1" applyFont="1" applyFill="1" applyProtection="1"/>
    <xf numFmtId="3" fontId="8" fillId="0" borderId="0" xfId="261" applyNumberFormat="1" applyFont="1" applyProtection="1"/>
    <xf numFmtId="0" fontId="8" fillId="0" borderId="0" xfId="261" applyNumberFormat="1" applyFont="1" applyAlignment="1" applyProtection="1">
      <alignment horizontal="left"/>
    </xf>
    <xf numFmtId="170" fontId="8" fillId="0" borderId="0" xfId="261" applyNumberFormat="1" applyFont="1" applyProtection="1"/>
    <xf numFmtId="3" fontId="8" fillId="0" borderId="0" xfId="261" applyNumberFormat="1" applyFont="1" applyFill="1" applyAlignment="1" applyProtection="1">
      <alignment horizontal="left"/>
    </xf>
    <xf numFmtId="3" fontId="8" fillId="0" borderId="0" xfId="261" applyNumberFormat="1" applyFont="1" applyFill="1" applyAlignment="1" applyProtection="1"/>
    <xf numFmtId="0" fontId="8" fillId="0" borderId="6" xfId="261" applyNumberFormat="1" applyFont="1" applyBorder="1" applyAlignment="1" applyProtection="1">
      <alignment horizontal="centerContinuous"/>
    </xf>
    <xf numFmtId="0" fontId="8" fillId="0" borderId="0" xfId="0" applyNumberFormat="1" applyFont="1" applyAlignment="1" applyProtection="1"/>
    <xf numFmtId="41" fontId="8" fillId="0" borderId="0" xfId="261" applyNumberFormat="1" applyFont="1" applyFill="1" applyBorder="1" applyAlignment="1" applyProtection="1"/>
    <xf numFmtId="3" fontId="8" fillId="0" borderId="0" xfId="261" applyNumberFormat="1" applyFont="1" applyFill="1" applyAlignment="1" applyProtection="1">
      <alignment horizontal="center"/>
    </xf>
    <xf numFmtId="165" fontId="8" fillId="0" borderId="0" xfId="261" applyNumberFormat="1" applyFont="1" applyFill="1" applyAlignment="1" applyProtection="1">
      <alignment horizontal="right"/>
    </xf>
    <xf numFmtId="42" fontId="8" fillId="0" borderId="0" xfId="261" applyNumberFormat="1" applyFont="1" applyBorder="1" applyAlignment="1" applyProtection="1"/>
    <xf numFmtId="172" fontId="8" fillId="0" borderId="11" xfId="261" applyFont="1" applyBorder="1" applyAlignment="1" applyProtection="1"/>
    <xf numFmtId="172" fontId="8" fillId="0" borderId="0" xfId="261" applyFont="1" applyBorder="1" applyAlignment="1" applyProtection="1"/>
    <xf numFmtId="0" fontId="6" fillId="0" borderId="0" xfId="261" applyNumberFormat="1" applyFont="1" applyFill="1" applyAlignment="1" applyProtection="1">
      <alignment horizontal="center"/>
    </xf>
    <xf numFmtId="0" fontId="8" fillId="0" borderId="0" xfId="261" applyNumberFormat="1" applyFont="1" applyFill="1" applyAlignment="1" applyProtection="1">
      <alignment horizontal="center"/>
    </xf>
    <xf numFmtId="0" fontId="8" fillId="0" borderId="0" xfId="0" applyNumberFormat="1" applyFont="1" applyAlignment="1" applyProtection="1">
      <alignment wrapText="1"/>
    </xf>
    <xf numFmtId="3" fontId="8" fillId="0" borderId="0" xfId="261" applyNumberFormat="1" applyFont="1" applyAlignment="1" applyProtection="1">
      <alignment horizontal="left"/>
    </xf>
    <xf numFmtId="3" fontId="8" fillId="0" borderId="0" xfId="261" applyNumberFormat="1" applyFont="1" applyAlignment="1" applyProtection="1">
      <alignment horizontal="center"/>
    </xf>
    <xf numFmtId="174" fontId="8" fillId="0" borderId="14" xfId="261" applyNumberFormat="1" applyFont="1" applyBorder="1" applyAlignment="1" applyProtection="1"/>
    <xf numFmtId="42" fontId="8" fillId="0" borderId="0" xfId="261" applyNumberFormat="1" applyFont="1" applyAlignment="1" applyProtection="1"/>
    <xf numFmtId="172" fontId="79" fillId="0" borderId="0" xfId="261" applyFont="1" applyAlignment="1" applyProtection="1">
      <alignment horizontal="center" wrapText="1"/>
    </xf>
    <xf numFmtId="0" fontId="8" fillId="0" borderId="0" xfId="0" applyNumberFormat="1" applyFont="1" applyFill="1" applyAlignment="1" applyProtection="1"/>
    <xf numFmtId="41" fontId="8" fillId="0" borderId="0" xfId="261" applyNumberFormat="1" applyFont="1" applyFill="1" applyAlignment="1" applyProtection="1"/>
    <xf numFmtId="42" fontId="8" fillId="0" borderId="0" xfId="261" applyNumberFormat="1" applyFont="1" applyFill="1" applyAlignment="1" applyProtection="1"/>
    <xf numFmtId="43" fontId="8" fillId="0" borderId="0" xfId="86" applyFont="1" applyProtection="1"/>
    <xf numFmtId="0" fontId="8" fillId="0" borderId="0" xfId="261" applyNumberFormat="1" applyFont="1" applyFill="1" applyAlignment="1" applyProtection="1"/>
    <xf numFmtId="171" fontId="8" fillId="0" borderId="0" xfId="261" applyNumberFormat="1" applyFont="1" applyProtection="1"/>
    <xf numFmtId="10" fontId="8" fillId="0" borderId="0" xfId="261" applyNumberFormat="1" applyFont="1" applyAlignment="1" applyProtection="1"/>
    <xf numFmtId="10" fontId="8" fillId="0" borderId="0" xfId="261" applyNumberFormat="1" applyFont="1" applyProtection="1"/>
    <xf numFmtId="0" fontId="35" fillId="0" borderId="0" xfId="0" applyFont="1" applyProtection="1"/>
    <xf numFmtId="10" fontId="8" fillId="0" borderId="0" xfId="270" applyNumberFormat="1" applyFont="1" applyAlignment="1" applyProtection="1"/>
    <xf numFmtId="186" fontId="8" fillId="0" borderId="0" xfId="261" applyNumberFormat="1" applyFont="1" applyProtection="1"/>
    <xf numFmtId="0" fontId="8" fillId="0" borderId="0" xfId="0" applyNumberFormat="1" applyFont="1" applyFill="1" applyProtection="1"/>
    <xf numFmtId="43" fontId="8" fillId="0" borderId="0" xfId="86" applyFont="1" applyAlignment="1" applyProtection="1"/>
    <xf numFmtId="41" fontId="8" fillId="0" borderId="0" xfId="261" applyNumberFormat="1" applyFont="1" applyAlignment="1" applyProtection="1">
      <alignment horizontal="center"/>
    </xf>
    <xf numFmtId="41" fontId="8" fillId="0" borderId="14" xfId="261" applyNumberFormat="1" applyFont="1" applyBorder="1" applyAlignment="1" applyProtection="1">
      <alignment horizontal="center"/>
    </xf>
    <xf numFmtId="41" fontId="8" fillId="0" borderId="0" xfId="261" applyNumberFormat="1" applyFont="1" applyFill="1" applyAlignment="1" applyProtection="1">
      <alignment horizontal="right"/>
    </xf>
    <xf numFmtId="42" fontId="8" fillId="0" borderId="0" xfId="270" applyNumberFormat="1" applyFont="1" applyAlignment="1" applyProtection="1"/>
    <xf numFmtId="43" fontId="8" fillId="0" borderId="0" xfId="261" applyNumberFormat="1" applyFont="1" applyFill="1" applyAlignment="1" applyProtection="1">
      <alignment horizontal="right"/>
    </xf>
    <xf numFmtId="172" fontId="8" fillId="0" borderId="0" xfId="261" applyFont="1" applyFill="1" applyAlignment="1" applyProtection="1">
      <alignment horizontal="right"/>
    </xf>
    <xf numFmtId="0" fontId="35" fillId="0" borderId="0" xfId="0" applyFont="1" applyAlignment="1" applyProtection="1">
      <alignment horizontal="center"/>
    </xf>
    <xf numFmtId="49" fontId="8" fillId="0" borderId="0" xfId="261" applyNumberFormat="1" applyFont="1" applyAlignment="1" applyProtection="1">
      <alignment horizontal="left"/>
    </xf>
    <xf numFmtId="0" fontId="6" fillId="0" borderId="0" xfId="261" applyNumberFormat="1" applyFont="1" applyAlignment="1" applyProtection="1">
      <alignment horizontal="center" vertical="center"/>
    </xf>
    <xf numFmtId="3" fontId="9" fillId="0" borderId="0" xfId="261" applyNumberFormat="1" applyFont="1" applyAlignment="1" applyProtection="1">
      <alignment horizontal="center"/>
    </xf>
    <xf numFmtId="172" fontId="9" fillId="0" borderId="0" xfId="261" applyFont="1" applyAlignment="1" applyProtection="1">
      <alignment horizontal="center"/>
    </xf>
    <xf numFmtId="49" fontId="9" fillId="0" borderId="0" xfId="261" applyNumberFormat="1" applyFont="1" applyAlignment="1" applyProtection="1">
      <alignment horizontal="center"/>
    </xf>
    <xf numFmtId="0" fontId="13" fillId="0" borderId="0" xfId="261" applyNumberFormat="1" applyFont="1" applyAlignment="1" applyProtection="1">
      <alignment horizontal="center"/>
    </xf>
    <xf numFmtId="172" fontId="13" fillId="0" borderId="0" xfId="261" applyFont="1" applyBorder="1" applyAlignment="1" applyProtection="1">
      <alignment horizontal="center"/>
    </xf>
    <xf numFmtId="3" fontId="9" fillId="0" borderId="0" xfId="261" applyNumberFormat="1" applyFont="1" applyAlignment="1" applyProtection="1"/>
    <xf numFmtId="3" fontId="8" fillId="0" borderId="0" xfId="261" applyNumberFormat="1" applyFont="1" applyFill="1" applyBorder="1" applyAlignment="1" applyProtection="1">
      <alignment horizontal="center"/>
    </xf>
    <xf numFmtId="0" fontId="8" fillId="0" borderId="0" xfId="261" applyNumberFormat="1" applyFont="1" applyBorder="1" applyAlignment="1" applyProtection="1"/>
    <xf numFmtId="173" fontId="8" fillId="0" borderId="0" xfId="86" applyNumberFormat="1" applyFont="1" applyFill="1" applyAlignment="1" applyProtection="1"/>
    <xf numFmtId="0" fontId="8" fillId="0" borderId="0" xfId="261" applyNumberFormat="1" applyFont="1" applyBorder="1" applyAlignment="1" applyProtection="1">
      <alignment vertical="center"/>
    </xf>
    <xf numFmtId="3" fontId="8" fillId="0" borderId="0" xfId="261" applyNumberFormat="1" applyFont="1" applyFill="1" applyAlignment="1" applyProtection="1">
      <alignment vertical="center" wrapText="1"/>
    </xf>
    <xf numFmtId="3" fontId="8" fillId="0" borderId="0" xfId="261" applyNumberFormat="1" applyFont="1" applyFill="1" applyAlignment="1" applyProtection="1">
      <alignment horizontal="center" vertical="center"/>
    </xf>
    <xf numFmtId="3" fontId="8" fillId="0" borderId="0" xfId="261" applyNumberFormat="1" applyFont="1" applyFill="1" applyAlignment="1" applyProtection="1">
      <alignment vertical="center"/>
    </xf>
    <xf numFmtId="41" fontId="8" fillId="0" borderId="0" xfId="261" applyNumberFormat="1" applyFont="1" applyFill="1" applyAlignment="1" applyProtection="1">
      <alignment vertical="center"/>
    </xf>
    <xf numFmtId="0" fontId="8" fillId="0" borderId="0" xfId="261" applyNumberFormat="1" applyFont="1" applyFill="1" applyBorder="1" applyAlignment="1" applyProtection="1"/>
    <xf numFmtId="41" fontId="8" fillId="0" borderId="6" xfId="261" applyNumberFormat="1" applyFont="1" applyFill="1" applyBorder="1" applyAlignment="1" applyProtection="1"/>
    <xf numFmtId="0" fontId="35" fillId="0" borderId="0" xfId="0" applyFont="1" applyAlignment="1" applyProtection="1"/>
    <xf numFmtId="178" fontId="9" fillId="0" borderId="0" xfId="261" applyNumberFormat="1" applyFont="1" applyFill="1" applyAlignment="1" applyProtection="1">
      <alignment horizontal="right"/>
    </xf>
    <xf numFmtId="182" fontId="9" fillId="0" borderId="0" xfId="86" applyNumberFormat="1" applyFont="1" applyFill="1" applyAlignment="1" applyProtection="1"/>
    <xf numFmtId="178" fontId="8" fillId="0" borderId="0" xfId="261" applyNumberFormat="1" applyFont="1" applyFill="1" applyAlignment="1" applyProtection="1"/>
    <xf numFmtId="184" fontId="8" fillId="0" borderId="0" xfId="261" applyNumberFormat="1" applyFont="1" applyFill="1" applyAlignment="1" applyProtection="1"/>
    <xf numFmtId="183" fontId="8" fillId="0" borderId="0" xfId="261" applyNumberFormat="1" applyFont="1" applyFill="1" applyAlignment="1" applyProtection="1"/>
    <xf numFmtId="165" fontId="8" fillId="0" borderId="0" xfId="261" applyNumberFormat="1" applyFont="1" applyFill="1" applyAlignment="1" applyProtection="1"/>
    <xf numFmtId="0" fontId="8" fillId="0" borderId="0" xfId="261" applyNumberFormat="1" applyFont="1" applyFill="1" applyAlignment="1" applyProtection="1">
      <alignment horizontal="center" vertical="center"/>
    </xf>
    <xf numFmtId="164" fontId="8" fillId="0" borderId="0" xfId="261" applyNumberFormat="1" applyFont="1" applyFill="1" applyAlignment="1" applyProtection="1">
      <alignment horizontal="center"/>
    </xf>
    <xf numFmtId="177" fontId="8" fillId="0" borderId="0" xfId="86" applyNumberFormat="1" applyFont="1" applyFill="1" applyAlignment="1" applyProtection="1">
      <alignment horizontal="center"/>
    </xf>
    <xf numFmtId="41" fontId="8" fillId="0" borderId="0" xfId="261" applyNumberFormat="1" applyFont="1" applyAlignment="1" applyProtection="1"/>
    <xf numFmtId="165" fontId="8" fillId="0" borderId="0" xfId="261" applyNumberFormat="1" applyFont="1" applyAlignment="1" applyProtection="1"/>
    <xf numFmtId="3" fontId="9" fillId="0" borderId="0" xfId="261" applyNumberFormat="1" applyFont="1" applyFill="1" applyAlignment="1" applyProtection="1">
      <alignment horizontal="right"/>
    </xf>
    <xf numFmtId="182" fontId="8" fillId="0" borderId="0" xfId="86" applyNumberFormat="1" applyFont="1" applyFill="1" applyAlignment="1" applyProtection="1"/>
    <xf numFmtId="0" fontId="0" fillId="0" borderId="0" xfId="0" applyFill="1" applyProtection="1"/>
    <xf numFmtId="164" fontId="8" fillId="0" borderId="0" xfId="261" applyNumberFormat="1" applyFont="1" applyFill="1" applyAlignment="1" applyProtection="1">
      <alignment horizontal="left"/>
    </xf>
    <xf numFmtId="0" fontId="35" fillId="0" borderId="0" xfId="0" applyFont="1" applyFill="1" applyProtection="1"/>
    <xf numFmtId="10" fontId="8" fillId="0" borderId="0" xfId="270" applyNumberFormat="1" applyFont="1" applyFill="1" applyAlignment="1" applyProtection="1"/>
    <xf numFmtId="175" fontId="8" fillId="0" borderId="0" xfId="261" applyNumberFormat="1" applyFont="1" applyFill="1" applyAlignment="1" applyProtection="1"/>
    <xf numFmtId="41" fontId="8" fillId="0" borderId="0" xfId="261" applyNumberFormat="1" applyFont="1" applyAlignment="1" applyProtection="1">
      <alignment horizontal="center" vertical="center"/>
    </xf>
    <xf numFmtId="41" fontId="8" fillId="0" borderId="6" xfId="261" applyNumberFormat="1" applyFont="1" applyBorder="1" applyAlignment="1" applyProtection="1"/>
    <xf numFmtId="164" fontId="8" fillId="0" borderId="0" xfId="261" applyNumberFormat="1" applyFont="1" applyAlignment="1" applyProtection="1">
      <alignment horizontal="center"/>
    </xf>
    <xf numFmtId="0" fontId="88" fillId="0" borderId="0" xfId="261" applyNumberFormat="1" applyFont="1" applyAlignment="1" applyProtection="1">
      <alignment horizontal="center"/>
    </xf>
    <xf numFmtId="3" fontId="8" fillId="0" borderId="0" xfId="261" applyNumberFormat="1" applyFont="1" applyFill="1" applyAlignment="1" applyProtection="1">
      <alignment horizontal="right"/>
    </xf>
    <xf numFmtId="172" fontId="8" fillId="0" borderId="0" xfId="261" applyFont="1" applyAlignment="1" applyProtection="1">
      <alignment horizontal="center"/>
    </xf>
    <xf numFmtId="172" fontId="8" fillId="0" borderId="0" xfId="261" applyFont="1" applyFill="1" applyAlignment="1" applyProtection="1">
      <alignment horizontal="center"/>
    </xf>
    <xf numFmtId="0" fontId="0" fillId="0" borderId="0" xfId="0" applyAlignment="1" applyProtection="1">
      <alignment horizontal="center"/>
    </xf>
    <xf numFmtId="49" fontId="8" fillId="0" borderId="0" xfId="261" applyNumberFormat="1" applyFont="1" applyFill="1" applyAlignment="1" applyProtection="1">
      <alignment horizontal="center"/>
    </xf>
    <xf numFmtId="0" fontId="9" fillId="0" borderId="0" xfId="261" applyNumberFormat="1" applyFont="1" applyFill="1" applyAlignment="1" applyProtection="1">
      <alignment horizontal="center"/>
    </xf>
    <xf numFmtId="172" fontId="9" fillId="0" borderId="0" xfId="261" applyFont="1" applyAlignment="1" applyProtection="1"/>
    <xf numFmtId="0" fontId="9" fillId="0" borderId="0" xfId="261" applyNumberFormat="1" applyFont="1" applyAlignment="1" applyProtection="1">
      <alignment horizontal="center"/>
    </xf>
    <xf numFmtId="3" fontId="13" fillId="0" borderId="0" xfId="261" applyNumberFormat="1" applyFont="1" applyAlignment="1" applyProtection="1">
      <alignment horizontal="center"/>
    </xf>
    <xf numFmtId="3" fontId="9" fillId="0" borderId="0" xfId="261" applyNumberFormat="1" applyFont="1" applyFill="1" applyAlignment="1" applyProtection="1"/>
    <xf numFmtId="3" fontId="13" fillId="0" borderId="0" xfId="261" applyNumberFormat="1" applyFont="1" applyFill="1" applyAlignment="1" applyProtection="1"/>
    <xf numFmtId="3" fontId="13" fillId="0" borderId="0" xfId="261" applyNumberFormat="1" applyFont="1" applyAlignment="1" applyProtection="1"/>
    <xf numFmtId="0" fontId="35" fillId="0" borderId="0" xfId="0" applyFont="1" applyBorder="1" applyProtection="1"/>
    <xf numFmtId="43" fontId="15" fillId="0" borderId="0" xfId="86" applyNumberFormat="1" applyFont="1" applyAlignment="1" applyProtection="1"/>
    <xf numFmtId="3" fontId="97" fillId="0" borderId="0" xfId="261" applyNumberFormat="1" applyFont="1" applyFill="1" applyAlignment="1" applyProtection="1">
      <alignment horizontal="right"/>
    </xf>
    <xf numFmtId="41" fontId="8" fillId="0" borderId="0" xfId="261" applyNumberFormat="1" applyFont="1" applyBorder="1" applyAlignment="1" applyProtection="1"/>
    <xf numFmtId="3" fontId="8" fillId="0" borderId="0" xfId="261" applyNumberFormat="1" applyFont="1" applyAlignment="1" applyProtection="1">
      <alignment vertical="center" wrapText="1"/>
    </xf>
    <xf numFmtId="41" fontId="97" fillId="0" borderId="0" xfId="261" applyNumberFormat="1" applyFont="1" applyFill="1" applyAlignment="1" applyProtection="1">
      <alignment horizontal="right"/>
    </xf>
    <xf numFmtId="3" fontId="8" fillId="0" borderId="0" xfId="261" applyNumberFormat="1" applyFont="1" applyAlignment="1" applyProtection="1">
      <alignment horizontal="center" vertical="center"/>
    </xf>
    <xf numFmtId="3" fontId="8" fillId="0" borderId="0" xfId="261" applyNumberFormat="1" applyFont="1" applyAlignment="1" applyProtection="1">
      <alignment vertical="center"/>
    </xf>
    <xf numFmtId="41" fontId="8" fillId="0" borderId="0" xfId="261" applyNumberFormat="1" applyFont="1" applyAlignment="1" applyProtection="1">
      <alignment vertical="center"/>
    </xf>
    <xf numFmtId="43" fontId="8" fillId="0" borderId="0" xfId="270" applyNumberFormat="1" applyFont="1" applyFill="1" applyAlignment="1" applyProtection="1"/>
    <xf numFmtId="166" fontId="8" fillId="0" borderId="0" xfId="261" applyNumberFormat="1" applyFont="1" applyAlignment="1" applyProtection="1"/>
    <xf numFmtId="167" fontId="8" fillId="0" borderId="0" xfId="261" applyNumberFormat="1" applyFont="1" applyAlignment="1" applyProtection="1"/>
    <xf numFmtId="172" fontId="26" fillId="0" borderId="0" xfId="261" applyFont="1" applyAlignment="1" applyProtection="1"/>
    <xf numFmtId="164" fontId="8" fillId="0" borderId="0" xfId="261" applyNumberFormat="1" applyFont="1" applyBorder="1" applyAlignment="1" applyProtection="1">
      <alignment horizontal="left"/>
    </xf>
    <xf numFmtId="168" fontId="8" fillId="0" borderId="0" xfId="261" applyNumberFormat="1" applyFont="1" applyAlignment="1" applyProtection="1"/>
    <xf numFmtId="10" fontId="8" fillId="0" borderId="0" xfId="261" applyNumberFormat="1" applyFont="1" applyFill="1" applyAlignment="1" applyProtection="1">
      <alignment horizontal="right"/>
    </xf>
    <xf numFmtId="10" fontId="35" fillId="0" borderId="0" xfId="270" applyNumberFormat="1" applyFont="1" applyProtection="1"/>
    <xf numFmtId="3" fontId="26" fillId="0" borderId="0" xfId="261" applyNumberFormat="1" applyFont="1" applyAlignment="1" applyProtection="1"/>
    <xf numFmtId="167" fontId="8" fillId="0" borderId="0" xfId="261" applyNumberFormat="1" applyFont="1" applyFill="1" applyAlignment="1" applyProtection="1"/>
    <xf numFmtId="166" fontId="8" fillId="0" borderId="0" xfId="261" applyNumberFormat="1" applyFont="1" applyAlignment="1" applyProtection="1">
      <alignment horizontal="center"/>
    </xf>
    <xf numFmtId="187" fontId="26" fillId="0" borderId="0" xfId="261" applyNumberFormat="1" applyFont="1" applyAlignment="1" applyProtection="1">
      <alignment horizontal="center"/>
    </xf>
    <xf numFmtId="188" fontId="8" fillId="0" borderId="0" xfId="261" applyNumberFormat="1" applyFont="1" applyAlignment="1" applyProtection="1"/>
    <xf numFmtId="164" fontId="8" fillId="0" borderId="0" xfId="261" applyNumberFormat="1" applyFont="1" applyFill="1" applyBorder="1" applyAlignment="1" applyProtection="1">
      <alignment horizontal="left"/>
    </xf>
    <xf numFmtId="179" fontId="8" fillId="0" borderId="0" xfId="261" applyNumberFormat="1" applyFont="1" applyFill="1" applyAlignment="1" applyProtection="1">
      <alignment horizontal="right"/>
    </xf>
    <xf numFmtId="186" fontId="8" fillId="0" borderId="0" xfId="86" applyNumberFormat="1" applyFont="1" applyAlignment="1" applyProtection="1">
      <alignment horizontal="center"/>
    </xf>
    <xf numFmtId="41" fontId="26" fillId="0" borderId="0" xfId="261" applyNumberFormat="1" applyFont="1" applyAlignment="1" applyProtection="1"/>
    <xf numFmtId="43" fontId="26" fillId="0" borderId="0" xfId="86" applyFont="1" applyAlignment="1" applyProtection="1"/>
    <xf numFmtId="179" fontId="8" fillId="0" borderId="0" xfId="261" applyNumberFormat="1" applyFont="1" applyAlignment="1" applyProtection="1">
      <alignment horizontal="center"/>
    </xf>
    <xf numFmtId="10" fontId="8" fillId="0" borderId="0" xfId="261" applyNumberFormat="1" applyFont="1" applyFill="1" applyAlignment="1" applyProtection="1">
      <alignment horizontal="left"/>
    </xf>
    <xf numFmtId="187" fontId="8" fillId="0" borderId="0" xfId="261" applyNumberFormat="1" applyFont="1" applyAlignment="1" applyProtection="1">
      <alignment horizontal="center"/>
    </xf>
    <xf numFmtId="168" fontId="8" fillId="0" borderId="0" xfId="261" applyNumberFormat="1" applyFont="1" applyFill="1" applyAlignment="1" applyProtection="1">
      <alignment horizontal="left"/>
    </xf>
    <xf numFmtId="41" fontId="8" fillId="0" borderId="0" xfId="261" applyNumberFormat="1" applyFont="1" applyAlignment="1" applyProtection="1">
      <alignment horizontal="right"/>
    </xf>
    <xf numFmtId="41" fontId="8" fillId="0" borderId="11" xfId="261" applyNumberFormat="1" applyFont="1" applyBorder="1" applyAlignment="1" applyProtection="1"/>
    <xf numFmtId="179" fontId="8" fillId="0" borderId="0" xfId="261" applyNumberFormat="1" applyFont="1" applyAlignment="1" applyProtection="1"/>
    <xf numFmtId="172" fontId="26" fillId="0" borderId="0" xfId="261" applyFont="1" applyFill="1" applyAlignment="1" applyProtection="1"/>
    <xf numFmtId="164" fontId="8" fillId="0" borderId="0" xfId="261" applyNumberFormat="1" applyFont="1" applyFill="1" applyBorder="1" applyAlignment="1" applyProtection="1">
      <alignment horizontal="left" vertical="center"/>
    </xf>
    <xf numFmtId="41" fontId="8" fillId="0" borderId="0" xfId="261" applyNumberFormat="1" applyFont="1" applyFill="1" applyAlignment="1" applyProtection="1">
      <alignment horizontal="center" vertical="center"/>
    </xf>
    <xf numFmtId="180" fontId="8" fillId="0" borderId="0" xfId="261" applyNumberFormat="1" applyFont="1" applyAlignment="1" applyProtection="1"/>
    <xf numFmtId="173" fontId="8" fillId="0" borderId="14" xfId="86" applyNumberFormat="1" applyFont="1" applyBorder="1" applyAlignment="1" applyProtection="1"/>
    <xf numFmtId="0" fontId="8" fillId="0" borderId="0" xfId="261" applyNumberFormat="1" applyFont="1" applyFill="1" applyBorder="1" applyAlignment="1" applyProtection="1">
      <alignment horizontal="left"/>
    </xf>
    <xf numFmtId="0" fontId="9" fillId="0" borderId="0" xfId="261" applyNumberFormat="1" applyFont="1" applyAlignment="1" applyProtection="1"/>
    <xf numFmtId="0" fontId="8" fillId="0" borderId="0" xfId="0" applyFont="1" applyFill="1" applyAlignment="1" applyProtection="1">
      <alignment horizontal="left"/>
    </xf>
    <xf numFmtId="0" fontId="8" fillId="0" borderId="0" xfId="261" applyNumberFormat="1" applyFont="1" applyFill="1" applyBorder="1" applyProtection="1"/>
    <xf numFmtId="3" fontId="8" fillId="0" borderId="0" xfId="261" applyNumberFormat="1" applyFont="1" applyFill="1" applyBorder="1" applyAlignment="1" applyProtection="1"/>
    <xf numFmtId="172" fontId="8" fillId="0" borderId="0" xfId="261" applyFont="1" applyFill="1" applyBorder="1" applyAlignment="1" applyProtection="1"/>
    <xf numFmtId="172" fontId="8" fillId="0" borderId="0" xfId="261" applyFont="1" applyFill="1" applyBorder="1" applyAlignment="1" applyProtection="1">
      <alignment horizontal="center"/>
    </xf>
    <xf numFmtId="173" fontId="8" fillId="0" borderId="6" xfId="86" applyNumberFormat="1" applyFont="1" applyBorder="1" applyAlignment="1" applyProtection="1"/>
    <xf numFmtId="3" fontId="8" fillId="0" borderId="0" xfId="261" applyNumberFormat="1" applyFont="1" applyFill="1" applyBorder="1" applyAlignment="1" applyProtection="1">
      <alignment horizontal="left"/>
    </xf>
    <xf numFmtId="0" fontId="8" fillId="0" borderId="0" xfId="261" applyNumberFormat="1" applyFont="1" applyFill="1" applyBorder="1" applyAlignment="1" applyProtection="1">
      <alignment horizontal="center"/>
    </xf>
    <xf numFmtId="49" fontId="8" fillId="0" borderId="0" xfId="261" applyNumberFormat="1" applyFont="1" applyFill="1" applyBorder="1" applyProtection="1"/>
    <xf numFmtId="49" fontId="8" fillId="0" borderId="0" xfId="261" applyNumberFormat="1" applyFont="1" applyFill="1" applyBorder="1" applyAlignment="1" applyProtection="1"/>
    <xf numFmtId="49" fontId="8" fillId="0" borderId="0" xfId="261" applyNumberFormat="1" applyFont="1" applyFill="1" applyBorder="1" applyAlignment="1" applyProtection="1">
      <alignment horizontal="center"/>
    </xf>
    <xf numFmtId="3" fontId="9" fillId="0" borderId="0" xfId="261" applyNumberFormat="1" applyFont="1" applyFill="1" applyBorder="1" applyAlignment="1" applyProtection="1"/>
    <xf numFmtId="165" fontId="9" fillId="0" borderId="0" xfId="261" applyNumberFormat="1" applyFont="1" applyFill="1" applyBorder="1" applyAlignment="1" applyProtection="1">
      <alignment horizontal="right"/>
    </xf>
    <xf numFmtId="0" fontId="9" fillId="0" borderId="0" xfId="261" applyNumberFormat="1" applyFont="1" applyFill="1" applyAlignment="1" applyProtection="1"/>
    <xf numFmtId="3" fontId="8" fillId="0" borderId="0" xfId="261" applyNumberFormat="1" applyFont="1" applyFill="1" applyProtection="1"/>
    <xf numFmtId="3" fontId="8" fillId="0" borderId="0" xfId="261" applyNumberFormat="1" applyFont="1" applyFill="1" applyAlignment="1" applyProtection="1">
      <alignment horizontal="center" wrapText="1"/>
    </xf>
    <xf numFmtId="4" fontId="8" fillId="0" borderId="0" xfId="261" applyNumberFormat="1" applyFont="1" applyAlignment="1" applyProtection="1"/>
    <xf numFmtId="173" fontId="8" fillId="0" borderId="6" xfId="86" applyNumberFormat="1" applyFont="1" applyFill="1" applyBorder="1" applyAlignment="1" applyProtection="1"/>
    <xf numFmtId="3" fontId="9" fillId="0" borderId="0" xfId="261" applyNumberFormat="1" applyFont="1" applyFill="1" applyAlignment="1" applyProtection="1">
      <alignment horizontal="center"/>
    </xf>
    <xf numFmtId="172" fontId="9" fillId="0" borderId="0" xfId="261" applyFont="1" applyAlignment="1" applyProtection="1">
      <alignment horizontal="right"/>
    </xf>
    <xf numFmtId="165" fontId="9" fillId="0" borderId="0" xfId="261" applyNumberFormat="1" applyFont="1" applyAlignment="1" applyProtection="1"/>
    <xf numFmtId="166" fontId="9" fillId="0" borderId="0" xfId="261" applyNumberFormat="1" applyFont="1" applyFill="1" applyProtection="1"/>
    <xf numFmtId="3" fontId="8" fillId="0" borderId="6" xfId="261" applyNumberFormat="1" applyFont="1" applyFill="1" applyBorder="1" applyAlignment="1" applyProtection="1">
      <alignment horizontal="center"/>
    </xf>
    <xf numFmtId="0" fontId="17" fillId="0" borderId="0" xfId="261" applyNumberFormat="1" applyFont="1" applyFill="1" applyBorder="1" applyAlignment="1" applyProtection="1">
      <alignment horizontal="left"/>
    </xf>
    <xf numFmtId="0" fontId="8" fillId="0" borderId="0" xfId="261" applyNumberFormat="1" applyFont="1" applyFill="1" applyAlignment="1" applyProtection="1">
      <alignment horizontal="left"/>
    </xf>
    <xf numFmtId="3" fontId="26" fillId="0" borderId="0" xfId="261" applyNumberFormat="1" applyFont="1" applyFill="1" applyAlignment="1" applyProtection="1"/>
    <xf numFmtId="182" fontId="8" fillId="0" borderId="0" xfId="86" applyNumberFormat="1" applyFont="1" applyFill="1" applyAlignment="1" applyProtection="1">
      <alignment horizontal="center"/>
    </xf>
    <xf numFmtId="0" fontId="8" fillId="0" borderId="6" xfId="261" applyNumberFormat="1" applyFont="1" applyFill="1" applyBorder="1" applyAlignment="1" applyProtection="1">
      <alignment horizontal="center"/>
    </xf>
    <xf numFmtId="182" fontId="8" fillId="0" borderId="6" xfId="86" applyNumberFormat="1" applyFont="1" applyFill="1" applyBorder="1" applyAlignment="1" applyProtection="1">
      <alignment horizontal="center"/>
    </xf>
    <xf numFmtId="10" fontId="8" fillId="0" borderId="0" xfId="261" applyNumberFormat="1" applyFont="1" applyFill="1" applyAlignment="1" applyProtection="1"/>
    <xf numFmtId="186" fontId="8" fillId="0" borderId="0" xfId="86" applyNumberFormat="1" applyFont="1" applyFill="1" applyAlignment="1" applyProtection="1"/>
    <xf numFmtId="169" fontId="8" fillId="0" borderId="15" xfId="261" applyNumberFormat="1" applyFont="1" applyFill="1" applyBorder="1" applyAlignment="1" applyProtection="1"/>
    <xf numFmtId="3" fontId="8" fillId="0" borderId="0" xfId="261" quotePrefix="1" applyNumberFormat="1" applyFont="1" applyAlignment="1" applyProtection="1"/>
    <xf numFmtId="169" fontId="8" fillId="0" borderId="0" xfId="261" applyNumberFormat="1" applyFont="1" applyFill="1" applyBorder="1" applyAlignment="1" applyProtection="1"/>
    <xf numFmtId="169" fontId="8" fillId="0" borderId="6" xfId="261" applyNumberFormat="1" applyFont="1" applyFill="1" applyBorder="1" applyAlignment="1" applyProtection="1"/>
    <xf numFmtId="182" fontId="25" fillId="0" borderId="0" xfId="86" applyNumberFormat="1" applyFont="1" applyFill="1" applyProtection="1"/>
    <xf numFmtId="169" fontId="9" fillId="0" borderId="0" xfId="261" applyNumberFormat="1" applyFont="1" applyFill="1" applyAlignment="1" applyProtection="1"/>
    <xf numFmtId="3" fontId="9" fillId="0" borderId="0" xfId="261" quotePrefix="1" applyNumberFormat="1" applyFont="1" applyAlignment="1" applyProtection="1"/>
    <xf numFmtId="172" fontId="8" fillId="0" borderId="0" xfId="261" applyFont="1" applyAlignment="1" applyProtection="1">
      <alignment horizontal="right"/>
    </xf>
    <xf numFmtId="172" fontId="8" fillId="0" borderId="0" xfId="261" applyNumberFormat="1" applyFont="1" applyAlignment="1" applyProtection="1"/>
    <xf numFmtId="172" fontId="13" fillId="0" borderId="0" xfId="261" applyFont="1" applyAlignment="1" applyProtection="1">
      <alignment horizontal="center"/>
    </xf>
    <xf numFmtId="172" fontId="6" fillId="0" borderId="0" xfId="261" applyFont="1" applyFill="1" applyAlignment="1" applyProtection="1">
      <alignment horizontal="center"/>
    </xf>
    <xf numFmtId="172" fontId="6" fillId="0" borderId="0" xfId="261" applyFont="1" applyFill="1" applyAlignment="1" applyProtection="1"/>
    <xf numFmtId="10" fontId="8" fillId="0" borderId="0" xfId="261" applyNumberFormat="1" applyFont="1" applyFill="1" applyProtection="1"/>
    <xf numFmtId="0" fontId="8" fillId="0" borderId="0" xfId="0" applyFont="1" applyFill="1" applyProtection="1"/>
    <xf numFmtId="0" fontId="8" fillId="0" borderId="0" xfId="0" applyFont="1" applyProtection="1"/>
    <xf numFmtId="0" fontId="15" fillId="0" borderId="0" xfId="0" applyFont="1" applyAlignment="1" applyProtection="1"/>
    <xf numFmtId="0" fontId="29" fillId="0" borderId="0" xfId="261" applyNumberFormat="1" applyFont="1" applyFill="1" applyAlignment="1" applyProtection="1"/>
    <xf numFmtId="0" fontId="117" fillId="0" borderId="0" xfId="261" applyNumberFormat="1" applyFont="1" applyFill="1" applyAlignment="1" applyProtection="1"/>
    <xf numFmtId="0" fontId="29" fillId="0" borderId="0" xfId="261" applyNumberFormat="1" applyFont="1" applyFill="1" applyProtection="1"/>
    <xf numFmtId="172" fontId="29" fillId="0" borderId="0" xfId="261" applyFont="1" applyFill="1" applyAlignment="1" applyProtection="1"/>
    <xf numFmtId="0" fontId="29" fillId="0" borderId="0" xfId="0" applyFont="1" applyAlignment="1" applyProtection="1">
      <alignment vertical="top" wrapText="1"/>
    </xf>
    <xf numFmtId="172" fontId="29" fillId="0" borderId="0" xfId="261" applyFont="1" applyFill="1" applyAlignment="1" applyProtection="1">
      <alignment wrapText="1"/>
    </xf>
    <xf numFmtId="172" fontId="117" fillId="0" borderId="0" xfId="261" applyFont="1" applyFill="1" applyAlignment="1" applyProtection="1"/>
    <xf numFmtId="0" fontId="6" fillId="0" borderId="0" xfId="261" applyNumberFormat="1" applyFont="1" applyFill="1" applyProtection="1"/>
    <xf numFmtId="0" fontId="87" fillId="0" borderId="0" xfId="261" applyNumberFormat="1" applyFont="1" applyFill="1" applyAlignment="1" applyProtection="1">
      <alignment horizontal="center"/>
    </xf>
    <xf numFmtId="0" fontId="0" fillId="0" borderId="0" xfId="0" applyAlignment="1" applyProtection="1">
      <alignment wrapText="1"/>
    </xf>
    <xf numFmtId="0" fontId="8" fillId="0" borderId="0" xfId="0" applyFont="1" applyAlignment="1" applyProtection="1">
      <alignment horizontal="center"/>
    </xf>
    <xf numFmtId="0" fontId="8" fillId="0" borderId="0" xfId="214" applyFont="1" applyBorder="1" applyAlignment="1" applyProtection="1">
      <alignment horizontal="center"/>
    </xf>
    <xf numFmtId="49" fontId="8" fillId="0" borderId="0" xfId="253" applyNumberFormat="1" applyFont="1" applyAlignment="1" applyProtection="1">
      <alignment horizontal="center"/>
    </xf>
    <xf numFmtId="0" fontId="20" fillId="0" borderId="0" xfId="0" applyFont="1" applyFill="1" applyAlignment="1" applyProtection="1">
      <alignment horizontal="center"/>
    </xf>
    <xf numFmtId="0" fontId="12" fillId="0" borderId="0" xfId="0" applyFont="1" applyFill="1" applyAlignment="1" applyProtection="1">
      <alignment horizontal="center"/>
    </xf>
    <xf numFmtId="0" fontId="0" fillId="0" borderId="0" xfId="0" applyFill="1" applyAlignment="1" applyProtection="1">
      <alignment horizontal="center"/>
    </xf>
    <xf numFmtId="0" fontId="5" fillId="0" borderId="0" xfId="0" applyFont="1" applyFill="1" applyProtection="1"/>
    <xf numFmtId="0" fontId="5" fillId="0" borderId="0" xfId="0" applyFont="1" applyProtection="1"/>
    <xf numFmtId="173" fontId="0" fillId="0" borderId="0" xfId="0" applyNumberFormat="1" applyProtection="1"/>
    <xf numFmtId="174" fontId="0" fillId="0" borderId="0" xfId="86" applyNumberFormat="1" applyFont="1" applyFill="1" applyProtection="1"/>
    <xf numFmtId="173" fontId="0" fillId="0" borderId="13" xfId="0" applyNumberFormat="1" applyBorder="1" applyProtection="1"/>
    <xf numFmtId="43" fontId="0" fillId="0" borderId="0" xfId="0" applyNumberFormat="1" applyProtection="1"/>
    <xf numFmtId="0" fontId="15" fillId="0" borderId="0" xfId="0" applyFont="1" applyProtection="1"/>
    <xf numFmtId="174" fontId="15" fillId="0" borderId="0" xfId="86" applyNumberFormat="1" applyFont="1" applyFill="1" applyProtection="1"/>
    <xf numFmtId="174" fontId="0" fillId="0" borderId="0" xfId="0" applyNumberFormat="1" applyProtection="1"/>
    <xf numFmtId="0" fontId="6" fillId="0" borderId="0" xfId="0" applyFont="1" applyProtection="1"/>
    <xf numFmtId="0" fontId="6" fillId="0" borderId="0" xfId="0" applyFont="1" applyAlignment="1" applyProtection="1"/>
    <xf numFmtId="3" fontId="7" fillId="0" borderId="0" xfId="0" applyNumberFormat="1" applyFont="1" applyAlignment="1" applyProtection="1">
      <alignment horizontal="center"/>
    </xf>
    <xf numFmtId="0" fontId="6" fillId="0" borderId="0" xfId="265" applyFont="1" applyProtection="1"/>
    <xf numFmtId="0" fontId="6" fillId="0" borderId="0" xfId="265" applyFont="1" applyAlignment="1" applyProtection="1">
      <alignment horizontal="right"/>
    </xf>
    <xf numFmtId="0" fontId="13" fillId="0" borderId="0" xfId="265" applyFont="1" applyAlignment="1" applyProtection="1">
      <alignment horizontal="center"/>
    </xf>
    <xf numFmtId="0" fontId="29" fillId="0" borderId="0" xfId="0" applyFont="1" applyProtection="1"/>
    <xf numFmtId="0" fontId="8" fillId="0" borderId="0" xfId="265" applyFont="1" applyProtection="1"/>
    <xf numFmtId="0" fontId="83" fillId="0" borderId="0" xfId="265" applyFont="1" applyProtection="1"/>
    <xf numFmtId="0" fontId="29" fillId="0" borderId="0" xfId="0" applyFont="1" applyAlignment="1" applyProtection="1">
      <alignment horizontal="center"/>
    </xf>
    <xf numFmtId="0" fontId="13" fillId="0" borderId="0" xfId="265" applyFont="1" applyBorder="1" applyAlignment="1" applyProtection="1">
      <alignment horizontal="center"/>
    </xf>
    <xf numFmtId="0" fontId="6" fillId="0" borderId="0" xfId="0" applyFont="1" applyFill="1" applyProtection="1"/>
    <xf numFmtId="0" fontId="6" fillId="0" borderId="0" xfId="0" applyFont="1" applyAlignment="1" applyProtection="1">
      <alignment horizontal="right"/>
    </xf>
    <xf numFmtId="0" fontId="9" fillId="0" borderId="0" xfId="265" applyFont="1" applyFill="1" applyProtection="1"/>
    <xf numFmtId="0" fontId="29" fillId="0" borderId="0" xfId="265" applyFont="1" applyAlignment="1" applyProtection="1">
      <alignment horizontal="center"/>
    </xf>
    <xf numFmtId="0" fontId="12" fillId="0" borderId="0" xfId="265" applyFont="1" applyFill="1" applyAlignment="1" applyProtection="1">
      <alignment horizontal="center"/>
    </xf>
    <xf numFmtId="0" fontId="12" fillId="0" borderId="0" xfId="265" applyFont="1" applyFill="1" applyProtection="1"/>
    <xf numFmtId="0" fontId="15" fillId="0" borderId="0" xfId="265" applyFont="1" applyProtection="1"/>
    <xf numFmtId="173" fontId="15" fillId="0" borderId="0" xfId="265" applyNumberFormat="1" applyFont="1" applyFill="1" applyProtection="1"/>
    <xf numFmtId="0" fontId="106" fillId="0" borderId="0" xfId="0" applyFont="1" applyFill="1" applyProtection="1"/>
    <xf numFmtId="0" fontId="15" fillId="0" borderId="0" xfId="0" applyFont="1" applyAlignment="1" applyProtection="1">
      <alignment horizontal="center"/>
    </xf>
    <xf numFmtId="0" fontId="106" fillId="0" borderId="0" xfId="0" applyFont="1" applyProtection="1"/>
    <xf numFmtId="0" fontId="98" fillId="0" borderId="0" xfId="265" applyFont="1" applyFill="1" applyAlignment="1" applyProtection="1">
      <alignment horizontal="center"/>
    </xf>
    <xf numFmtId="0" fontId="98" fillId="0" borderId="0" xfId="265" applyFont="1" applyFill="1" applyProtection="1"/>
    <xf numFmtId="0" fontId="105" fillId="0" borderId="0" xfId="0" applyFont="1" applyProtection="1"/>
    <xf numFmtId="0" fontId="105" fillId="0" borderId="0" xfId="265" applyFont="1" applyProtection="1"/>
    <xf numFmtId="172" fontId="15" fillId="0" borderId="0" xfId="265" applyNumberFormat="1" applyFont="1" applyFill="1" applyAlignment="1" applyProtection="1">
      <alignment horizontal="center"/>
    </xf>
    <xf numFmtId="0" fontId="15" fillId="0" borderId="0" xfId="265" applyFont="1" applyFill="1" applyProtection="1"/>
    <xf numFmtId="0" fontId="12" fillId="0" borderId="0" xfId="265" applyFont="1" applyProtection="1"/>
    <xf numFmtId="0" fontId="98" fillId="0" borderId="0" xfId="265" applyFont="1" applyProtection="1"/>
    <xf numFmtId="43" fontId="15" fillId="0" borderId="0" xfId="116" applyFont="1" applyFill="1" applyProtection="1"/>
    <xf numFmtId="43" fontId="105" fillId="0" borderId="0" xfId="116" applyFont="1" applyFill="1" applyProtection="1"/>
    <xf numFmtId="185" fontId="15" fillId="0" borderId="0" xfId="0" applyNumberFormat="1" applyFont="1" applyProtection="1"/>
    <xf numFmtId="0" fontId="15" fillId="0" borderId="0" xfId="0" applyFont="1" applyFill="1" applyProtection="1"/>
    <xf numFmtId="173" fontId="15" fillId="0" borderId="13" xfId="0" applyNumberFormat="1" applyFont="1" applyBorder="1" applyProtection="1"/>
    <xf numFmtId="173" fontId="15" fillId="0" borderId="0" xfId="265" applyNumberFormat="1" applyFont="1" applyProtection="1"/>
    <xf numFmtId="173" fontId="15" fillId="0" borderId="0" xfId="265" applyNumberFormat="1" applyFont="1" applyBorder="1" applyProtection="1"/>
    <xf numFmtId="173" fontId="15" fillId="0" borderId="13" xfId="265" applyNumberFormat="1" applyFont="1" applyBorder="1" applyProtection="1"/>
    <xf numFmtId="0" fontId="8" fillId="0" borderId="0" xfId="265" applyFont="1" applyFill="1" applyProtection="1"/>
    <xf numFmtId="173" fontId="8" fillId="0" borderId="0" xfId="265" applyNumberFormat="1" applyFont="1" applyFill="1" applyBorder="1" applyProtection="1"/>
    <xf numFmtId="0" fontId="15" fillId="0" borderId="0" xfId="0" applyFont="1" applyAlignment="1" applyProtection="1">
      <alignment vertical="top" wrapText="1"/>
    </xf>
    <xf numFmtId="0" fontId="29" fillId="0" borderId="0" xfId="0" applyFont="1" applyFill="1" applyProtection="1"/>
    <xf numFmtId="0" fontId="9" fillId="0" borderId="0" xfId="0" applyFont="1" applyFill="1" applyBorder="1" applyAlignment="1" applyProtection="1">
      <alignment horizontal="center"/>
    </xf>
    <xf numFmtId="0" fontId="12" fillId="0" borderId="0" xfId="0" applyFont="1" applyFill="1" applyBorder="1" applyAlignment="1" applyProtection="1">
      <alignment horizontal="center"/>
    </xf>
    <xf numFmtId="173" fontId="9" fillId="0" borderId="0" xfId="0" applyNumberFormat="1" applyFont="1" applyFill="1" applyBorder="1" applyAlignment="1" applyProtection="1">
      <alignment horizontal="center"/>
    </xf>
    <xf numFmtId="0" fontId="15" fillId="0" borderId="0" xfId="0" applyFont="1" applyBorder="1" applyProtection="1"/>
    <xf numFmtId="173" fontId="5" fillId="0" borderId="0" xfId="86" applyNumberFormat="1" applyProtection="1"/>
    <xf numFmtId="0" fontId="14" fillId="0" borderId="0" xfId="0" applyFont="1" applyFill="1" applyProtection="1"/>
    <xf numFmtId="0" fontId="21" fillId="0" borderId="0" xfId="0" applyFont="1" applyFill="1" applyAlignment="1" applyProtection="1">
      <alignment horizontal="right"/>
    </xf>
    <xf numFmtId="0" fontId="21" fillId="0" borderId="0" xfId="0" applyFont="1" applyFill="1" applyAlignment="1" applyProtection="1">
      <alignment horizontal="left"/>
    </xf>
    <xf numFmtId="0" fontId="21" fillId="0" borderId="0" xfId="0" applyFont="1" applyFill="1" applyBorder="1" applyAlignment="1" applyProtection="1">
      <alignment horizontal="right"/>
    </xf>
    <xf numFmtId="0" fontId="7" fillId="0" borderId="0" xfId="0" applyFont="1" applyFill="1" applyProtection="1"/>
    <xf numFmtId="0" fontId="69" fillId="0" borderId="0" xfId="0" applyFont="1" applyFill="1" applyProtection="1"/>
    <xf numFmtId="0" fontId="9" fillId="0" borderId="0" xfId="0" applyFont="1" applyAlignment="1" applyProtection="1">
      <alignment horizontal="left"/>
    </xf>
    <xf numFmtId="0" fontId="15" fillId="0" borderId="0" xfId="261" applyNumberFormat="1" applyFont="1" applyFill="1" applyBorder="1" applyAlignment="1" applyProtection="1"/>
    <xf numFmtId="3" fontId="15" fillId="0" borderId="0" xfId="261" applyNumberFormat="1" applyFont="1" applyAlignment="1" applyProtection="1"/>
    <xf numFmtId="10" fontId="5" fillId="0" borderId="0" xfId="270" applyNumberFormat="1" applyAlignment="1" applyProtection="1">
      <alignment horizontal="right"/>
    </xf>
    <xf numFmtId="172" fontId="15" fillId="0" borderId="0" xfId="261" applyFont="1" applyAlignment="1" applyProtection="1"/>
    <xf numFmtId="172" fontId="15" fillId="0" borderId="0" xfId="261" applyFont="1" applyBorder="1" applyAlignment="1" applyProtection="1"/>
    <xf numFmtId="3" fontId="15" fillId="0" borderId="0" xfId="261" applyNumberFormat="1" applyFont="1" applyFill="1" applyAlignment="1" applyProtection="1"/>
    <xf numFmtId="10" fontId="15" fillId="0" borderId="0" xfId="270" applyNumberFormat="1" applyFont="1" applyFill="1" applyAlignment="1" applyProtection="1">
      <alignment horizontal="right"/>
    </xf>
    <xf numFmtId="3" fontId="12" fillId="0" borderId="0" xfId="261" applyNumberFormat="1" applyFont="1" applyAlignment="1" applyProtection="1"/>
    <xf numFmtId="10" fontId="15" fillId="0" borderId="0" xfId="261" applyNumberFormat="1" applyFont="1" applyFill="1" applyAlignment="1" applyProtection="1">
      <alignment horizontal="right"/>
    </xf>
    <xf numFmtId="3" fontId="16" fillId="0" borderId="0" xfId="261" applyNumberFormat="1" applyFont="1" applyAlignment="1" applyProtection="1">
      <alignment horizontal="center"/>
    </xf>
    <xf numFmtId="10" fontId="16" fillId="0" borderId="0" xfId="261" applyNumberFormat="1" applyFont="1" applyFill="1" applyAlignment="1" applyProtection="1">
      <alignment horizontal="center"/>
    </xf>
    <xf numFmtId="0" fontId="15" fillId="0" borderId="0" xfId="261" applyNumberFormat="1" applyFont="1" applyFill="1" applyBorder="1" applyAlignment="1" applyProtection="1">
      <alignment horizontal="right"/>
    </xf>
    <xf numFmtId="10" fontId="0" fillId="0" borderId="0" xfId="0" applyNumberFormat="1" applyFill="1" applyAlignment="1" applyProtection="1">
      <alignment horizontal="center"/>
    </xf>
    <xf numFmtId="10" fontId="0" fillId="0" borderId="0" xfId="0" applyNumberFormat="1" applyAlignment="1" applyProtection="1">
      <alignment horizontal="center"/>
    </xf>
    <xf numFmtId="164" fontId="15" fillId="0" borderId="0" xfId="270" applyNumberFormat="1" applyFont="1" applyAlignment="1" applyProtection="1"/>
    <xf numFmtId="166" fontId="15" fillId="0" borderId="0" xfId="261" applyNumberFormat="1" applyFont="1" applyAlignment="1" applyProtection="1">
      <alignment horizontal="center"/>
    </xf>
    <xf numFmtId="166" fontId="15" fillId="0" borderId="0" xfId="261" applyNumberFormat="1" applyFont="1" applyBorder="1" applyAlignment="1" applyProtection="1">
      <alignment horizontal="center"/>
    </xf>
    <xf numFmtId="41" fontId="15" fillId="0" borderId="0" xfId="261" applyNumberFormat="1" applyFont="1" applyAlignment="1" applyProtection="1"/>
    <xf numFmtId="41" fontId="15" fillId="0" borderId="0" xfId="261" applyNumberFormat="1" applyFont="1" applyAlignment="1" applyProtection="1">
      <alignment horizontal="center"/>
    </xf>
    <xf numFmtId="41" fontId="15" fillId="0" borderId="0" xfId="261" applyNumberFormat="1" applyFont="1" applyBorder="1" applyAlignment="1" applyProtection="1">
      <alignment horizontal="center"/>
    </xf>
    <xf numFmtId="0" fontId="15" fillId="0" borderId="0" xfId="261" applyNumberFormat="1" applyFont="1" applyBorder="1" applyAlignment="1" applyProtection="1">
      <alignment horizontal="right"/>
    </xf>
    <xf numFmtId="164" fontId="16" fillId="0" borderId="0" xfId="270" applyNumberFormat="1" applyFont="1" applyAlignment="1" applyProtection="1"/>
    <xf numFmtId="0" fontId="15" fillId="0" borderId="0" xfId="261" applyNumberFormat="1" applyFont="1" applyBorder="1" applyAlignment="1" applyProtection="1"/>
    <xf numFmtId="3" fontId="15" fillId="0" borderId="0" xfId="261" applyNumberFormat="1" applyFont="1" applyAlignment="1" applyProtection="1">
      <alignment horizontal="right"/>
    </xf>
    <xf numFmtId="172" fontId="5" fillId="0" borderId="17" xfId="261" applyFont="1" applyBorder="1" applyAlignment="1" applyProtection="1"/>
    <xf numFmtId="0" fontId="5" fillId="0" borderId="0" xfId="261" applyNumberFormat="1" applyFont="1" applyBorder="1" applyAlignment="1" applyProtection="1">
      <alignment horizontal="center"/>
    </xf>
    <xf numFmtId="172" fontId="5" fillId="0" borderId="0" xfId="261" applyFont="1" applyBorder="1" applyAlignment="1" applyProtection="1"/>
    <xf numFmtId="3" fontId="5" fillId="0" borderId="18" xfId="261" applyNumberFormat="1" applyFont="1" applyBorder="1" applyAlignment="1" applyProtection="1"/>
    <xf numFmtId="10" fontId="15" fillId="0" borderId="0" xfId="261" applyNumberFormat="1" applyFont="1" applyFill="1" applyAlignment="1" applyProtection="1">
      <alignment horizontal="left"/>
    </xf>
    <xf numFmtId="41" fontId="15" fillId="0" borderId="0" xfId="261" applyNumberFormat="1" applyFont="1" applyBorder="1" applyAlignment="1" applyProtection="1"/>
    <xf numFmtId="0" fontId="5" fillId="0" borderId="17" xfId="0" applyFont="1" applyBorder="1" applyProtection="1"/>
    <xf numFmtId="0" fontId="5" fillId="0" borderId="0" xfId="0" applyFont="1" applyBorder="1" applyProtection="1"/>
    <xf numFmtId="0" fontId="5" fillId="0" borderId="18" xfId="0" applyFont="1" applyBorder="1" applyProtection="1"/>
    <xf numFmtId="41" fontId="15" fillId="0" borderId="0" xfId="261" applyNumberFormat="1" applyFont="1" applyFill="1" applyAlignment="1" applyProtection="1"/>
    <xf numFmtId="166" fontId="5" fillId="0" borderId="19" xfId="261" applyNumberFormat="1" applyFont="1" applyBorder="1" applyAlignment="1" applyProtection="1">
      <alignment horizontal="center"/>
    </xf>
    <xf numFmtId="0" fontId="5" fillId="0" borderId="6" xfId="261" applyNumberFormat="1" applyFont="1" applyBorder="1" applyAlignment="1" applyProtection="1">
      <alignment horizontal="center"/>
    </xf>
    <xf numFmtId="174" fontId="5" fillId="0" borderId="20" xfId="0" applyNumberFormat="1" applyFont="1" applyBorder="1" applyProtection="1"/>
    <xf numFmtId="41" fontId="5" fillId="0" borderId="0" xfId="261" applyNumberFormat="1" applyFont="1" applyBorder="1" applyAlignment="1" applyProtection="1"/>
    <xf numFmtId="0" fontId="15" fillId="31" borderId="0" xfId="261" applyNumberFormat="1" applyFont="1" applyFill="1" applyBorder="1" applyAlignment="1" applyProtection="1"/>
    <xf numFmtId="41" fontId="15" fillId="0" borderId="0" xfId="261" applyNumberFormat="1" applyFont="1" applyFill="1" applyAlignment="1" applyProtection="1">
      <alignment horizontal="left"/>
    </xf>
    <xf numFmtId="41" fontId="5" fillId="0" borderId="0" xfId="261" applyNumberFormat="1" applyFont="1" applyFill="1" applyBorder="1" applyAlignment="1" applyProtection="1">
      <alignment horizontal="right"/>
    </xf>
    <xf numFmtId="167" fontId="15" fillId="0" borderId="0" xfId="261" applyNumberFormat="1" applyFont="1" applyAlignment="1" applyProtection="1"/>
    <xf numFmtId="164" fontId="15" fillId="0" borderId="0" xfId="261" applyNumberFormat="1" applyFont="1" applyFill="1" applyBorder="1" applyAlignment="1" applyProtection="1">
      <alignment horizontal="left"/>
    </xf>
    <xf numFmtId="164" fontId="15" fillId="0" borderId="0" xfId="261" applyNumberFormat="1" applyFont="1" applyBorder="1" applyAlignment="1" applyProtection="1">
      <alignment horizontal="left"/>
    </xf>
    <xf numFmtId="3" fontId="15" fillId="0" borderId="0" xfId="261" applyNumberFormat="1" applyFont="1" applyAlignment="1" applyProtection="1">
      <alignment vertical="center" wrapText="1"/>
    </xf>
    <xf numFmtId="41" fontId="15" fillId="0" borderId="0" xfId="261" applyNumberFormat="1" applyFont="1" applyBorder="1" applyAlignment="1" applyProtection="1">
      <alignment vertical="center"/>
    </xf>
    <xf numFmtId="41" fontId="15" fillId="0" borderId="0" xfId="261" applyNumberFormat="1" applyFont="1" applyBorder="1" applyAlignment="1" applyProtection="1">
      <alignment horizontal="center" vertical="center"/>
    </xf>
    <xf numFmtId="41" fontId="15" fillId="0" borderId="0" xfId="261" applyNumberFormat="1" applyFont="1" applyAlignment="1" applyProtection="1">
      <alignment horizontal="right"/>
    </xf>
    <xf numFmtId="10" fontId="15" fillId="0" borderId="0" xfId="0" applyNumberFormat="1" applyFont="1" applyProtection="1"/>
    <xf numFmtId="173" fontId="15" fillId="0" borderId="0" xfId="86" applyNumberFormat="1" applyFont="1" applyProtection="1"/>
    <xf numFmtId="41" fontId="15" fillId="0" borderId="0" xfId="0" applyNumberFormat="1" applyFont="1" applyProtection="1"/>
    <xf numFmtId="41" fontId="15" fillId="0" borderId="0" xfId="261" applyNumberFormat="1" applyFont="1" applyFill="1" applyBorder="1" applyAlignment="1" applyProtection="1"/>
    <xf numFmtId="41" fontId="15" fillId="0" borderId="11" xfId="261" applyNumberFormat="1" applyFont="1" applyFill="1" applyBorder="1" applyAlignment="1" applyProtection="1"/>
    <xf numFmtId="3" fontId="15" fillId="0" borderId="0" xfId="261" applyNumberFormat="1" applyFont="1" applyFill="1" applyBorder="1" applyAlignment="1" applyProtection="1"/>
    <xf numFmtId="41" fontId="15" fillId="0" borderId="0" xfId="261" applyNumberFormat="1" applyFont="1" applyFill="1" applyBorder="1" applyAlignment="1" applyProtection="1">
      <alignment horizontal="center"/>
    </xf>
    <xf numFmtId="0" fontId="15" fillId="0" borderId="0" xfId="261" applyNumberFormat="1" applyFont="1" applyFill="1" applyBorder="1" applyProtection="1"/>
    <xf numFmtId="41" fontId="16" fillId="0" borderId="0" xfId="261" applyNumberFormat="1" applyFont="1" applyFill="1" applyBorder="1" applyAlignment="1" applyProtection="1"/>
    <xf numFmtId="3" fontId="15" fillId="0" borderId="0" xfId="261" applyNumberFormat="1" applyFont="1" applyFill="1" applyBorder="1" applyAlignment="1" applyProtection="1">
      <alignment horizontal="center"/>
    </xf>
    <xf numFmtId="0" fontId="15" fillId="0" borderId="0" xfId="0" applyFont="1" applyFill="1" applyBorder="1" applyProtection="1"/>
    <xf numFmtId="0" fontId="15" fillId="0" borderId="0" xfId="261" applyNumberFormat="1" applyFont="1" applyFill="1" applyBorder="1" applyAlignment="1" applyProtection="1">
      <alignment horizontal="center"/>
    </xf>
    <xf numFmtId="10" fontId="15" fillId="0" borderId="0" xfId="261" applyNumberFormat="1" applyFont="1" applyFill="1" applyBorder="1" applyAlignment="1" applyProtection="1"/>
    <xf numFmtId="169" fontId="15" fillId="0" borderId="0" xfId="261" applyNumberFormat="1" applyFont="1" applyFill="1" applyBorder="1" applyAlignment="1" applyProtection="1"/>
    <xf numFmtId="172" fontId="15" fillId="0" borderId="0" xfId="261" applyFont="1" applyFill="1" applyBorder="1" applyAlignment="1" applyProtection="1"/>
    <xf numFmtId="169" fontId="12" fillId="0" borderId="0" xfId="261" applyNumberFormat="1" applyFont="1" applyFill="1" applyBorder="1" applyAlignment="1" applyProtection="1"/>
    <xf numFmtId="0" fontId="15" fillId="0" borderId="0" xfId="0" applyFont="1" applyFill="1" applyBorder="1" applyAlignment="1" applyProtection="1">
      <alignment horizontal="center"/>
    </xf>
    <xf numFmtId="41" fontId="15" fillId="0" borderId="0" xfId="0" applyNumberFormat="1" applyFont="1" applyFill="1" applyBorder="1" applyProtection="1"/>
    <xf numFmtId="173" fontId="15" fillId="0" borderId="0" xfId="86" applyNumberFormat="1" applyFont="1" applyFill="1" applyBorder="1" applyProtection="1"/>
    <xf numFmtId="41" fontId="16" fillId="0" borderId="0" xfId="0" applyNumberFormat="1" applyFont="1" applyProtection="1"/>
    <xf numFmtId="182" fontId="15" fillId="0" borderId="0" xfId="86" applyNumberFormat="1" applyFont="1" applyProtection="1"/>
    <xf numFmtId="10" fontId="16" fillId="0" borderId="0" xfId="0" applyNumberFormat="1" applyFont="1" applyProtection="1"/>
    <xf numFmtId="0" fontId="15" fillId="31" borderId="0" xfId="0" applyFont="1" applyFill="1" applyBorder="1" applyProtection="1"/>
    <xf numFmtId="173" fontId="15" fillId="0" borderId="0" xfId="86" applyNumberFormat="1" applyFont="1" applyFill="1" applyProtection="1"/>
    <xf numFmtId="173" fontId="15" fillId="0" borderId="0" xfId="86" applyNumberFormat="1" applyFont="1" applyBorder="1" applyProtection="1"/>
    <xf numFmtId="43" fontId="15" fillId="0" borderId="0" xfId="86" applyFont="1" applyProtection="1"/>
    <xf numFmtId="173" fontId="15" fillId="0" borderId="0" xfId="0" applyNumberFormat="1" applyFont="1" applyProtection="1"/>
    <xf numFmtId="0" fontId="71" fillId="0" borderId="0" xfId="0" applyFont="1" applyFill="1" applyProtection="1"/>
    <xf numFmtId="173" fontId="15" fillId="0" borderId="0" xfId="0" applyNumberFormat="1" applyFont="1" applyBorder="1" applyProtection="1"/>
    <xf numFmtId="174" fontId="15" fillId="0" borderId="0" xfId="0" applyNumberFormat="1" applyFont="1" applyBorder="1" applyProtection="1"/>
    <xf numFmtId="0" fontId="14" fillId="0" borderId="0" xfId="0" applyFont="1" applyProtection="1"/>
    <xf numFmtId="0" fontId="21" fillId="0" borderId="0" xfId="0" applyFont="1" applyAlignment="1" applyProtection="1">
      <alignment horizontal="right"/>
    </xf>
    <xf numFmtId="0" fontId="9" fillId="0" borderId="0" xfId="0" applyFont="1" applyFill="1" applyProtection="1"/>
    <xf numFmtId="0" fontId="12" fillId="0" borderId="21" xfId="0" applyFont="1" applyBorder="1" applyProtection="1"/>
    <xf numFmtId="0" fontId="12" fillId="0" borderId="15" xfId="0" applyFont="1" applyBorder="1" applyProtection="1"/>
    <xf numFmtId="0" fontId="15" fillId="0" borderId="15" xfId="0" applyFont="1" applyBorder="1" applyProtection="1"/>
    <xf numFmtId="0" fontId="8" fillId="0" borderId="0" xfId="86" applyNumberFormat="1" applyFont="1" applyFill="1" applyAlignment="1" applyProtection="1">
      <alignment horizontal="left"/>
    </xf>
    <xf numFmtId="0" fontId="8" fillId="0" borderId="0" xfId="86" applyNumberFormat="1" applyFont="1" applyFill="1" applyBorder="1" applyAlignment="1" applyProtection="1">
      <alignment horizontal="left"/>
    </xf>
    <xf numFmtId="0" fontId="12" fillId="0" borderId="17" xfId="0" applyFont="1" applyBorder="1" applyProtection="1"/>
    <xf numFmtId="0" fontId="12" fillId="0" borderId="0" xfId="0" applyFont="1" applyFill="1" applyProtection="1"/>
    <xf numFmtId="173" fontId="15" fillId="0" borderId="20" xfId="86" applyNumberFormat="1" applyFont="1" applyBorder="1" applyProtection="1"/>
    <xf numFmtId="0" fontId="10" fillId="0" borderId="0" xfId="0" applyFont="1" applyFill="1" applyProtection="1"/>
    <xf numFmtId="0" fontId="15" fillId="0" borderId="0" xfId="0" applyFont="1" applyFill="1" applyAlignment="1" applyProtection="1">
      <alignment wrapText="1"/>
    </xf>
    <xf numFmtId="0" fontId="10" fillId="0" borderId="0" xfId="0" applyFont="1" applyFill="1" applyAlignment="1" applyProtection="1"/>
    <xf numFmtId="0" fontId="15" fillId="0" borderId="0" xfId="0" applyFont="1" applyFill="1" applyAlignment="1" applyProtection="1"/>
    <xf numFmtId="0" fontId="15" fillId="0" borderId="0" xfId="0" applyFont="1" applyFill="1" applyBorder="1" applyAlignment="1" applyProtection="1">
      <alignment wrapText="1"/>
    </xf>
    <xf numFmtId="0" fontId="15" fillId="0" borderId="22" xfId="0" applyFont="1" applyFill="1" applyBorder="1" applyAlignment="1" applyProtection="1">
      <alignment horizontal="center"/>
    </xf>
    <xf numFmtId="0" fontId="0" fillId="0" borderId="23" xfId="0" applyBorder="1" applyAlignment="1" applyProtection="1"/>
    <xf numFmtId="0" fontId="0" fillId="0" borderId="24" xfId="0" applyBorder="1" applyAlignment="1" applyProtection="1"/>
    <xf numFmtId="0" fontId="0" fillId="0" borderId="0" xfId="0" applyFill="1" applyBorder="1" applyAlignment="1" applyProtection="1"/>
    <xf numFmtId="0" fontId="15" fillId="0" borderId="0" xfId="0" applyFont="1" applyBorder="1" applyAlignment="1" applyProtection="1"/>
    <xf numFmtId="0" fontId="15" fillId="0" borderId="0" xfId="0" applyFont="1" applyFill="1" applyBorder="1" applyAlignment="1" applyProtection="1"/>
    <xf numFmtId="0" fontId="15" fillId="0" borderId="17" xfId="0" applyFont="1" applyFill="1" applyBorder="1" applyProtection="1"/>
    <xf numFmtId="0" fontId="15" fillId="0" borderId="0" xfId="0" applyFont="1" applyBorder="1" applyAlignment="1" applyProtection="1">
      <alignment horizontal="center"/>
    </xf>
    <xf numFmtId="0" fontId="12" fillId="0" borderId="25" xfId="0" applyFont="1" applyFill="1" applyBorder="1" applyAlignment="1" applyProtection="1">
      <alignment horizontal="center"/>
    </xf>
    <xf numFmtId="173" fontId="15" fillId="0" borderId="0" xfId="0" applyNumberFormat="1" applyFont="1" applyFill="1" applyBorder="1" applyAlignment="1" applyProtection="1">
      <alignment horizontal="right"/>
    </xf>
    <xf numFmtId="10" fontId="15" fillId="0" borderId="18" xfId="0" applyNumberFormat="1" applyFont="1" applyBorder="1" applyProtection="1"/>
    <xf numFmtId="10" fontId="15" fillId="0" borderId="0" xfId="0" applyNumberFormat="1" applyFont="1" applyFill="1" applyBorder="1" applyProtection="1"/>
    <xf numFmtId="173" fontId="15" fillId="0" borderId="18" xfId="0" applyNumberFormat="1" applyFont="1" applyFill="1" applyBorder="1" applyAlignment="1" applyProtection="1">
      <alignment horizontal="right"/>
    </xf>
    <xf numFmtId="10" fontId="15" fillId="0" borderId="0" xfId="0" applyNumberFormat="1" applyFont="1" applyBorder="1" applyProtection="1"/>
    <xf numFmtId="0" fontId="15" fillId="0" borderId="19" xfId="0" applyFont="1" applyBorder="1" applyProtection="1"/>
    <xf numFmtId="0" fontId="15" fillId="0" borderId="6" xfId="0" applyFont="1" applyBorder="1" applyAlignment="1" applyProtection="1">
      <alignment horizontal="center"/>
    </xf>
    <xf numFmtId="0" fontId="0" fillId="0" borderId="6" xfId="0" applyBorder="1" applyProtection="1"/>
    <xf numFmtId="0" fontId="12" fillId="0" borderId="26" xfId="0" applyFont="1" applyBorder="1" applyAlignment="1" applyProtection="1">
      <alignment horizontal="center" wrapText="1"/>
    </xf>
    <xf numFmtId="173" fontId="12" fillId="0" borderId="0" xfId="86" applyNumberFormat="1" applyFont="1" applyBorder="1" applyAlignment="1" applyProtection="1">
      <alignment horizontal="center" wrapText="1"/>
    </xf>
    <xf numFmtId="173" fontId="12" fillId="0" borderId="26" xfId="86" applyNumberFormat="1" applyFont="1" applyBorder="1" applyAlignment="1" applyProtection="1">
      <alignment horizontal="center" wrapText="1"/>
    </xf>
    <xf numFmtId="173" fontId="12" fillId="0" borderId="25" xfId="86" applyNumberFormat="1" applyFont="1" applyBorder="1" applyAlignment="1" applyProtection="1">
      <alignment horizontal="center" wrapText="1"/>
    </xf>
    <xf numFmtId="0" fontId="12" fillId="0" borderId="27" xfId="0" applyFont="1" applyBorder="1" applyAlignment="1" applyProtection="1">
      <alignment horizontal="center" wrapText="1"/>
    </xf>
    <xf numFmtId="0" fontId="12" fillId="0" borderId="0" xfId="0" applyFont="1" applyBorder="1" applyAlignment="1" applyProtection="1">
      <alignment horizontal="center" wrapText="1"/>
    </xf>
    <xf numFmtId="0" fontId="12" fillId="0" borderId="28" xfId="0" applyFont="1" applyBorder="1" applyAlignment="1" applyProtection="1">
      <alignment horizontal="center"/>
    </xf>
    <xf numFmtId="0" fontId="12" fillId="0" borderId="6" xfId="0" applyFont="1" applyBorder="1" applyAlignment="1" applyProtection="1">
      <alignment horizontal="center"/>
    </xf>
    <xf numFmtId="173" fontId="12" fillId="0" borderId="28" xfId="86" applyNumberFormat="1" applyFont="1" applyBorder="1" applyAlignment="1" applyProtection="1">
      <alignment horizontal="center"/>
    </xf>
    <xf numFmtId="173" fontId="12" fillId="0" borderId="20" xfId="86" applyNumberFormat="1" applyFont="1" applyBorder="1" applyAlignment="1" applyProtection="1">
      <alignment horizontal="center"/>
    </xf>
    <xf numFmtId="0" fontId="12" fillId="0" borderId="28" xfId="0" applyFont="1" applyFill="1" applyBorder="1" applyAlignment="1" applyProtection="1">
      <alignment horizontal="center"/>
    </xf>
    <xf numFmtId="0" fontId="12" fillId="0" borderId="27" xfId="0" applyFont="1" applyFill="1" applyBorder="1" applyAlignment="1" applyProtection="1">
      <alignment horizontal="center"/>
    </xf>
    <xf numFmtId="0" fontId="15" fillId="0" borderId="27" xfId="0" applyNumberFormat="1" applyFont="1" applyBorder="1" applyAlignment="1" applyProtection="1">
      <alignment horizontal="center"/>
    </xf>
    <xf numFmtId="173" fontId="15" fillId="0" borderId="27" xfId="86" applyNumberFormat="1" applyFont="1" applyBorder="1" applyProtection="1"/>
    <xf numFmtId="173" fontId="15" fillId="0" borderId="27" xfId="86" applyNumberFormat="1" applyFont="1" applyFill="1" applyBorder="1" applyProtection="1"/>
    <xf numFmtId="173" fontId="15" fillId="0" borderId="18" xfId="86" applyNumberFormat="1" applyFont="1" applyFill="1" applyBorder="1" applyProtection="1"/>
    <xf numFmtId="174" fontId="15" fillId="0" borderId="27" xfId="0" applyNumberFormat="1" applyFont="1" applyBorder="1" applyProtection="1"/>
    <xf numFmtId="174" fontId="11" fillId="28" borderId="26" xfId="0" applyNumberFormat="1" applyFont="1" applyFill="1" applyBorder="1" applyProtection="1"/>
    <xf numFmtId="174" fontId="15" fillId="29" borderId="26" xfId="0" applyNumberFormat="1" applyFont="1" applyFill="1" applyBorder="1" applyProtection="1"/>
    <xf numFmtId="173" fontId="15" fillId="0" borderId="27" xfId="0" applyNumberFormat="1" applyFont="1" applyBorder="1" applyProtection="1"/>
    <xf numFmtId="173" fontId="15" fillId="0" borderId="18" xfId="86" applyNumberFormat="1" applyFont="1" applyBorder="1" applyProtection="1"/>
    <xf numFmtId="174" fontId="11" fillId="28" borderId="27" xfId="0" applyNumberFormat="1" applyFont="1" applyFill="1" applyBorder="1" applyProtection="1"/>
    <xf numFmtId="174" fontId="15" fillId="29" borderId="27" xfId="0" applyNumberFormat="1" applyFont="1" applyFill="1" applyBorder="1" applyProtection="1"/>
    <xf numFmtId="0" fontId="15" fillId="0" borderId="28" xfId="0" applyNumberFormat="1" applyFont="1" applyBorder="1" applyAlignment="1" applyProtection="1">
      <alignment horizontal="center"/>
    </xf>
    <xf numFmtId="173" fontId="15" fillId="0" borderId="6" xfId="0" applyNumberFormat="1" applyFont="1" applyBorder="1" applyProtection="1"/>
    <xf numFmtId="173" fontId="15" fillId="0" borderId="28" xfId="0" applyNumberFormat="1" applyFont="1" applyBorder="1" applyProtection="1"/>
    <xf numFmtId="173" fontId="15" fillId="0" borderId="28" xfId="86" applyNumberFormat="1" applyFont="1" applyBorder="1" applyProtection="1"/>
    <xf numFmtId="174" fontId="15" fillId="0" borderId="28" xfId="0" applyNumberFormat="1" applyFont="1" applyBorder="1" applyProtection="1"/>
    <xf numFmtId="174" fontId="11" fillId="28" borderId="28" xfId="0" applyNumberFormat="1" applyFont="1" applyFill="1" applyBorder="1" applyProtection="1"/>
    <xf numFmtId="174" fontId="15" fillId="29" borderId="28" xfId="0" applyNumberFormat="1" applyFont="1" applyFill="1" applyBorder="1" applyProtection="1"/>
    <xf numFmtId="10" fontId="0" fillId="0" borderId="0" xfId="270" applyNumberFormat="1" applyFont="1" applyAlignment="1" applyProtection="1">
      <alignment horizontal="right"/>
    </xf>
    <xf numFmtId="172" fontId="15" fillId="0" borderId="21" xfId="261" applyFont="1" applyBorder="1" applyAlignment="1" applyProtection="1"/>
    <xf numFmtId="172" fontId="15" fillId="0" borderId="15" xfId="261" applyFont="1" applyBorder="1" applyAlignment="1" applyProtection="1"/>
    <xf numFmtId="3" fontId="15" fillId="0" borderId="25" xfId="261" applyNumberFormat="1" applyFont="1" applyBorder="1" applyAlignment="1" applyProtection="1"/>
    <xf numFmtId="172" fontId="15" fillId="0" borderId="17" xfId="261" applyFont="1" applyBorder="1" applyAlignment="1" applyProtection="1"/>
    <xf numFmtId="3" fontId="15" fillId="0" borderId="18" xfId="261" applyNumberFormat="1" applyFont="1" applyBorder="1" applyAlignment="1" applyProtection="1"/>
    <xf numFmtId="0" fontId="15" fillId="0" borderId="0" xfId="261" quotePrefix="1" applyNumberFormat="1" applyFont="1" applyBorder="1" applyAlignment="1" applyProtection="1">
      <alignment horizontal="center"/>
    </xf>
    <xf numFmtId="0" fontId="15" fillId="0" borderId="18" xfId="0" applyFont="1" applyBorder="1" applyProtection="1"/>
    <xf numFmtId="10" fontId="35" fillId="0" borderId="0" xfId="0" applyNumberFormat="1" applyFont="1" applyFill="1" applyAlignment="1" applyProtection="1">
      <alignment horizontal="center"/>
    </xf>
    <xf numFmtId="0" fontId="15" fillId="0" borderId="17" xfId="0" applyFont="1" applyBorder="1" applyProtection="1"/>
    <xf numFmtId="0" fontId="15" fillId="0" borderId="0" xfId="0" applyFont="1" applyBorder="1" applyAlignment="1" applyProtection="1">
      <alignment horizontal="right"/>
    </xf>
    <xf numFmtId="174" fontId="15" fillId="0" borderId="18" xfId="0" applyNumberFormat="1" applyFont="1" applyBorder="1" applyProtection="1"/>
    <xf numFmtId="174" fontId="15" fillId="0" borderId="20" xfId="0" applyNumberFormat="1" applyFont="1" applyBorder="1" applyProtection="1"/>
    <xf numFmtId="173" fontId="15" fillId="0" borderId="25" xfId="0" applyNumberFormat="1" applyFont="1" applyBorder="1" applyProtection="1"/>
    <xf numFmtId="166" fontId="15" fillId="0" borderId="19" xfId="261" applyNumberFormat="1" applyFont="1" applyBorder="1" applyAlignment="1" applyProtection="1">
      <alignment horizontal="center"/>
    </xf>
    <xf numFmtId="0" fontId="15" fillId="0" borderId="6" xfId="261" applyNumberFormat="1" applyFont="1" applyBorder="1" applyAlignment="1" applyProtection="1">
      <alignment horizontal="center"/>
    </xf>
    <xf numFmtId="173" fontId="15" fillId="0" borderId="6" xfId="261" quotePrefix="1" applyNumberFormat="1" applyFont="1" applyBorder="1" applyAlignment="1" applyProtection="1">
      <alignment horizontal="center"/>
    </xf>
    <xf numFmtId="41" fontId="15" fillId="0" borderId="0" xfId="261" applyNumberFormat="1" applyFont="1" applyFill="1" applyBorder="1" applyAlignment="1" applyProtection="1">
      <alignment horizontal="right"/>
    </xf>
    <xf numFmtId="10" fontId="15" fillId="0" borderId="0" xfId="270" applyNumberFormat="1" applyFont="1" applyFill="1" applyBorder="1" applyAlignment="1" applyProtection="1"/>
    <xf numFmtId="0" fontId="124" fillId="27" borderId="0" xfId="0" applyFont="1" applyFill="1" applyBorder="1" applyProtection="1"/>
    <xf numFmtId="0" fontId="12" fillId="0" borderId="21" xfId="0" applyFont="1" applyFill="1" applyBorder="1" applyAlignment="1" applyProtection="1">
      <alignment horizontal="center"/>
    </xf>
    <xf numFmtId="173" fontId="15" fillId="0" borderId="17" xfId="86" applyNumberFormat="1" applyFont="1" applyBorder="1" applyProtection="1"/>
    <xf numFmtId="173" fontId="12" fillId="0" borderId="0" xfId="86" applyNumberFormat="1" applyFont="1" applyBorder="1" applyProtection="1"/>
    <xf numFmtId="173" fontId="15" fillId="0" borderId="18" xfId="0" applyNumberFormat="1" applyFont="1" applyBorder="1" applyProtection="1"/>
    <xf numFmtId="173" fontId="12" fillId="0" borderId="11" xfId="86" applyNumberFormat="1" applyFont="1" applyBorder="1" applyProtection="1"/>
    <xf numFmtId="173" fontId="15" fillId="0" borderId="29" xfId="0" applyNumberFormat="1" applyFont="1" applyBorder="1" applyProtection="1"/>
    <xf numFmtId="173" fontId="12" fillId="0" borderId="6" xfId="86" applyNumberFormat="1" applyFont="1" applyFill="1" applyBorder="1" applyAlignment="1" applyProtection="1">
      <alignment horizontal="left"/>
    </xf>
    <xf numFmtId="173" fontId="12" fillId="0" borderId="20" xfId="86" applyNumberFormat="1" applyFont="1" applyFill="1" applyBorder="1" applyAlignment="1" applyProtection="1">
      <alignment horizontal="left"/>
    </xf>
    <xf numFmtId="173" fontId="15" fillId="0" borderId="26" xfId="0" applyNumberFormat="1" applyFont="1" applyBorder="1" applyProtection="1"/>
    <xf numFmtId="174" fontId="15" fillId="0" borderId="26" xfId="0" applyNumberFormat="1" applyFont="1" applyBorder="1" applyProtection="1"/>
    <xf numFmtId="0" fontId="12" fillId="0" borderId="0" xfId="261" applyNumberFormat="1" applyFont="1" applyFill="1" applyBorder="1" applyAlignment="1" applyProtection="1">
      <alignment vertical="center"/>
    </xf>
    <xf numFmtId="0" fontId="104" fillId="0" borderId="0" xfId="0" applyFont="1" applyProtection="1"/>
    <xf numFmtId="0" fontId="12" fillId="0" borderId="0" xfId="261" applyNumberFormat="1" applyFont="1" applyFill="1" applyBorder="1" applyAlignment="1" applyProtection="1">
      <alignment vertical="top"/>
    </xf>
    <xf numFmtId="0" fontId="25" fillId="0" borderId="0" xfId="0" applyFont="1" applyAlignment="1" applyProtection="1"/>
    <xf numFmtId="0" fontId="108" fillId="0" borderId="0" xfId="263" applyFont="1" applyAlignment="1" applyProtection="1"/>
    <xf numFmtId="0" fontId="6" fillId="0" borderId="0" xfId="263" applyProtection="1"/>
    <xf numFmtId="44" fontId="108" fillId="0" borderId="0" xfId="118" applyFont="1" applyAlignment="1" applyProtection="1"/>
    <xf numFmtId="0" fontId="109" fillId="0" borderId="0" xfId="263" applyFont="1" applyProtection="1"/>
    <xf numFmtId="0" fontId="110" fillId="0" borderId="0" xfId="263" applyFont="1" applyAlignment="1" applyProtection="1">
      <alignment horizontal="center"/>
    </xf>
    <xf numFmtId="0" fontId="111" fillId="0" borderId="0" xfId="263" applyFont="1" applyProtection="1"/>
    <xf numFmtId="176" fontId="110" fillId="0" borderId="0" xfId="263" applyNumberFormat="1" applyFont="1" applyAlignment="1" applyProtection="1">
      <alignment horizontal="center"/>
    </xf>
    <xf numFmtId="0" fontId="110" fillId="0" borderId="0" xfId="263" applyFont="1" applyProtection="1"/>
    <xf numFmtId="176" fontId="110" fillId="0" borderId="0" xfId="263" quotePrefix="1" applyNumberFormat="1" applyFont="1" applyAlignment="1" applyProtection="1">
      <alignment horizontal="center"/>
    </xf>
    <xf numFmtId="194" fontId="110" fillId="0" borderId="0" xfId="263" quotePrefix="1" applyNumberFormat="1" applyFont="1" applyAlignment="1" applyProtection="1">
      <alignment horizontal="center"/>
    </xf>
    <xf numFmtId="0" fontId="112" fillId="0" borderId="0" xfId="263" applyFont="1" applyProtection="1"/>
    <xf numFmtId="0" fontId="113" fillId="0" borderId="16" xfId="263" applyFont="1" applyBorder="1" applyProtection="1"/>
    <xf numFmtId="0" fontId="109" fillId="0" borderId="16" xfId="263" applyFont="1" applyBorder="1" applyProtection="1"/>
    <xf numFmtId="0" fontId="6" fillId="0" borderId="0" xfId="263" applyFont="1" applyBorder="1" applyAlignment="1" applyProtection="1">
      <alignment horizontal="left"/>
    </xf>
    <xf numFmtId="0" fontId="109" fillId="0" borderId="0" xfId="263" applyFont="1" applyBorder="1" applyProtection="1"/>
    <xf numFmtId="0" fontId="6" fillId="0" borderId="0" xfId="263" applyFont="1" applyBorder="1" applyProtection="1"/>
    <xf numFmtId="0" fontId="114" fillId="0" borderId="0" xfId="263" applyFont="1" applyProtection="1"/>
    <xf numFmtId="176" fontId="6" fillId="0" borderId="0" xfId="263" quotePrefix="1" applyNumberFormat="1" applyAlignment="1" applyProtection="1">
      <alignment horizontal="right"/>
    </xf>
    <xf numFmtId="0" fontId="114" fillId="0" borderId="0" xfId="263" applyFont="1" applyAlignment="1" applyProtection="1">
      <alignment horizontal="right"/>
    </xf>
    <xf numFmtId="0" fontId="115" fillId="0" borderId="0" xfId="263" applyFont="1" applyProtection="1"/>
    <xf numFmtId="0" fontId="116" fillId="0" borderId="0" xfId="263" applyFont="1" applyProtection="1"/>
    <xf numFmtId="0" fontId="45" fillId="0" borderId="0" xfId="263" applyFont="1" applyProtection="1"/>
    <xf numFmtId="0" fontId="8" fillId="0" borderId="0" xfId="260" applyFont="1" applyProtection="1"/>
    <xf numFmtId="0" fontId="5" fillId="0" borderId="0" xfId="260" applyProtection="1"/>
    <xf numFmtId="0" fontId="5" fillId="0" borderId="0" xfId="260" applyAlignment="1" applyProtection="1">
      <alignment horizontal="center"/>
    </xf>
    <xf numFmtId="0" fontId="121" fillId="0" borderId="0" xfId="0" applyFont="1" applyFill="1" applyAlignment="1" applyProtection="1">
      <alignment horizontal="left"/>
    </xf>
    <xf numFmtId="0" fontId="121" fillId="0" borderId="0" xfId="0" applyFont="1" applyFill="1" applyProtection="1"/>
    <xf numFmtId="0" fontId="121" fillId="0" borderId="26" xfId="0" applyFont="1" applyFill="1" applyBorder="1" applyAlignment="1" applyProtection="1">
      <alignment horizontal="center" wrapText="1"/>
    </xf>
    <xf numFmtId="0" fontId="121" fillId="0" borderId="27" xfId="0" applyFont="1" applyFill="1" applyBorder="1" applyAlignment="1" applyProtection="1">
      <alignment horizontal="center" wrapText="1"/>
    </xf>
    <xf numFmtId="0" fontId="121" fillId="0" borderId="27" xfId="0" applyFont="1" applyFill="1" applyBorder="1" applyProtection="1"/>
    <xf numFmtId="170" fontId="122" fillId="0" borderId="0" xfId="0" applyNumberFormat="1" applyFont="1" applyFill="1" applyAlignment="1" applyProtection="1">
      <alignment horizontal="right"/>
    </xf>
    <xf numFmtId="170" fontId="121" fillId="0" borderId="0" xfId="0" applyNumberFormat="1" applyFont="1" applyFill="1" applyAlignment="1" applyProtection="1">
      <alignment horizontal="center"/>
    </xf>
    <xf numFmtId="170" fontId="121" fillId="0" borderId="0" xfId="0" applyNumberFormat="1" applyFont="1" applyFill="1" applyProtection="1"/>
    <xf numFmtId="170" fontId="122" fillId="0" borderId="0" xfId="0" applyNumberFormat="1" applyFont="1" applyFill="1" applyAlignment="1" applyProtection="1">
      <alignment horizontal="center"/>
    </xf>
    <xf numFmtId="170" fontId="8" fillId="0" borderId="0" xfId="0" applyNumberFormat="1" applyFont="1" applyFill="1" applyProtection="1"/>
    <xf numFmtId="5" fontId="121" fillId="0" borderId="28" xfId="0" applyNumberFormat="1" applyFont="1" applyFill="1" applyBorder="1" applyAlignment="1" applyProtection="1">
      <alignment horizontal="center"/>
    </xf>
    <xf numFmtId="173" fontId="121" fillId="0" borderId="0" xfId="0" applyNumberFormat="1" applyFont="1" applyFill="1" applyProtection="1"/>
    <xf numFmtId="0" fontId="121" fillId="0" borderId="0" xfId="0" applyFont="1" applyFill="1" applyAlignment="1" applyProtection="1">
      <alignment horizontal="center"/>
    </xf>
    <xf numFmtId="173" fontId="121" fillId="0" borderId="6" xfId="0" applyNumberFormat="1" applyFont="1" applyFill="1" applyBorder="1" applyProtection="1"/>
    <xf numFmtId="0" fontId="121" fillId="0" borderId="6" xfId="0" applyFont="1" applyFill="1" applyBorder="1" applyAlignment="1" applyProtection="1">
      <alignment horizontal="center"/>
    </xf>
    <xf numFmtId="0" fontId="8" fillId="0" borderId="6" xfId="0" applyFont="1" applyFill="1" applyBorder="1" applyProtection="1"/>
    <xf numFmtId="173" fontId="121" fillId="0" borderId="0" xfId="0" applyNumberFormat="1" applyFont="1" applyFill="1" applyAlignment="1" applyProtection="1">
      <alignment horizontal="left"/>
    </xf>
    <xf numFmtId="0" fontId="122" fillId="0" borderId="0" xfId="0" applyNumberFormat="1" applyFont="1" applyFill="1" applyAlignment="1" applyProtection="1">
      <alignment horizontal="left"/>
    </xf>
    <xf numFmtId="0" fontId="122" fillId="0" borderId="0" xfId="0" applyFont="1" applyFill="1" applyAlignment="1" applyProtection="1">
      <alignment horizontal="center" wrapText="1"/>
    </xf>
    <xf numFmtId="0" fontId="122" fillId="0" borderId="0" xfId="0" applyFont="1" applyFill="1" applyAlignment="1" applyProtection="1">
      <alignment horizontal="center"/>
    </xf>
    <xf numFmtId="173" fontId="122" fillId="0" borderId="0" xfId="0" applyNumberFormat="1" applyFont="1" applyFill="1" applyAlignment="1" applyProtection="1">
      <alignment horizontal="center" wrapText="1"/>
    </xf>
    <xf numFmtId="173" fontId="122" fillId="0" borderId="0" xfId="0" applyNumberFormat="1" applyFont="1" applyFill="1" applyAlignment="1" applyProtection="1">
      <alignment horizontal="center"/>
    </xf>
    <xf numFmtId="176" fontId="121" fillId="0" borderId="0" xfId="271" applyNumberFormat="1" applyFont="1" applyFill="1" applyProtection="1"/>
    <xf numFmtId="173" fontId="121" fillId="0" borderId="0" xfId="0" applyNumberFormat="1" applyFont="1" applyFill="1" applyAlignment="1" applyProtection="1">
      <alignment horizontal="center"/>
    </xf>
    <xf numFmtId="0" fontId="123" fillId="0" borderId="0" xfId="0" applyFont="1" applyFill="1" applyAlignment="1" applyProtection="1">
      <alignment horizontal="center"/>
    </xf>
    <xf numFmtId="173" fontId="121" fillId="0" borderId="0" xfId="88" applyNumberFormat="1" applyFont="1" applyFill="1" applyProtection="1"/>
    <xf numFmtId="176" fontId="121" fillId="0" borderId="0" xfId="0" applyNumberFormat="1" applyFont="1" applyFill="1" applyProtection="1"/>
    <xf numFmtId="0" fontId="121" fillId="0" borderId="0" xfId="0" applyNumberFormat="1" applyFont="1" applyFill="1" applyProtection="1"/>
    <xf numFmtId="173" fontId="121" fillId="0" borderId="11" xfId="88" applyNumberFormat="1" applyFont="1" applyFill="1" applyBorder="1" applyProtection="1"/>
    <xf numFmtId="173" fontId="122" fillId="0" borderId="0" xfId="88" applyNumberFormat="1" applyFont="1" applyFill="1" applyProtection="1"/>
    <xf numFmtId="173" fontId="122" fillId="0" borderId="0" xfId="88" applyNumberFormat="1" applyFont="1" applyFill="1" applyAlignment="1" applyProtection="1">
      <alignment horizontal="center"/>
    </xf>
    <xf numFmtId="0" fontId="123" fillId="0" borderId="0" xfId="0" applyFont="1" applyFill="1" applyProtection="1"/>
    <xf numFmtId="173" fontId="122" fillId="0" borderId="0" xfId="0" applyNumberFormat="1" applyFont="1" applyFill="1" applyProtection="1"/>
    <xf numFmtId="196" fontId="8" fillId="0" borderId="0" xfId="0" applyNumberFormat="1" applyFont="1" applyFill="1" applyProtection="1"/>
    <xf numFmtId="173" fontId="8" fillId="0" borderId="0" xfId="88" applyNumberFormat="1" applyFont="1" applyFill="1" applyProtection="1"/>
    <xf numFmtId="173" fontId="8" fillId="0" borderId="0" xfId="119" applyNumberFormat="1" applyFont="1" applyFill="1" applyProtection="1"/>
    <xf numFmtId="0" fontId="0" fillId="0" borderId="0" xfId="0" applyFill="1" applyAlignment="1" applyProtection="1">
      <alignment horizontal="left"/>
    </xf>
    <xf numFmtId="0" fontId="22" fillId="32" borderId="0" xfId="86" applyNumberFormat="1" applyFont="1" applyFill="1" applyAlignment="1" applyProtection="1">
      <protection locked="0"/>
    </xf>
    <xf numFmtId="173" fontId="22" fillId="32" borderId="0" xfId="86" applyNumberFormat="1" applyFont="1" applyFill="1" applyAlignment="1" applyProtection="1">
      <alignment horizontal="right"/>
      <protection locked="0"/>
    </xf>
    <xf numFmtId="41" fontId="22" fillId="32" borderId="0" xfId="261" applyNumberFormat="1" applyFont="1" applyFill="1" applyAlignment="1" applyProtection="1">
      <protection locked="0"/>
    </xf>
    <xf numFmtId="41" fontId="22" fillId="32" borderId="6" xfId="261" applyNumberFormat="1" applyFont="1" applyFill="1" applyBorder="1" applyAlignment="1" applyProtection="1">
      <protection locked="0"/>
    </xf>
    <xf numFmtId="3" fontId="22" fillId="32" borderId="0" xfId="261" applyNumberFormat="1" applyFont="1" applyFill="1" applyAlignment="1" applyProtection="1">
      <protection locked="0"/>
    </xf>
    <xf numFmtId="3" fontId="22" fillId="32" borderId="6" xfId="261" applyNumberFormat="1" applyFont="1" applyFill="1" applyBorder="1" applyAlignment="1" applyProtection="1">
      <protection locked="0"/>
    </xf>
    <xf numFmtId="10" fontId="22" fillId="32" borderId="0" xfId="270" applyNumberFormat="1" applyFont="1" applyFill="1" applyAlignment="1" applyProtection="1">
      <protection locked="0"/>
    </xf>
    <xf numFmtId="173" fontId="11" fillId="32" borderId="0" xfId="89" applyNumberFormat="1" applyFont="1" applyFill="1" applyBorder="1" applyAlignment="1" applyProtection="1">
      <alignment horizontal="right"/>
      <protection locked="0"/>
    </xf>
    <xf numFmtId="0" fontId="35" fillId="32" borderId="0" xfId="214" applyFont="1" applyFill="1" applyBorder="1" applyProtection="1">
      <protection locked="0"/>
    </xf>
    <xf numFmtId="173" fontId="11" fillId="32" borderId="11" xfId="89" applyNumberFormat="1" applyFont="1" applyFill="1" applyBorder="1" applyAlignment="1" applyProtection="1">
      <alignment horizontal="right"/>
      <protection locked="0"/>
    </xf>
    <xf numFmtId="41" fontId="11" fillId="32" borderId="0" xfId="253" applyNumberFormat="1" applyFont="1" applyFill="1" applyProtection="1">
      <protection locked="0"/>
    </xf>
    <xf numFmtId="41" fontId="11" fillId="32" borderId="11" xfId="253" applyNumberFormat="1" applyFont="1" applyFill="1" applyBorder="1" applyProtection="1">
      <protection locked="0"/>
    </xf>
    <xf numFmtId="37" fontId="11" fillId="32" borderId="0" xfId="0" applyNumberFormat="1" applyFont="1" applyFill="1" applyProtection="1">
      <protection locked="0"/>
    </xf>
    <xf numFmtId="3" fontId="66" fillId="32" borderId="0" xfId="0" applyNumberFormat="1" applyFont="1" applyFill="1" applyProtection="1">
      <protection locked="0"/>
    </xf>
    <xf numFmtId="3" fontId="125" fillId="32" borderId="0" xfId="0" applyNumberFormat="1" applyFont="1" applyFill="1" applyProtection="1">
      <protection locked="0"/>
    </xf>
    <xf numFmtId="37" fontId="125" fillId="32" borderId="0" xfId="0" applyNumberFormat="1" applyFont="1" applyFill="1" applyProtection="1">
      <protection locked="0"/>
    </xf>
    <xf numFmtId="1" fontId="66" fillId="32" borderId="0" xfId="0" applyNumberFormat="1" applyFont="1" applyFill="1" applyAlignment="1" applyProtection="1">
      <alignment horizontal="left"/>
      <protection locked="0"/>
    </xf>
    <xf numFmtId="38" fontId="66" fillId="0" borderId="15" xfId="0" applyNumberFormat="1" applyFont="1" applyFill="1" applyBorder="1"/>
    <xf numFmtId="173" fontId="0" fillId="0" borderId="0" xfId="0" applyNumberFormat="1" applyFill="1" applyProtection="1"/>
    <xf numFmtId="173" fontId="11" fillId="0" borderId="0" xfId="86" applyNumberFormat="1" applyFont="1" applyFill="1" applyProtection="1"/>
    <xf numFmtId="173" fontId="0" fillId="0" borderId="11" xfId="0" applyNumberFormat="1" applyFill="1" applyBorder="1" applyProtection="1"/>
    <xf numFmtId="173" fontId="11" fillId="32" borderId="0" xfId="116" applyNumberFormat="1" applyFont="1" applyFill="1" applyProtection="1">
      <protection locked="0"/>
    </xf>
    <xf numFmtId="0" fontId="22" fillId="32" borderId="0" xfId="253" applyFont="1" applyFill="1" applyAlignment="1" applyProtection="1">
      <alignment horizontal="center"/>
      <protection locked="0"/>
    </xf>
    <xf numFmtId="3" fontId="22" fillId="32" borderId="0" xfId="0" applyNumberFormat="1" applyFont="1" applyFill="1" applyAlignment="1" applyProtection="1">
      <protection locked="0"/>
    </xf>
    <xf numFmtId="41" fontId="22" fillId="32" borderId="0" xfId="253" applyNumberFormat="1" applyFont="1" applyFill="1" applyBorder="1" applyProtection="1">
      <protection locked="0"/>
    </xf>
    <xf numFmtId="38" fontId="11" fillId="32" borderId="0" xfId="0" applyNumberFormat="1" applyFont="1" applyFill="1" applyBorder="1" applyProtection="1">
      <protection locked="0"/>
    </xf>
    <xf numFmtId="37" fontId="11" fillId="32" borderId="0" xfId="0" applyNumberFormat="1" applyFont="1" applyFill="1" applyBorder="1" applyProtection="1">
      <protection locked="0"/>
    </xf>
    <xf numFmtId="10" fontId="22" fillId="32" borderId="0" xfId="0" applyNumberFormat="1" applyFont="1" applyFill="1" applyBorder="1" applyAlignment="1" applyProtection="1">
      <protection locked="0"/>
    </xf>
    <xf numFmtId="10" fontId="22" fillId="32" borderId="11" xfId="0" applyNumberFormat="1" applyFont="1" applyFill="1" applyBorder="1" applyAlignment="1" applyProtection="1">
      <protection locked="0"/>
    </xf>
    <xf numFmtId="173" fontId="80" fillId="32" borderId="0" xfId="262" applyNumberFormat="1" applyFont="1" applyFill="1" applyBorder="1" applyProtection="1">
      <protection locked="0"/>
    </xf>
    <xf numFmtId="0" fontId="74" fillId="32" borderId="0" xfId="262" applyFont="1" applyFill="1" applyAlignment="1" applyProtection="1">
      <alignment horizontal="center"/>
      <protection locked="0"/>
    </xf>
    <xf numFmtId="0" fontId="11" fillId="32" borderId="0" xfId="86" applyNumberFormat="1" applyFont="1" applyFill="1" applyAlignment="1" applyProtection="1">
      <protection locked="0"/>
    </xf>
    <xf numFmtId="173" fontId="5" fillId="32" borderId="6" xfId="261" applyNumberFormat="1" applyFont="1" applyFill="1" applyBorder="1" applyAlignment="1" applyProtection="1">
      <alignment horizontal="center"/>
      <protection locked="0"/>
    </xf>
    <xf numFmtId="0" fontId="22" fillId="32" borderId="0" xfId="86" applyNumberFormat="1" applyFont="1" applyFill="1" applyAlignment="1" applyProtection="1">
      <alignment horizontal="left"/>
      <protection locked="0"/>
    </xf>
    <xf numFmtId="173" fontId="155" fillId="32" borderId="18" xfId="86" applyNumberFormat="1" applyFont="1" applyFill="1" applyBorder="1" applyAlignment="1" applyProtection="1">
      <alignment horizontal="right"/>
      <protection locked="0"/>
    </xf>
    <xf numFmtId="0" fontId="155" fillId="32" borderId="18" xfId="0" applyFont="1" applyFill="1" applyBorder="1" applyAlignment="1" applyProtection="1">
      <alignment horizontal="right"/>
      <protection locked="0"/>
    </xf>
    <xf numFmtId="173" fontId="11" fillId="32" borderId="18" xfId="86" applyNumberFormat="1" applyFont="1" applyFill="1" applyBorder="1" applyAlignment="1" applyProtection="1">
      <alignment horizontal="right"/>
      <protection locked="0"/>
    </xf>
    <xf numFmtId="0" fontId="11" fillId="32" borderId="20" xfId="0" applyFont="1" applyFill="1" applyBorder="1" applyAlignment="1" applyProtection="1">
      <alignment horizontal="right"/>
      <protection locked="0"/>
    </xf>
    <xf numFmtId="173" fontId="11" fillId="32" borderId="18" xfId="0" applyNumberFormat="1" applyFont="1" applyFill="1" applyBorder="1" applyAlignment="1" applyProtection="1">
      <alignment horizontal="right"/>
      <protection locked="0"/>
    </xf>
    <xf numFmtId="174" fontId="11" fillId="32" borderId="26" xfId="0" applyNumberFormat="1" applyFont="1" applyFill="1" applyBorder="1" applyProtection="1">
      <protection locked="0"/>
    </xf>
    <xf numFmtId="174" fontId="11" fillId="32" borderId="27" xfId="0" applyNumberFormat="1" applyFont="1" applyFill="1" applyBorder="1" applyProtection="1">
      <protection locked="0"/>
    </xf>
    <xf numFmtId="174" fontId="11" fillId="32" borderId="28" xfId="0" applyNumberFormat="1" applyFont="1" applyFill="1" applyBorder="1" applyProtection="1">
      <protection locked="0"/>
    </xf>
    <xf numFmtId="174" fontId="15" fillId="32" borderId="0" xfId="0" applyNumberFormat="1" applyFont="1" applyFill="1" applyBorder="1" applyProtection="1">
      <protection locked="0"/>
    </xf>
    <xf numFmtId="174" fontId="15" fillId="32" borderId="6" xfId="0" applyNumberFormat="1" applyFont="1" applyFill="1" applyBorder="1" applyProtection="1">
      <protection locked="0"/>
    </xf>
    <xf numFmtId="0" fontId="11" fillId="32" borderId="18" xfId="0" applyFont="1" applyFill="1" applyBorder="1" applyAlignment="1" applyProtection="1">
      <alignment horizontal="right"/>
      <protection locked="0"/>
    </xf>
    <xf numFmtId="0" fontId="20" fillId="0" borderId="0" xfId="253" applyFont="1" applyAlignment="1">
      <alignment wrapText="1"/>
    </xf>
    <xf numFmtId="173" fontId="11" fillId="32" borderId="0" xfId="88" applyNumberFormat="1" applyFont="1" applyFill="1" applyBorder="1" applyProtection="1">
      <protection locked="0"/>
    </xf>
    <xf numFmtId="173" fontId="23" fillId="32" borderId="0" xfId="86" applyNumberFormat="1" applyFont="1" applyFill="1" applyProtection="1">
      <protection locked="0"/>
    </xf>
    <xf numFmtId="190" fontId="23" fillId="32" borderId="0" xfId="0" applyNumberFormat="1" applyFont="1" applyFill="1" applyProtection="1">
      <protection locked="0"/>
    </xf>
    <xf numFmtId="0" fontId="0" fillId="32" borderId="0" xfId="0" applyFill="1" applyAlignment="1" applyProtection="1">
      <alignment horizontal="center"/>
      <protection locked="0"/>
    </xf>
    <xf numFmtId="0" fontId="23" fillId="32" borderId="0" xfId="0" applyFont="1" applyFill="1" applyProtection="1">
      <protection locked="0"/>
    </xf>
    <xf numFmtId="170" fontId="121" fillId="32" borderId="28" xfId="0" applyNumberFormat="1" applyFont="1" applyFill="1" applyBorder="1" applyAlignment="1" applyProtection="1">
      <alignment horizontal="center"/>
      <protection locked="0"/>
    </xf>
    <xf numFmtId="176" fontId="121" fillId="32" borderId="0" xfId="271" applyNumberFormat="1" applyFont="1" applyFill="1" applyProtection="1">
      <protection locked="0"/>
    </xf>
    <xf numFmtId="198" fontId="156" fillId="31" borderId="0" xfId="0" applyNumberFormat="1" applyFont="1" applyFill="1" applyAlignment="1">
      <alignment horizontal="right"/>
    </xf>
    <xf numFmtId="41" fontId="11" fillId="32" borderId="0" xfId="254" applyNumberFormat="1" applyFont="1" applyFill="1"/>
    <xf numFmtId="41" fontId="11" fillId="32" borderId="11" xfId="254" applyNumberFormat="1" applyFont="1" applyFill="1" applyBorder="1"/>
    <xf numFmtId="41" fontId="11" fillId="32" borderId="11" xfId="254" applyNumberFormat="1" applyFont="1" applyFill="1" applyBorder="1"/>
    <xf numFmtId="41" fontId="11" fillId="32" borderId="11" xfId="254" applyNumberFormat="1" applyFont="1" applyFill="1" applyBorder="1"/>
    <xf numFmtId="41" fontId="11" fillId="32" borderId="0" xfId="254" applyNumberFormat="1" applyFont="1" applyFill="1"/>
    <xf numFmtId="41" fontId="11" fillId="32" borderId="11" xfId="254" applyNumberFormat="1" applyFont="1" applyFill="1" applyBorder="1"/>
    <xf numFmtId="173" fontId="11" fillId="0" borderId="0" xfId="116" applyNumberFormat="1" applyFont="1" applyFill="1" applyProtection="1">
      <protection locked="0"/>
    </xf>
    <xf numFmtId="0" fontId="129" fillId="0" borderId="0" xfId="0" applyFont="1" applyAlignment="1">
      <alignment vertical="center"/>
    </xf>
    <xf numFmtId="0" fontId="82" fillId="0" borderId="0" xfId="214" applyNumberFormat="1" applyFont="1" applyFill="1" applyBorder="1" applyAlignment="1">
      <alignment horizontal="center"/>
    </xf>
    <xf numFmtId="173" fontId="80" fillId="0" borderId="0" xfId="262" applyNumberFormat="1" applyFont="1" applyFill="1" applyBorder="1" applyProtection="1">
      <protection locked="0"/>
    </xf>
    <xf numFmtId="0" fontId="74" fillId="0" borderId="0" xfId="262" applyFont="1" applyFill="1" applyAlignment="1" applyProtection="1">
      <alignment horizontal="center"/>
      <protection locked="0"/>
    </xf>
    <xf numFmtId="0" fontId="130" fillId="0" borderId="0" xfId="0" applyNumberFormat="1" applyFont="1" applyAlignment="1">
      <alignment horizontal="center"/>
    </xf>
    <xf numFmtId="172" fontId="15" fillId="0" borderId="0" xfId="258" applyFont="1" applyAlignment="1"/>
    <xf numFmtId="173" fontId="15" fillId="0" borderId="0" xfId="0" applyNumberFormat="1" applyFont="1" applyAlignment="1"/>
    <xf numFmtId="0" fontId="15" fillId="0" borderId="0" xfId="264" applyFont="1"/>
    <xf numFmtId="0" fontId="15" fillId="0" borderId="0" xfId="0" applyNumberFormat="1" applyFont="1" applyAlignment="1">
      <alignment horizontal="center"/>
    </xf>
    <xf numFmtId="173" fontId="15" fillId="0" borderId="31" xfId="88" applyNumberFormat="1" applyFont="1" applyBorder="1"/>
    <xf numFmtId="173" fontId="15" fillId="0" borderId="14" xfId="88" applyNumberFormat="1" applyFont="1" applyBorder="1"/>
    <xf numFmtId="173" fontId="15" fillId="0" borderId="32" xfId="88" applyNumberFormat="1" applyFont="1" applyBorder="1"/>
    <xf numFmtId="0" fontId="15" fillId="0" borderId="14" xfId="0" applyNumberFormat="1" applyFont="1" applyBorder="1" applyAlignment="1">
      <alignment horizontal="center"/>
    </xf>
    <xf numFmtId="173" fontId="11" fillId="32" borderId="33" xfId="89" applyNumberFormat="1" applyFont="1" applyFill="1" applyBorder="1" applyAlignment="1">
      <alignment horizontal="right"/>
    </xf>
    <xf numFmtId="173" fontId="11" fillId="32" borderId="0" xfId="89" applyNumberFormat="1" applyFont="1" applyFill="1" applyBorder="1" applyAlignment="1">
      <alignment horizontal="right"/>
    </xf>
    <xf numFmtId="0" fontId="15" fillId="0" borderId="35" xfId="0" applyNumberFormat="1" applyFont="1" applyBorder="1" applyAlignment="1">
      <alignment horizontal="center"/>
    </xf>
    <xf numFmtId="0" fontId="15" fillId="0" borderId="34" xfId="0" applyNumberFormat="1" applyFont="1" applyBorder="1" applyAlignment="1">
      <alignment horizontal="center"/>
    </xf>
    <xf numFmtId="0" fontId="130" fillId="0" borderId="0" xfId="0" applyFont="1" applyAlignment="1"/>
    <xf numFmtId="3" fontId="15" fillId="0" borderId="37" xfId="214" applyNumberFormat="1" applyFont="1" applyFill="1" applyBorder="1" applyAlignment="1">
      <alignment horizontal="center" wrapText="1"/>
    </xf>
    <xf numFmtId="3" fontId="15" fillId="0" borderId="11" xfId="214" applyNumberFormat="1" applyFont="1" applyFill="1" applyBorder="1" applyAlignment="1">
      <alignment horizontal="center" wrapText="1"/>
    </xf>
    <xf numFmtId="3" fontId="15" fillId="0" borderId="35" xfId="214" applyNumberFormat="1" applyFont="1" applyFill="1" applyBorder="1" applyAlignment="1">
      <alignment horizontal="center" wrapText="1"/>
    </xf>
    <xf numFmtId="0" fontId="12" fillId="0" borderId="0" xfId="264" applyFont="1" applyBorder="1" applyAlignment="1">
      <alignment horizontal="center"/>
    </xf>
    <xf numFmtId="0" fontId="12" fillId="0" borderId="33" xfId="264" applyFont="1" applyBorder="1" applyAlignment="1">
      <alignment horizontal="center"/>
    </xf>
    <xf numFmtId="0" fontId="12" fillId="0" borderId="34" xfId="264" applyFont="1" applyBorder="1" applyAlignment="1">
      <alignment horizontal="center"/>
    </xf>
    <xf numFmtId="0" fontId="12" fillId="0" borderId="33" xfId="264" applyFont="1" applyBorder="1" applyAlignment="1">
      <alignment horizontal="center" wrapText="1"/>
    </xf>
    <xf numFmtId="0" fontId="12" fillId="0" borderId="0" xfId="264" applyFont="1" applyBorder="1" applyAlignment="1">
      <alignment horizontal="center" wrapText="1"/>
    </xf>
    <xf numFmtId="0" fontId="12" fillId="0" borderId="34" xfId="264" applyFont="1" applyBorder="1" applyAlignment="1">
      <alignment horizontal="center" wrapText="1"/>
    </xf>
    <xf numFmtId="0" fontId="15" fillId="0" borderId="34" xfId="0" applyNumberFormat="1" applyFont="1" applyBorder="1" applyAlignment="1">
      <alignment horizontal="center" wrapText="1"/>
    </xf>
    <xf numFmtId="0" fontId="15" fillId="0" borderId="38" xfId="0" applyFont="1" applyBorder="1" applyAlignment="1"/>
    <xf numFmtId="0" fontId="15" fillId="0" borderId="2" xfId="0" applyFont="1" applyBorder="1" applyAlignment="1"/>
    <xf numFmtId="0" fontId="15" fillId="0" borderId="36" xfId="0" applyFont="1" applyBorder="1" applyAlignment="1"/>
    <xf numFmtId="0" fontId="12" fillId="0" borderId="2" xfId="264" applyFont="1" applyBorder="1" applyAlignment="1">
      <alignment horizontal="centerContinuous" wrapText="1"/>
    </xf>
    <xf numFmtId="0" fontId="15" fillId="0" borderId="36" xfId="0" applyNumberFormat="1" applyFont="1" applyBorder="1" applyAlignment="1">
      <alignment horizontal="center"/>
    </xf>
    <xf numFmtId="37" fontId="15" fillId="0" borderId="0" xfId="264" applyNumberFormat="1" applyFont="1"/>
    <xf numFmtId="173" fontId="15" fillId="0" borderId="31" xfId="89" applyNumberFormat="1" applyFont="1" applyBorder="1"/>
    <xf numFmtId="173" fontId="15" fillId="0" borderId="14" xfId="89" applyNumberFormat="1" applyFont="1" applyBorder="1"/>
    <xf numFmtId="0" fontId="15" fillId="0" borderId="39" xfId="264" applyFont="1" applyBorder="1" applyAlignment="1">
      <alignment horizontal="right"/>
    </xf>
    <xf numFmtId="0" fontId="15" fillId="0" borderId="40" xfId="0" applyNumberFormat="1" applyFont="1" applyBorder="1" applyAlignment="1">
      <alignment horizontal="center"/>
    </xf>
    <xf numFmtId="0" fontId="15" fillId="0" borderId="37" xfId="264" applyFont="1" applyBorder="1"/>
    <xf numFmtId="0" fontId="15" fillId="0" borderId="33" xfId="264" applyFont="1" applyBorder="1"/>
    <xf numFmtId="0" fontId="15" fillId="0" borderId="33" xfId="264" quotePrefix="1" applyFont="1" applyBorder="1" applyAlignment="1">
      <alignment horizontal="left"/>
    </xf>
    <xf numFmtId="3" fontId="27" fillId="0" borderId="37" xfId="214" applyNumberFormat="1" applyFont="1" applyFill="1" applyBorder="1" applyAlignment="1">
      <alignment horizontal="center" wrapText="1"/>
    </xf>
    <xf numFmtId="3" fontId="27" fillId="0" borderId="11" xfId="214" applyNumberFormat="1" applyFont="1" applyFill="1" applyBorder="1" applyAlignment="1">
      <alignment horizontal="center" wrapText="1"/>
    </xf>
    <xf numFmtId="0" fontId="12" fillId="0" borderId="33" xfId="252" applyFont="1" applyFill="1" applyBorder="1" applyAlignment="1">
      <alignment horizontal="center" wrapText="1"/>
    </xf>
    <xf numFmtId="0" fontId="15" fillId="0" borderId="0" xfId="0" applyFont="1" applyAlignment="1">
      <alignment wrapText="1"/>
    </xf>
    <xf numFmtId="0" fontId="12" fillId="0" borderId="38" xfId="264" applyFont="1" applyBorder="1" applyAlignment="1">
      <alignment horizontal="center" wrapText="1"/>
    </xf>
    <xf numFmtId="0" fontId="15" fillId="0" borderId="36" xfId="0" applyNumberFormat="1" applyFont="1" applyBorder="1" applyAlignment="1">
      <alignment horizontal="center" wrapText="1"/>
    </xf>
    <xf numFmtId="0" fontId="12" fillId="0" borderId="0" xfId="264" applyFont="1" applyAlignment="1">
      <alignment horizontal="centerContinuous"/>
    </xf>
    <xf numFmtId="0" fontId="15" fillId="0" borderId="0" xfId="192" applyFont="1"/>
    <xf numFmtId="0" fontId="12" fillId="0" borderId="0" xfId="264" applyFont="1" applyAlignment="1">
      <alignment horizontal="center"/>
    </xf>
    <xf numFmtId="0" fontId="15" fillId="0" borderId="0" xfId="264" applyFont="1" applyFill="1" applyAlignment="1">
      <alignment horizontal="left"/>
    </xf>
    <xf numFmtId="0" fontId="15" fillId="0" borderId="0" xfId="0" applyFont="1" applyAlignment="1">
      <alignment horizontal="right"/>
    </xf>
    <xf numFmtId="0" fontId="15" fillId="0" borderId="0" xfId="214" applyFont="1" applyFill="1" applyBorder="1" applyAlignment="1">
      <alignment horizontal="left"/>
    </xf>
    <xf numFmtId="0" fontId="20" fillId="0" borderId="0" xfId="214" applyFont="1" applyBorder="1" applyAlignment="1">
      <alignment horizontal="center" vertical="center"/>
    </xf>
    <xf numFmtId="0" fontId="20" fillId="0" borderId="0" xfId="253" applyFont="1" applyAlignment="1">
      <alignment horizontal="center" vertical="center" wrapText="1"/>
    </xf>
    <xf numFmtId="0" fontId="20" fillId="0" borderId="0" xfId="214" quotePrefix="1" applyFont="1" applyBorder="1" applyAlignment="1">
      <alignment horizontal="center" vertical="center" wrapText="1"/>
    </xf>
    <xf numFmtId="0" fontId="20" fillId="0" borderId="0" xfId="214" applyFont="1" applyFill="1" applyBorder="1" applyAlignment="1">
      <alignment horizontal="left" vertical="center"/>
    </xf>
    <xf numFmtId="0" fontId="15" fillId="0" borderId="0" xfId="0" applyFont="1" applyFill="1" applyAlignment="1"/>
    <xf numFmtId="0" fontId="15" fillId="0" borderId="0" xfId="0" applyFont="1" applyFill="1" applyAlignment="1">
      <alignment horizontal="center"/>
    </xf>
    <xf numFmtId="0" fontId="15" fillId="0" borderId="0" xfId="0" applyFont="1" applyFill="1" applyBorder="1" applyAlignment="1">
      <alignment horizontal="center"/>
    </xf>
    <xf numFmtId="0" fontId="0" fillId="0" borderId="0" xfId="0" applyFill="1" applyAlignment="1">
      <alignment horizontal="center"/>
    </xf>
    <xf numFmtId="173" fontId="0" fillId="0" borderId="11" xfId="86" applyNumberFormat="1" applyFont="1" applyFill="1" applyBorder="1"/>
    <xf numFmtId="173" fontId="66" fillId="0" borderId="0" xfId="86" applyNumberFormat="1" applyFont="1" applyFill="1" applyAlignment="1" applyProtection="1">
      <alignment horizontal="left"/>
      <protection locked="0"/>
    </xf>
    <xf numFmtId="173" fontId="66" fillId="0" borderId="11" xfId="86" applyNumberFormat="1" applyFont="1" applyFill="1" applyBorder="1" applyAlignment="1" applyProtection="1">
      <alignment horizontal="left"/>
      <protection locked="0"/>
    </xf>
    <xf numFmtId="0" fontId="18" fillId="0" borderId="0" xfId="0" applyFont="1" applyAlignment="1"/>
    <xf numFmtId="0" fontId="18" fillId="0" borderId="0" xfId="0" applyNumberFormat="1" applyFont="1" applyAlignment="1">
      <alignment horizontal="center"/>
    </xf>
    <xf numFmtId="0" fontId="18" fillId="0" borderId="0" xfId="0" applyFont="1" applyAlignment="1">
      <alignment horizontal="right"/>
    </xf>
    <xf numFmtId="0" fontId="95" fillId="0" borderId="0" xfId="264" applyFont="1" applyAlignment="1">
      <alignment horizontal="centerContinuous"/>
    </xf>
    <xf numFmtId="0" fontId="18" fillId="0" borderId="0" xfId="264" applyFont="1" applyFill="1" applyAlignment="1">
      <alignment horizontal="left"/>
    </xf>
    <xf numFmtId="0" fontId="95" fillId="0" borderId="0" xfId="264" applyFont="1" applyAlignment="1">
      <alignment horizontal="center"/>
    </xf>
    <xf numFmtId="0" fontId="12" fillId="0" borderId="41" xfId="264" applyFont="1" applyBorder="1" applyAlignment="1">
      <alignment horizontal="center" wrapText="1"/>
    </xf>
    <xf numFmtId="0" fontId="18" fillId="0" borderId="0" xfId="0" applyFont="1" applyAlignment="1">
      <alignment wrapText="1"/>
    </xf>
    <xf numFmtId="0" fontId="12" fillId="0" borderId="10" xfId="264" applyFont="1" applyBorder="1" applyAlignment="1">
      <alignment horizontal="center"/>
    </xf>
    <xf numFmtId="0" fontId="131" fillId="0" borderId="0" xfId="0" applyFont="1" applyAlignment="1"/>
    <xf numFmtId="3" fontId="27" fillId="0" borderId="35" xfId="214" applyNumberFormat="1" applyFont="1" applyFill="1" applyBorder="1" applyAlignment="1">
      <alignment horizontal="center" wrapText="1"/>
    </xf>
    <xf numFmtId="3" fontId="27" fillId="0" borderId="42" xfId="214" applyNumberFormat="1" applyFont="1" applyFill="1" applyBorder="1" applyAlignment="1">
      <alignment wrapText="1"/>
    </xf>
    <xf numFmtId="173" fontId="11" fillId="30" borderId="0" xfId="110" applyNumberFormat="1" applyFont="1" applyFill="1" applyAlignment="1" applyProtection="1">
      <protection locked="0"/>
    </xf>
    <xf numFmtId="41" fontId="15" fillId="0" borderId="10" xfId="264" applyNumberFormat="1" applyFont="1" applyFill="1" applyBorder="1"/>
    <xf numFmtId="173" fontId="15" fillId="0" borderId="43" xfId="88" applyNumberFormat="1" applyFont="1" applyBorder="1"/>
    <xf numFmtId="3" fontId="27" fillId="0" borderId="42" xfId="214" applyNumberFormat="1" applyFont="1" applyFill="1" applyBorder="1" applyAlignment="1">
      <alignment horizontal="center" wrapText="1"/>
    </xf>
    <xf numFmtId="0" fontId="18" fillId="0" borderId="0" xfId="264" applyFont="1"/>
    <xf numFmtId="37" fontId="18" fillId="0" borderId="0" xfId="264" applyNumberFormat="1" applyFont="1"/>
    <xf numFmtId="172" fontId="18" fillId="0" borderId="0" xfId="258" applyFont="1" applyAlignment="1"/>
    <xf numFmtId="0" fontId="15" fillId="0" borderId="0" xfId="255" applyFont="1" applyFill="1" applyAlignment="1" applyProtection="1">
      <alignment vertical="top"/>
    </xf>
    <xf numFmtId="0" fontId="131" fillId="0" borderId="0" xfId="0" applyNumberFormat="1" applyFont="1" applyAlignment="1">
      <alignment horizontal="center"/>
    </xf>
    <xf numFmtId="0" fontId="94" fillId="0" borderId="0" xfId="256" applyFont="1" applyFill="1" applyProtection="1"/>
    <xf numFmtId="0" fontId="95" fillId="0" borderId="0" xfId="0" applyFont="1" applyAlignment="1">
      <alignment horizontal="center"/>
    </xf>
    <xf numFmtId="0" fontId="95" fillId="0" borderId="0" xfId="0" quotePrefix="1" applyFont="1" applyAlignment="1">
      <alignment horizontal="center"/>
    </xf>
    <xf numFmtId="0" fontId="12" fillId="0" borderId="0" xfId="256" applyFont="1" applyFill="1" applyAlignment="1" applyProtection="1">
      <alignment horizontal="left"/>
    </xf>
    <xf numFmtId="173" fontId="15" fillId="0" borderId="0" xfId="88" applyNumberFormat="1" applyFont="1" applyFill="1" applyProtection="1"/>
    <xf numFmtId="0" fontId="15" fillId="0" borderId="0" xfId="256" applyFont="1" applyFill="1" applyProtection="1"/>
    <xf numFmtId="0" fontId="15" fillId="0" borderId="0" xfId="186"/>
    <xf numFmtId="0" fontId="15" fillId="0" borderId="0" xfId="256" applyFont="1" applyFill="1" applyAlignment="1" applyProtection="1">
      <alignment horizontal="left"/>
    </xf>
    <xf numFmtId="173" fontId="11" fillId="32" borderId="0" xfId="88" applyNumberFormat="1" applyFont="1" applyFill="1" applyProtection="1">
      <protection locked="0"/>
    </xf>
    <xf numFmtId="0" fontId="15" fillId="0" borderId="0" xfId="255" applyFont="1" applyFill="1" applyAlignment="1" applyProtection="1">
      <alignment horizontal="left"/>
    </xf>
    <xf numFmtId="173" fontId="11" fillId="0" borderId="0" xfId="88" applyNumberFormat="1" applyFont="1" applyFill="1" applyProtection="1">
      <protection locked="0"/>
    </xf>
    <xf numFmtId="0" fontId="15" fillId="0" borderId="0" xfId="186" applyProtection="1"/>
    <xf numFmtId="10" fontId="15" fillId="0" borderId="0" xfId="271" applyNumberFormat="1" applyFont="1" applyFill="1" applyBorder="1" applyProtection="1"/>
    <xf numFmtId="173" fontId="11" fillId="30" borderId="6" xfId="88" applyNumberFormat="1" applyFont="1" applyFill="1" applyBorder="1" applyAlignment="1" applyProtection="1">
      <protection locked="0"/>
    </xf>
    <xf numFmtId="10" fontId="12" fillId="0" borderId="0" xfId="271" applyNumberFormat="1" applyFont="1" applyFill="1" applyBorder="1" applyProtection="1"/>
    <xf numFmtId="0" fontId="12" fillId="0" borderId="0" xfId="256" applyFont="1" applyFill="1" applyProtection="1"/>
    <xf numFmtId="173" fontId="15" fillId="0" borderId="0" xfId="271" applyNumberFormat="1" applyFont="1" applyFill="1" applyBorder="1" applyProtection="1"/>
    <xf numFmtId="10" fontId="12" fillId="0" borderId="44" xfId="271" applyNumberFormat="1" applyFont="1" applyFill="1" applyBorder="1" applyProtection="1"/>
    <xf numFmtId="0" fontId="103" fillId="0" borderId="0" xfId="186" applyFont="1" applyAlignment="1" applyProtection="1">
      <alignment horizontal="center"/>
    </xf>
    <xf numFmtId="0" fontId="18" fillId="0" borderId="0" xfId="256" applyFont="1" applyFill="1" applyProtection="1"/>
    <xf numFmtId="0" fontId="18" fillId="0" borderId="0" xfId="256" applyFont="1" applyProtection="1"/>
    <xf numFmtId="41" fontId="12" fillId="0" borderId="0" xfId="256" applyNumberFormat="1" applyFont="1" applyFill="1" applyBorder="1" applyAlignment="1" applyProtection="1">
      <alignment horizontal="center" wrapText="1"/>
    </xf>
    <xf numFmtId="0" fontId="11" fillId="32" borderId="0" xfId="256" applyFont="1" applyFill="1" applyProtection="1">
      <protection locked="0"/>
    </xf>
    <xf numFmtId="173" fontId="18" fillId="0" borderId="0" xfId="256" applyNumberFormat="1" applyFont="1" applyFill="1" applyProtection="1"/>
    <xf numFmtId="197" fontId="11" fillId="32" borderId="0" xfId="256" applyNumberFormat="1" applyFont="1" applyFill="1" applyProtection="1">
      <protection locked="0"/>
    </xf>
    <xf numFmtId="173" fontId="11" fillId="32" borderId="0" xfId="256" applyNumberFormat="1" applyFont="1" applyFill="1" applyProtection="1">
      <protection locked="0"/>
    </xf>
    <xf numFmtId="0" fontId="85" fillId="32" borderId="0" xfId="256" applyFont="1" applyFill="1" applyProtection="1">
      <protection locked="0"/>
    </xf>
    <xf numFmtId="0" fontId="15" fillId="0" borderId="11" xfId="0" applyFont="1" applyBorder="1" applyProtection="1"/>
    <xf numFmtId="0" fontId="18" fillId="0" borderId="11" xfId="256" applyFont="1" applyFill="1" applyBorder="1" applyProtection="1"/>
    <xf numFmtId="0" fontId="15" fillId="31" borderId="0" xfId="256" applyFont="1" applyFill="1" applyAlignment="1" applyProtection="1">
      <alignment horizontal="left"/>
    </xf>
    <xf numFmtId="41" fontId="15" fillId="0" borderId="0" xfId="271" applyNumberFormat="1" applyFont="1" applyFill="1" applyBorder="1" applyProtection="1"/>
    <xf numFmtId="173" fontId="18" fillId="0" borderId="0" xfId="256" applyNumberFormat="1" applyFont="1" applyProtection="1"/>
    <xf numFmtId="186" fontId="15" fillId="0" borderId="0" xfId="88" applyNumberFormat="1" applyFont="1" applyFill="1" applyBorder="1" applyProtection="1"/>
    <xf numFmtId="10" fontId="18" fillId="0" borderId="0" xfId="271" applyNumberFormat="1" applyFont="1" applyFill="1" applyProtection="1"/>
    <xf numFmtId="173" fontId="15" fillId="0" borderId="0" xfId="88" applyNumberFormat="1" applyFont="1" applyFill="1" applyBorder="1" applyProtection="1"/>
    <xf numFmtId="173" fontId="12" fillId="0" borderId="44" xfId="88" applyNumberFormat="1" applyFont="1" applyFill="1" applyBorder="1" applyProtection="1"/>
    <xf numFmtId="0" fontId="94" fillId="0" borderId="0" xfId="256" applyFont="1" applyFill="1" applyAlignment="1" applyProtection="1">
      <alignment horizontal="left"/>
    </xf>
    <xf numFmtId="0" fontId="18" fillId="0" borderId="0" xfId="256" applyFont="1" applyFill="1" applyAlignment="1" applyProtection="1">
      <alignment horizontal="left"/>
    </xf>
    <xf numFmtId="0" fontId="20" fillId="0" borderId="0" xfId="256" applyFont="1" applyFill="1" applyAlignment="1" applyProtection="1">
      <alignment horizontal="left"/>
    </xf>
    <xf numFmtId="0" fontId="20" fillId="0" borderId="0" xfId="256" applyFont="1" applyFill="1" applyAlignment="1" applyProtection="1">
      <alignment horizontal="center" wrapText="1"/>
    </xf>
    <xf numFmtId="0" fontId="15" fillId="0" borderId="0" xfId="256" applyFill="1" applyProtection="1"/>
    <xf numFmtId="164" fontId="11" fillId="32" borderId="0" xfId="271" applyNumberFormat="1" applyFont="1" applyFill="1" applyAlignment="1" applyProtection="1">
      <alignment horizontal="right" wrapText="1"/>
      <protection locked="0"/>
    </xf>
    <xf numFmtId="44" fontId="11" fillId="32" borderId="0" xfId="119" applyFont="1" applyFill="1" applyAlignment="1" applyProtection="1">
      <alignment horizontal="right" wrapText="1"/>
      <protection locked="0"/>
    </xf>
    <xf numFmtId="41" fontId="11" fillId="0" borderId="0" xfId="256" applyNumberFormat="1" applyFont="1" applyFill="1" applyBorder="1" applyProtection="1"/>
    <xf numFmtId="173" fontId="15" fillId="0" borderId="0" xfId="88" applyNumberFormat="1" applyFill="1" applyProtection="1"/>
    <xf numFmtId="41" fontId="15" fillId="0" borderId="0" xfId="0" applyNumberFormat="1" applyFont="1" applyFill="1" applyProtection="1"/>
    <xf numFmtId="41" fontId="15" fillId="0" borderId="0" xfId="256" applyNumberFormat="1" applyFill="1" applyBorder="1" applyProtection="1"/>
    <xf numFmtId="41" fontId="95" fillId="0" borderId="0" xfId="256" applyNumberFormat="1" applyFont="1" applyFill="1" applyProtection="1"/>
    <xf numFmtId="41" fontId="15" fillId="0" borderId="12" xfId="256" applyNumberFormat="1" applyFont="1" applyFill="1" applyBorder="1" applyProtection="1"/>
    <xf numFmtId="41" fontId="12" fillId="0" borderId="41" xfId="256" applyNumberFormat="1" applyFont="1" applyFill="1" applyBorder="1" applyProtection="1"/>
    <xf numFmtId="0" fontId="12" fillId="0" borderId="0" xfId="256" applyFont="1" applyFill="1" applyBorder="1" applyProtection="1"/>
    <xf numFmtId="0" fontId="12" fillId="0" borderId="0" xfId="0" applyFont="1" applyFill="1" applyAlignment="1">
      <alignment horizontal="left"/>
    </xf>
    <xf numFmtId="3" fontId="0" fillId="0" borderId="0" xfId="0" applyNumberFormat="1" applyFont="1" applyFill="1" applyAlignment="1"/>
    <xf numFmtId="0" fontId="0" fillId="0" borderId="0" xfId="0" applyFont="1" applyFill="1" applyAlignment="1"/>
    <xf numFmtId="3" fontId="0" fillId="0" borderId="0" xfId="0" applyNumberFormat="1" applyFill="1" applyAlignment="1"/>
    <xf numFmtId="0" fontId="16" fillId="0" borderId="0" xfId="0" applyFont="1" applyFill="1" applyAlignment="1">
      <alignment horizontal="center"/>
    </xf>
    <xf numFmtId="3" fontId="0" fillId="0" borderId="0" xfId="0" applyNumberFormat="1" applyFont="1" applyFill="1" applyAlignment="1">
      <alignment horizontal="centerContinuous"/>
    </xf>
    <xf numFmtId="3" fontId="16" fillId="0" borderId="0" xfId="0" applyNumberFormat="1" applyFont="1" applyFill="1" applyAlignment="1">
      <alignment horizontal="centerContinuous"/>
    </xf>
    <xf numFmtId="3" fontId="0" fillId="0" borderId="0" xfId="0" applyNumberFormat="1" applyFill="1" applyAlignment="1">
      <alignment horizontal="centerContinuous"/>
    </xf>
    <xf numFmtId="3" fontId="0" fillId="0" borderId="45" xfId="0" applyNumberFormat="1" applyFont="1" applyFill="1" applyBorder="1" applyAlignment="1"/>
    <xf numFmtId="3" fontId="0" fillId="0" borderId="0" xfId="0" applyNumberFormat="1" applyFont="1" applyFill="1" applyAlignment="1">
      <alignment horizontal="left"/>
    </xf>
    <xf numFmtId="37" fontId="0" fillId="0" borderId="0" xfId="0" applyNumberFormat="1" applyFont="1" applyFill="1" applyAlignment="1"/>
    <xf numFmtId="37" fontId="0" fillId="0" borderId="0" xfId="0" applyNumberFormat="1" applyFont="1" applyFill="1" applyAlignment="1">
      <alignment horizontal="center"/>
    </xf>
    <xf numFmtId="37" fontId="0" fillId="33" borderId="0" xfId="0" applyNumberFormat="1" applyFont="1" applyFill="1" applyAlignment="1"/>
    <xf numFmtId="37" fontId="0" fillId="0" borderId="45" xfId="0" applyNumberFormat="1" applyFont="1" applyFill="1" applyBorder="1" applyAlignment="1"/>
    <xf numFmtId="37" fontId="0" fillId="0" borderId="46" xfId="0" applyNumberFormat="1" applyFont="1" applyFill="1" applyBorder="1" applyAlignment="1"/>
    <xf numFmtId="37" fontId="0" fillId="34" borderId="0" xfId="0" applyNumberFormat="1" applyFont="1" applyFill="1" applyAlignment="1"/>
    <xf numFmtId="37" fontId="0" fillId="0" borderId="0" xfId="0" applyNumberFormat="1" applyFill="1" applyAlignment="1"/>
    <xf numFmtId="37" fontId="15" fillId="0" borderId="0" xfId="0" applyNumberFormat="1" applyFont="1" applyFill="1" applyAlignment="1"/>
    <xf numFmtId="37" fontId="15" fillId="0" borderId="0" xfId="0" applyNumberFormat="1" applyFont="1" applyFill="1"/>
    <xf numFmtId="3" fontId="0" fillId="0" borderId="0" xfId="0" applyNumberFormat="1" applyFont="1" applyFill="1" applyAlignment="1" applyProtection="1">
      <alignment horizontal="center"/>
      <protection locked="0"/>
    </xf>
    <xf numFmtId="3" fontId="0" fillId="0" borderId="0" xfId="0" applyNumberFormat="1" applyFont="1" applyFill="1" applyAlignment="1">
      <alignment horizontal="center"/>
    </xf>
    <xf numFmtId="3" fontId="0" fillId="0" borderId="0" xfId="0" applyNumberFormat="1" applyFont="1" applyAlignment="1" applyProtection="1">
      <protection locked="0"/>
    </xf>
    <xf numFmtId="3" fontId="0" fillId="0" borderId="0" xfId="0" applyNumberFormat="1" applyFont="1" applyAlignment="1"/>
    <xf numFmtId="0" fontId="0" fillId="0" borderId="0" xfId="0" applyFont="1" applyAlignment="1"/>
    <xf numFmtId="0" fontId="16" fillId="0" borderId="0" xfId="0" applyFont="1" applyAlignment="1">
      <alignment horizontal="center"/>
    </xf>
    <xf numFmtId="3" fontId="0" fillId="0" borderId="0" xfId="0" applyNumberFormat="1" applyFont="1" applyAlignment="1">
      <alignment horizontal="centerContinuous"/>
    </xf>
    <xf numFmtId="3" fontId="16" fillId="0" borderId="0" xfId="0" applyNumberFormat="1" applyFont="1" applyAlignment="1">
      <alignment horizontal="centerContinuous"/>
    </xf>
    <xf numFmtId="0" fontId="0" fillId="0" borderId="0" xfId="0" applyFont="1" applyAlignment="1">
      <alignment horizontal="center"/>
    </xf>
    <xf numFmtId="3" fontId="0" fillId="0" borderId="45" xfId="0" applyNumberFormat="1" applyFont="1" applyBorder="1" applyAlignment="1"/>
    <xf numFmtId="0" fontId="0" fillId="0" borderId="0" xfId="0" applyFont="1" applyFill="1" applyAlignment="1">
      <alignment horizontal="left"/>
    </xf>
    <xf numFmtId="37" fontId="0" fillId="0" borderId="14" xfId="0" applyNumberFormat="1" applyFont="1" applyFill="1" applyBorder="1" applyAlignment="1"/>
    <xf numFmtId="37" fontId="0" fillId="0" borderId="0" xfId="0" applyNumberFormat="1"/>
    <xf numFmtId="37" fontId="157" fillId="0" borderId="46" xfId="0" applyNumberFormat="1" applyFont="1" applyFill="1" applyBorder="1" applyAlignment="1"/>
    <xf numFmtId="37" fontId="157" fillId="0" borderId="0" xfId="0" applyNumberFormat="1" applyFont="1" applyFill="1" applyAlignment="1"/>
    <xf numFmtId="187" fontId="15" fillId="0" borderId="0" xfId="253" applyNumberFormat="1" applyFont="1" applyFill="1"/>
    <xf numFmtId="3" fontId="15" fillId="0" borderId="0" xfId="0" applyNumberFormat="1" applyFont="1" applyFill="1" applyAlignment="1">
      <alignment horizontal="center"/>
    </xf>
    <xf numFmtId="4" fontId="15" fillId="0" borderId="0" xfId="0" applyNumberFormat="1" applyFont="1" applyFill="1" applyAlignment="1">
      <alignment horizontal="center"/>
    </xf>
    <xf numFmtId="0" fontId="158" fillId="0" borderId="0" xfId="261" applyNumberFormat="1" applyFont="1" applyFill="1" applyAlignment="1" applyProtection="1">
      <alignment horizontal="center"/>
    </xf>
    <xf numFmtId="172" fontId="159" fillId="0" borderId="0" xfId="261" applyFont="1" applyFill="1" applyAlignment="1" applyProtection="1"/>
    <xf numFmtId="199" fontId="11" fillId="32" borderId="0" xfId="253" applyNumberFormat="1" applyFont="1" applyFill="1" applyProtection="1">
      <protection locked="0"/>
    </xf>
    <xf numFmtId="0" fontId="160" fillId="0" borderId="0" xfId="0" applyFont="1" applyFill="1" applyAlignment="1">
      <alignment horizontal="left"/>
    </xf>
    <xf numFmtId="10" fontId="74" fillId="32" borderId="0" xfId="270" applyNumberFormat="1" applyFont="1" applyFill="1" applyAlignment="1" applyProtection="1">
      <alignment horizontal="center"/>
      <protection locked="0"/>
    </xf>
    <xf numFmtId="10" fontId="74" fillId="32" borderId="0" xfId="262" applyNumberFormat="1" applyFont="1" applyFill="1" applyAlignment="1" applyProtection="1">
      <alignment horizontal="center"/>
      <protection locked="0"/>
    </xf>
    <xf numFmtId="173" fontId="21" fillId="0" borderId="0" xfId="262" applyNumberFormat="1" applyFont="1"/>
    <xf numFmtId="0" fontId="21" fillId="0" borderId="0" xfId="262" applyNumberFormat="1" applyFont="1" applyAlignment="1">
      <alignment horizontal="center" vertical="center"/>
    </xf>
    <xf numFmtId="0" fontId="21" fillId="0" borderId="0" xfId="262" applyNumberFormat="1" applyFont="1" applyAlignment="1">
      <alignment vertical="center"/>
    </xf>
    <xf numFmtId="0" fontId="74" fillId="0" borderId="0" xfId="262" applyFont="1" applyFill="1" applyAlignment="1">
      <alignment horizontal="center"/>
    </xf>
    <xf numFmtId="0" fontId="161" fillId="0" borderId="0" xfId="262" applyFont="1" applyFill="1" applyAlignment="1">
      <alignment horizontal="right"/>
    </xf>
    <xf numFmtId="173" fontId="161" fillId="0" borderId="0" xfId="262" applyNumberFormat="1" applyFont="1" applyFill="1"/>
    <xf numFmtId="0" fontId="21" fillId="0" borderId="0" xfId="262" applyFont="1" applyAlignment="1">
      <alignment horizontal="left" indent="2"/>
    </xf>
    <xf numFmtId="0" fontId="136" fillId="0" borderId="0" xfId="262" applyNumberFormat="1" applyFont="1" applyAlignment="1">
      <alignment horizontal="center"/>
    </xf>
    <xf numFmtId="0" fontId="136" fillId="0" borderId="0" xfId="262" applyNumberFormat="1" applyFont="1"/>
    <xf numFmtId="0" fontId="8" fillId="0" borderId="0" xfId="261" applyNumberFormat="1" applyFont="1" applyFill="1" applyAlignment="1" applyProtection="1">
      <alignment horizontal="left" wrapText="1"/>
    </xf>
    <xf numFmtId="0" fontId="162" fillId="0" borderId="11" xfId="262" applyNumberFormat="1" applyFont="1" applyFill="1" applyBorder="1" applyAlignment="1">
      <alignment horizontal="center"/>
    </xf>
    <xf numFmtId="0" fontId="162" fillId="0" borderId="2" xfId="262" applyNumberFormat="1" applyFont="1" applyFill="1" applyBorder="1" applyAlignment="1">
      <alignment horizontal="center"/>
    </xf>
    <xf numFmtId="0" fontId="77" fillId="0" borderId="0" xfId="262" applyFont="1" applyFill="1" applyAlignment="1">
      <alignment horizontal="center" vertical="center"/>
    </xf>
    <xf numFmtId="0" fontId="21" fillId="0" borderId="11" xfId="262" applyNumberFormat="1" applyFont="1" applyBorder="1" applyAlignment="1">
      <alignment horizontal="center"/>
    </xf>
    <xf numFmtId="0" fontId="21" fillId="0" borderId="11" xfId="262" applyNumberFormat="1" applyFont="1" applyBorder="1"/>
    <xf numFmtId="0" fontId="21" fillId="0" borderId="11" xfId="262" applyFont="1" applyBorder="1"/>
    <xf numFmtId="173" fontId="80" fillId="0" borderId="11" xfId="262" applyNumberFormat="1" applyFont="1" applyFill="1" applyBorder="1" applyProtection="1">
      <protection locked="0"/>
    </xf>
    <xf numFmtId="173" fontId="74" fillId="0" borderId="11" xfId="262" applyNumberFormat="1" applyFont="1" applyFill="1" applyBorder="1"/>
    <xf numFmtId="0" fontId="74" fillId="0" borderId="11" xfId="262" applyFont="1" applyFill="1" applyBorder="1" applyAlignment="1" applyProtection="1">
      <alignment horizontal="center"/>
      <protection locked="0"/>
    </xf>
    <xf numFmtId="173" fontId="74" fillId="0" borderId="11" xfId="86" applyNumberFormat="1" applyFont="1" applyFill="1" applyBorder="1" applyAlignment="1" applyProtection="1">
      <alignment horizontal="center"/>
      <protection locked="0"/>
    </xf>
    <xf numFmtId="0" fontId="137" fillId="0" borderId="0" xfId="261" applyNumberFormat="1" applyFont="1" applyFill="1" applyAlignment="1" applyProtection="1">
      <alignment horizontal="center"/>
    </xf>
    <xf numFmtId="172" fontId="158" fillId="0" borderId="0" xfId="261" applyFont="1" applyFill="1" applyAlignment="1" applyProtection="1"/>
    <xf numFmtId="0" fontId="11" fillId="32" borderId="0" xfId="89" applyNumberFormat="1" applyFont="1" applyFill="1" applyBorder="1" applyAlignment="1" applyProtection="1">
      <alignment horizontal="center"/>
      <protection locked="0"/>
    </xf>
    <xf numFmtId="41" fontId="11" fillId="32" borderId="0" xfId="255" applyNumberFormat="1" applyFont="1" applyFill="1"/>
    <xf numFmtId="172" fontId="9" fillId="0" borderId="0" xfId="261" applyFont="1" applyFill="1" applyAlignment="1" applyProtection="1">
      <alignment horizontal="center"/>
    </xf>
    <xf numFmtId="3" fontId="9" fillId="0" borderId="0" xfId="261" applyNumberFormat="1" applyFont="1" applyFill="1" applyAlignment="1" applyProtection="1">
      <alignment horizontal="center" vertical="center"/>
    </xf>
    <xf numFmtId="0" fontId="6" fillId="0" borderId="0" xfId="261" applyNumberFormat="1" applyFont="1" applyFill="1" applyBorder="1" applyAlignment="1" applyProtection="1">
      <alignment horizontal="center"/>
    </xf>
    <xf numFmtId="3" fontId="17" fillId="0" borderId="0" xfId="261" applyNumberFormat="1" applyFont="1" applyFill="1" applyAlignment="1" applyProtection="1">
      <alignment horizontal="center"/>
    </xf>
    <xf numFmtId="0" fontId="6" fillId="0" borderId="6" xfId="261" applyNumberFormat="1" applyFont="1" applyFill="1" applyBorder="1" applyAlignment="1" applyProtection="1">
      <alignment horizontal="center"/>
    </xf>
    <xf numFmtId="0" fontId="8" fillId="0" borderId="0" xfId="261" applyNumberFormat="1" applyFont="1" applyFill="1" applyBorder="1" applyAlignment="1" applyProtection="1">
      <alignment vertical="center"/>
    </xf>
    <xf numFmtId="41" fontId="8" fillId="0" borderId="40" xfId="261" applyNumberFormat="1" applyFont="1" applyFill="1" applyBorder="1" applyAlignment="1" applyProtection="1"/>
    <xf numFmtId="0" fontId="15" fillId="0" borderId="0" xfId="0" applyFont="1" applyFill="1" applyAlignment="1" applyProtection="1">
      <alignment horizontal="center"/>
    </xf>
    <xf numFmtId="0" fontId="15" fillId="0" borderId="0" xfId="0" applyFont="1" applyFill="1" applyAlignment="1" applyProtection="1">
      <alignment horizontal="center" wrapText="1"/>
    </xf>
    <xf numFmtId="0" fontId="8" fillId="0" borderId="0" xfId="0" applyFont="1" applyFill="1" applyAlignment="1" applyProtection="1">
      <alignment horizontal="center"/>
    </xf>
    <xf numFmtId="0" fontId="66" fillId="0" borderId="0" xfId="0" applyFont="1" applyFill="1" applyProtection="1"/>
    <xf numFmtId="3" fontId="12" fillId="0" borderId="0" xfId="0" applyNumberFormat="1" applyFont="1" applyFill="1" applyAlignment="1">
      <alignment horizontal="left"/>
    </xf>
    <xf numFmtId="3" fontId="15" fillId="0" borderId="0" xfId="0" applyNumberFormat="1" applyFont="1" applyFill="1" applyAlignment="1"/>
    <xf numFmtId="37" fontId="15" fillId="0" borderId="0" xfId="0" applyNumberFormat="1" applyFont="1"/>
    <xf numFmtId="0" fontId="15" fillId="0" borderId="0" xfId="0" applyFont="1" applyFill="1" applyAlignment="1" applyProtection="1">
      <alignment horizontal="left"/>
    </xf>
    <xf numFmtId="0" fontId="16" fillId="0" borderId="0" xfId="0" applyFont="1" applyFill="1" applyAlignment="1" applyProtection="1">
      <alignment horizontal="left"/>
    </xf>
    <xf numFmtId="0" fontId="15" fillId="0" borderId="0" xfId="0" applyFont="1" applyFill="1" applyAlignment="1" applyProtection="1">
      <alignment vertical="top"/>
    </xf>
    <xf numFmtId="0" fontId="15" fillId="0" borderId="0" xfId="0" applyFont="1" applyFill="1" applyAlignment="1" applyProtection="1">
      <alignment vertical="top" wrapText="1"/>
    </xf>
    <xf numFmtId="0" fontId="106" fillId="0" borderId="0" xfId="0" applyFont="1" applyFill="1" applyAlignment="1" applyProtection="1">
      <alignment horizontal="center"/>
    </xf>
    <xf numFmtId="0" fontId="15" fillId="0" borderId="0" xfId="265" applyFont="1" applyFill="1" applyAlignment="1" applyProtection="1">
      <alignment horizontal="center"/>
    </xf>
    <xf numFmtId="38" fontId="11" fillId="0" borderId="0" xfId="0" applyNumberFormat="1" applyFont="1" applyFill="1" applyBorder="1" applyProtection="1">
      <protection locked="0"/>
    </xf>
    <xf numFmtId="0" fontId="9" fillId="0" borderId="0" xfId="254" applyFont="1" applyFill="1" applyBorder="1"/>
    <xf numFmtId="0" fontId="76" fillId="0" borderId="0" xfId="262" applyFont="1" applyFill="1" applyAlignment="1">
      <alignment vertical="center" wrapText="1"/>
    </xf>
    <xf numFmtId="0" fontId="9" fillId="0" borderId="0" xfId="253" quotePrefix="1" applyFont="1" applyFill="1" applyBorder="1" applyAlignment="1">
      <alignment horizontal="center"/>
    </xf>
    <xf numFmtId="0" fontId="7" fillId="0" borderId="11" xfId="262" applyNumberFormat="1" applyFont="1" applyFill="1" applyBorder="1" applyAlignment="1">
      <alignment horizontal="center" wrapText="1"/>
    </xf>
    <xf numFmtId="0" fontId="7" fillId="0" borderId="11" xfId="262" applyNumberFormat="1" applyFont="1" applyFill="1" applyBorder="1" applyAlignment="1">
      <alignment horizontal="center" vertical="center"/>
    </xf>
    <xf numFmtId="185" fontId="7" fillId="0" borderId="11" xfId="262" applyNumberFormat="1" applyFont="1" applyFill="1" applyBorder="1" applyAlignment="1">
      <alignment horizontal="center" vertical="center" wrapText="1"/>
    </xf>
    <xf numFmtId="0" fontId="7" fillId="0" borderId="11" xfId="262" applyNumberFormat="1" applyFont="1" applyFill="1" applyBorder="1" applyAlignment="1">
      <alignment horizontal="center" vertical="center" wrapText="1"/>
    </xf>
    <xf numFmtId="185" fontId="7" fillId="0" borderId="11" xfId="262" applyNumberFormat="1" applyFont="1" applyFill="1" applyBorder="1" applyAlignment="1">
      <alignment horizontal="center" vertical="center"/>
    </xf>
    <xf numFmtId="0" fontId="15" fillId="0" borderId="0" xfId="0" applyFont="1" applyFill="1" applyAlignment="1">
      <alignment vertical="center"/>
    </xf>
    <xf numFmtId="173" fontId="7" fillId="0" borderId="11" xfId="262" applyNumberFormat="1" applyFont="1" applyFill="1" applyBorder="1" applyAlignment="1">
      <alignment vertical="center"/>
    </xf>
    <xf numFmtId="173" fontId="77" fillId="0" borderId="0" xfId="262" applyNumberFormat="1" applyFont="1" applyFill="1" applyBorder="1" applyAlignment="1">
      <alignment vertical="center"/>
    </xf>
    <xf numFmtId="0" fontId="7" fillId="0" borderId="0" xfId="262" applyFont="1" applyFill="1" applyAlignment="1">
      <alignment horizontal="right" vertical="center"/>
    </xf>
    <xf numFmtId="0" fontId="74" fillId="0" borderId="0" xfId="262" applyFont="1" applyFill="1" applyAlignment="1">
      <alignment wrapText="1"/>
    </xf>
    <xf numFmtId="0" fontId="15" fillId="0" borderId="0" xfId="257" applyFont="1" applyFill="1" applyAlignment="1" applyProtection="1">
      <alignment horizontal="left"/>
    </xf>
    <xf numFmtId="0" fontId="15" fillId="0" borderId="0" xfId="186" applyFont="1" applyFill="1" applyAlignment="1" applyProtection="1">
      <alignment wrapText="1"/>
    </xf>
    <xf numFmtId="0" fontId="15" fillId="0" borderId="0" xfId="186" applyFont="1" applyFill="1" applyProtection="1"/>
    <xf numFmtId="173" fontId="74" fillId="0" borderId="0" xfId="86" applyNumberFormat="1" applyFont="1" applyFill="1" applyAlignment="1" applyProtection="1">
      <alignment horizontal="center"/>
      <protection locked="0"/>
    </xf>
    <xf numFmtId="173" fontId="15" fillId="0" borderId="0" xfId="262" applyNumberFormat="1" applyFont="1" applyFill="1"/>
    <xf numFmtId="0" fontId="15" fillId="0" borderId="0" xfId="168"/>
    <xf numFmtId="0" fontId="109" fillId="0" borderId="0" xfId="263" applyFont="1" applyProtection="1">
      <protection locked="0"/>
    </xf>
    <xf numFmtId="0" fontId="79" fillId="0" borderId="0" xfId="263" applyFont="1"/>
    <xf numFmtId="0" fontId="110" fillId="0" borderId="0" xfId="263" applyFont="1" applyAlignment="1">
      <alignment horizontal="center"/>
    </xf>
    <xf numFmtId="0" fontId="111" fillId="0" borderId="0" xfId="263" applyFont="1" applyProtection="1">
      <protection locked="0"/>
    </xf>
    <xf numFmtId="176" fontId="110" fillId="0" borderId="0" xfId="263" applyNumberFormat="1" applyFont="1" applyAlignment="1">
      <alignment horizontal="center"/>
    </xf>
    <xf numFmtId="0" fontId="110" fillId="0" borderId="0" xfId="263" applyFont="1"/>
    <xf numFmtId="0" fontId="6" fillId="0" borderId="0" xfId="263"/>
    <xf numFmtId="176" fontId="6" fillId="0" borderId="0" xfId="263" applyNumberFormat="1"/>
    <xf numFmtId="0" fontId="112" fillId="0" borderId="0" xfId="263" applyFont="1" applyProtection="1">
      <protection locked="0"/>
    </xf>
    <xf numFmtId="176" fontId="109" fillId="0" borderId="0" xfId="263" applyNumberFormat="1" applyFont="1" applyProtection="1">
      <protection locked="0"/>
    </xf>
    <xf numFmtId="0" fontId="113" fillId="0" borderId="16" xfId="263" applyFont="1" applyBorder="1"/>
    <xf numFmtId="0" fontId="109" fillId="0" borderId="16" xfId="263" applyFont="1" applyBorder="1" applyProtection="1">
      <protection locked="0"/>
    </xf>
    <xf numFmtId="0" fontId="109" fillId="0" borderId="0" xfId="263" applyFont="1" applyBorder="1" applyProtection="1">
      <protection locked="0"/>
    </xf>
    <xf numFmtId="0" fontId="6" fillId="0" borderId="0" xfId="263" applyFont="1" applyBorder="1"/>
    <xf numFmtId="0" fontId="114" fillId="0" borderId="0" xfId="263" applyFont="1" applyProtection="1">
      <protection locked="0"/>
    </xf>
    <xf numFmtId="0" fontId="115" fillId="0" borderId="0" xfId="263" applyFont="1"/>
    <xf numFmtId="0" fontId="116" fillId="0" borderId="0" xfId="263" applyFont="1"/>
    <xf numFmtId="0" fontId="139" fillId="0" borderId="0" xfId="263" applyFont="1" applyAlignment="1">
      <alignment horizontal="center"/>
    </xf>
    <xf numFmtId="0" fontId="15" fillId="0" borderId="0" xfId="168" applyAlignment="1">
      <alignment wrapText="1"/>
    </xf>
    <xf numFmtId="10" fontId="6" fillId="0" borderId="0" xfId="263" applyNumberFormat="1" applyAlignment="1" applyProtection="1">
      <alignment horizontal="center"/>
    </xf>
    <xf numFmtId="0" fontId="113" fillId="0" borderId="0" xfId="263" applyFont="1" applyBorder="1"/>
    <xf numFmtId="0" fontId="6" fillId="0" borderId="0" xfId="263" applyAlignment="1">
      <alignment horizontal="center"/>
    </xf>
    <xf numFmtId="10" fontId="6" fillId="0" borderId="0" xfId="263" applyNumberFormat="1" applyAlignment="1" applyProtection="1">
      <alignment horizontal="right"/>
    </xf>
    <xf numFmtId="195" fontId="79" fillId="0" borderId="0" xfId="263" applyNumberFormat="1" applyFont="1" applyProtection="1"/>
    <xf numFmtId="10" fontId="79" fillId="0" borderId="0" xfId="263" applyNumberFormat="1" applyFont="1" applyProtection="1"/>
    <xf numFmtId="0" fontId="6" fillId="0" borderId="0" xfId="263" applyAlignment="1"/>
    <xf numFmtId="0" fontId="6" fillId="0" borderId="0" xfId="263" applyFont="1" applyFill="1" applyBorder="1"/>
    <xf numFmtId="195" fontId="6" fillId="0" borderId="0" xfId="263" applyNumberFormat="1" applyBorder="1" applyProtection="1"/>
    <xf numFmtId="0" fontId="113" fillId="0" borderId="30" xfId="263" applyFont="1" applyBorder="1"/>
    <xf numFmtId="0" fontId="109" fillId="0" borderId="30" xfId="263" applyFont="1" applyBorder="1" applyProtection="1">
      <protection locked="0"/>
    </xf>
    <xf numFmtId="10" fontId="6" fillId="0" borderId="30" xfId="263" applyNumberFormat="1" applyBorder="1" applyProtection="1"/>
    <xf numFmtId="0" fontId="9" fillId="0" borderId="0" xfId="0" applyFont="1" applyAlignment="1"/>
    <xf numFmtId="0" fontId="8" fillId="0" borderId="0" xfId="0" applyFont="1" applyAlignment="1">
      <alignment horizontal="left" indent="1"/>
    </xf>
    <xf numFmtId="10" fontId="8" fillId="0" borderId="0" xfId="217" applyNumberFormat="1" applyFont="1" applyFill="1" applyAlignment="1">
      <alignment horizontal="center"/>
    </xf>
    <xf numFmtId="0" fontId="9" fillId="0" borderId="0" xfId="186" applyFont="1" applyAlignment="1">
      <alignment horizontal="right"/>
    </xf>
    <xf numFmtId="10" fontId="8" fillId="0" borderId="0" xfId="217" applyNumberFormat="1" applyFont="1" applyFill="1" applyAlignment="1">
      <alignment horizontal="right"/>
    </xf>
    <xf numFmtId="177" fontId="8" fillId="0" borderId="0" xfId="86" applyNumberFormat="1" applyFont="1" applyAlignment="1">
      <alignment horizontal="center"/>
    </xf>
    <xf numFmtId="0" fontId="15" fillId="0" borderId="32" xfId="0" applyNumberFormat="1" applyFont="1" applyBorder="1" applyAlignment="1">
      <alignment horizontal="center"/>
    </xf>
    <xf numFmtId="0" fontId="15" fillId="0" borderId="31" xfId="264" applyFont="1" applyBorder="1" applyAlignment="1">
      <alignment horizontal="right"/>
    </xf>
    <xf numFmtId="0" fontId="141" fillId="0" borderId="0" xfId="0" applyFont="1" applyAlignment="1">
      <alignment vertical="center"/>
    </xf>
    <xf numFmtId="0" fontId="142" fillId="0" borderId="0" xfId="0" applyFont="1"/>
    <xf numFmtId="0" fontId="137" fillId="0" borderId="0" xfId="0" applyFont="1" applyAlignment="1"/>
    <xf numFmtId="0" fontId="137" fillId="0" borderId="0" xfId="0" applyFont="1" applyAlignment="1">
      <alignment horizontal="left"/>
    </xf>
    <xf numFmtId="0" fontId="137" fillId="0" borderId="0" xfId="214" applyFont="1" applyBorder="1" applyAlignment="1">
      <alignment horizontal="center"/>
    </xf>
    <xf numFmtId="0" fontId="142" fillId="0" borderId="0" xfId="0" applyFont="1" applyAlignment="1">
      <alignment horizontal="center"/>
    </xf>
    <xf numFmtId="0" fontId="143" fillId="0" borderId="0" xfId="214" applyFont="1" applyBorder="1" applyAlignment="1"/>
    <xf numFmtId="0" fontId="137" fillId="0" borderId="0" xfId="214" applyFont="1" applyBorder="1" applyAlignment="1">
      <alignment horizontal="left"/>
    </xf>
    <xf numFmtId="0" fontId="137" fillId="0" borderId="0" xfId="214" applyFont="1" applyBorder="1" applyAlignment="1"/>
    <xf numFmtId="3" fontId="137" fillId="0" borderId="0" xfId="0" applyNumberFormat="1" applyFont="1" applyAlignment="1"/>
    <xf numFmtId="3" fontId="137" fillId="0" borderId="0" xfId="0" applyNumberFormat="1" applyFont="1" applyAlignment="1">
      <alignment horizontal="left"/>
    </xf>
    <xf numFmtId="0" fontId="144" fillId="0" borderId="0" xfId="0" applyFont="1" applyAlignment="1">
      <alignment horizontal="center"/>
    </xf>
    <xf numFmtId="0" fontId="145" fillId="0" borderId="0" xfId="0" applyFont="1" applyAlignment="1"/>
    <xf numFmtId="0" fontId="144" fillId="0" borderId="0" xfId="0" applyFont="1" applyAlignment="1">
      <alignment wrapText="1"/>
    </xf>
    <xf numFmtId="0" fontId="144" fillId="0" borderId="0" xfId="0" applyFont="1"/>
    <xf numFmtId="41" fontId="142" fillId="0" borderId="0" xfId="0" applyNumberFormat="1" applyFont="1"/>
    <xf numFmtId="41" fontId="145" fillId="0" borderId="0" xfId="0" applyNumberFormat="1" applyFont="1" applyAlignment="1"/>
    <xf numFmtId="0" fontId="146" fillId="0" borderId="0" xfId="0" applyFont="1" applyAlignment="1">
      <alignment horizontal="center"/>
    </xf>
    <xf numFmtId="0" fontId="147" fillId="0" borderId="0" xfId="0" applyFont="1" applyFill="1" applyAlignment="1">
      <alignment horizontal="center"/>
    </xf>
    <xf numFmtId="0" fontId="148" fillId="0" borderId="0" xfId="0" applyFont="1" applyAlignment="1">
      <alignment horizontal="center"/>
    </xf>
    <xf numFmtId="0" fontId="145" fillId="0" borderId="0" xfId="0" applyFont="1" applyFill="1"/>
    <xf numFmtId="41" fontId="142" fillId="0" borderId="0" xfId="0" applyNumberFormat="1" applyFont="1" applyAlignment="1"/>
    <xf numFmtId="173" fontId="142" fillId="0" borderId="0" xfId="0" applyNumberFormat="1" applyFont="1"/>
    <xf numFmtId="0" fontId="142" fillId="0" borderId="0" xfId="0" applyFont="1" applyAlignment="1">
      <alignment wrapText="1"/>
    </xf>
    <xf numFmtId="0" fontId="142" fillId="0" borderId="0" xfId="0" applyFont="1" applyAlignment="1"/>
    <xf numFmtId="0" fontId="142" fillId="0" borderId="11" xfId="0" applyFont="1" applyBorder="1"/>
    <xf numFmtId="0" fontId="145" fillId="0" borderId="11" xfId="0" applyFont="1" applyFill="1" applyBorder="1"/>
    <xf numFmtId="0" fontId="145" fillId="0" borderId="11" xfId="0" applyFont="1" applyBorder="1" applyAlignment="1"/>
    <xf numFmtId="0" fontId="142" fillId="0" borderId="11" xfId="0" applyFont="1" applyBorder="1" applyAlignment="1"/>
    <xf numFmtId="41" fontId="145" fillId="0" borderId="0" xfId="0" applyNumberFormat="1" applyFont="1" applyFill="1"/>
    <xf numFmtId="0" fontId="145" fillId="0" borderId="0" xfId="0" applyFont="1" applyAlignment="1">
      <alignment horizontal="center"/>
    </xf>
    <xf numFmtId="191" fontId="145" fillId="0" borderId="0" xfId="112" applyNumberFormat="1" applyFont="1" applyAlignment="1">
      <alignment horizontal="center"/>
    </xf>
    <xf numFmtId="0" fontId="142" fillId="0" borderId="0" xfId="0" applyFont="1" applyBorder="1"/>
    <xf numFmtId="173" fontId="142" fillId="0" borderId="14" xfId="0" applyNumberFormat="1" applyFont="1" applyBorder="1"/>
    <xf numFmtId="173" fontId="145" fillId="0" borderId="14" xfId="0" applyNumberFormat="1" applyFont="1" applyFill="1" applyBorder="1"/>
    <xf numFmtId="41" fontId="142" fillId="0" borderId="14" xfId="0" applyNumberFormat="1" applyFont="1" applyBorder="1" applyAlignment="1"/>
    <xf numFmtId="43" fontId="145" fillId="0" borderId="0" xfId="0" applyNumberFormat="1" applyFont="1" applyAlignment="1"/>
    <xf numFmtId="0" fontId="145" fillId="0" borderId="0" xfId="0" applyFont="1" applyAlignment="1">
      <alignment wrapText="1"/>
    </xf>
    <xf numFmtId="0" fontId="150" fillId="0" borderId="0" xfId="0" applyFont="1" applyAlignment="1">
      <alignment horizontal="center" wrapText="1"/>
    </xf>
    <xf numFmtId="173" fontId="142" fillId="0" borderId="0" xfId="0" applyNumberFormat="1" applyFont="1" applyAlignment="1">
      <alignment wrapText="1"/>
    </xf>
    <xf numFmtId="0" fontId="144" fillId="0" borderId="0" xfId="0" applyFont="1" applyAlignment="1">
      <alignment horizontal="center" wrapText="1"/>
    </xf>
    <xf numFmtId="43" fontId="144" fillId="0" borderId="0" xfId="112" applyFont="1" applyAlignment="1">
      <alignment horizontal="center" wrapText="1"/>
    </xf>
    <xf numFmtId="173" fontId="142" fillId="0" borderId="0" xfId="0" applyNumberFormat="1" applyFont="1" applyBorder="1"/>
    <xf numFmtId="173" fontId="142" fillId="0" borderId="0" xfId="112" applyNumberFormat="1" applyFont="1"/>
    <xf numFmtId="173" fontId="144" fillId="0" borderId="0" xfId="112" applyNumberFormat="1" applyFont="1" applyAlignment="1">
      <alignment horizontal="center" wrapText="1"/>
    </xf>
    <xf numFmtId="173" fontId="144" fillId="0" borderId="0" xfId="112" applyNumberFormat="1" applyFont="1"/>
    <xf numFmtId="173" fontId="144" fillId="0" borderId="0" xfId="112" applyNumberFormat="1" applyFont="1" applyAlignment="1">
      <alignment horizontal="center"/>
    </xf>
    <xf numFmtId="10" fontId="142" fillId="0" borderId="0" xfId="292" applyNumberFormat="1" applyFont="1"/>
    <xf numFmtId="173" fontId="142" fillId="0" borderId="11" xfId="0" applyNumberFormat="1" applyFont="1" applyBorder="1"/>
    <xf numFmtId="173" fontId="142" fillId="0" borderId="11" xfId="112" applyNumberFormat="1" applyFont="1" applyBorder="1"/>
    <xf numFmtId="0" fontId="8" fillId="0" borderId="0" xfId="261" applyNumberFormat="1" applyFont="1" applyFill="1" applyAlignment="1" applyProtection="1">
      <alignment horizontal="left" indent="4"/>
    </xf>
    <xf numFmtId="41" fontId="22" fillId="0" borderId="0" xfId="261" applyNumberFormat="1" applyFont="1" applyFill="1" applyAlignment="1" applyProtection="1">
      <protection locked="0"/>
    </xf>
    <xf numFmtId="0" fontId="15" fillId="32" borderId="0" xfId="214" applyFont="1" applyFill="1" applyBorder="1" applyProtection="1">
      <protection locked="0"/>
    </xf>
    <xf numFmtId="173" fontId="125" fillId="32" borderId="0" xfId="88" applyNumberFormat="1" applyFont="1" applyFill="1" applyProtection="1">
      <protection locked="0"/>
    </xf>
    <xf numFmtId="1" fontId="66" fillId="32" borderId="0" xfId="0" quotePrefix="1" applyNumberFormat="1" applyFont="1" applyFill="1" applyAlignment="1" applyProtection="1">
      <alignment horizontal="left"/>
      <protection locked="0"/>
    </xf>
    <xf numFmtId="0" fontId="0" fillId="0" borderId="0" xfId="0" applyFont="1" applyFill="1"/>
    <xf numFmtId="0" fontId="22" fillId="32" borderId="0" xfId="255" applyFont="1" applyFill="1" applyAlignment="1" applyProtection="1">
      <alignment horizontal="center"/>
      <protection locked="0"/>
    </xf>
    <xf numFmtId="41" fontId="22" fillId="32" borderId="0" xfId="255" applyNumberFormat="1" applyFont="1" applyFill="1" applyBorder="1" applyProtection="1">
      <protection locked="0"/>
    </xf>
    <xf numFmtId="41" fontId="22" fillId="32" borderId="6" xfId="253" applyNumberFormat="1" applyFont="1" applyFill="1" applyBorder="1" applyProtection="1">
      <protection locked="0"/>
    </xf>
    <xf numFmtId="41" fontId="30" fillId="0" borderId="6" xfId="253" applyNumberFormat="1" applyFont="1" applyFill="1" applyBorder="1"/>
    <xf numFmtId="41" fontId="29" fillId="0" borderId="6" xfId="253" applyNumberFormat="1" applyFont="1" applyFill="1" applyBorder="1"/>
    <xf numFmtId="173" fontId="15" fillId="0" borderId="0" xfId="88" applyNumberFormat="1" applyFont="1" applyProtection="1"/>
    <xf numFmtId="173" fontId="15" fillId="0" borderId="0" xfId="88" applyNumberFormat="1" applyFont="1" applyBorder="1" applyProtection="1"/>
    <xf numFmtId="0" fontId="22" fillId="32" borderId="0" xfId="88" applyNumberFormat="1" applyFont="1" applyFill="1" applyAlignment="1" applyProtection="1">
      <alignment horizontal="left"/>
      <protection locked="0"/>
    </xf>
    <xf numFmtId="173" fontId="12" fillId="0" borderId="25" xfId="88" applyNumberFormat="1" applyFont="1" applyBorder="1" applyProtection="1"/>
    <xf numFmtId="0" fontId="8" fillId="0" borderId="0" xfId="88" applyNumberFormat="1" applyFont="1" applyFill="1" applyAlignment="1" applyProtection="1">
      <alignment horizontal="left"/>
    </xf>
    <xf numFmtId="0" fontId="8" fillId="0" borderId="0" xfId="88" applyNumberFormat="1" applyFont="1" applyFill="1" applyBorder="1" applyAlignment="1" applyProtection="1">
      <alignment horizontal="left"/>
    </xf>
    <xf numFmtId="0" fontId="9" fillId="0" borderId="0" xfId="88" applyNumberFormat="1" applyFont="1" applyFill="1" applyBorder="1" applyAlignment="1" applyProtection="1">
      <alignment horizontal="left"/>
    </xf>
    <xf numFmtId="173" fontId="12" fillId="0" borderId="29" xfId="88" applyNumberFormat="1" applyFont="1" applyBorder="1" applyProtection="1"/>
    <xf numFmtId="173" fontId="12" fillId="0" borderId="19" xfId="88" applyNumberFormat="1" applyFont="1" applyBorder="1" applyProtection="1"/>
    <xf numFmtId="173" fontId="15" fillId="0" borderId="6" xfId="88" applyNumberFormat="1" applyFont="1" applyBorder="1" applyProtection="1"/>
    <xf numFmtId="173" fontId="15" fillId="0" borderId="20" xfId="88" applyNumberFormat="1" applyFont="1" applyBorder="1" applyProtection="1"/>
    <xf numFmtId="173" fontId="155" fillId="32" borderId="18" xfId="88" applyNumberFormat="1" applyFont="1" applyFill="1" applyBorder="1" applyAlignment="1" applyProtection="1">
      <alignment horizontal="right"/>
      <protection locked="0"/>
    </xf>
    <xf numFmtId="0" fontId="0" fillId="0" borderId="0" xfId="0" applyFill="1" applyAlignment="1" applyProtection="1">
      <alignment wrapText="1"/>
    </xf>
    <xf numFmtId="173" fontId="12" fillId="0" borderId="0" xfId="88" applyNumberFormat="1" applyFont="1" applyBorder="1" applyAlignment="1" applyProtection="1">
      <alignment horizontal="center" wrapText="1"/>
    </xf>
    <xf numFmtId="173" fontId="12" fillId="0" borderId="26" xfId="88" applyNumberFormat="1" applyFont="1" applyBorder="1" applyAlignment="1" applyProtection="1">
      <alignment horizontal="center" wrapText="1"/>
    </xf>
    <xf numFmtId="173" fontId="12" fillId="0" borderId="25" xfId="88" applyNumberFormat="1" applyFont="1" applyBorder="1" applyAlignment="1" applyProtection="1">
      <alignment horizontal="center" wrapText="1"/>
    </xf>
    <xf numFmtId="173" fontId="12" fillId="29" borderId="26" xfId="88" applyNumberFormat="1" applyFont="1" applyFill="1" applyBorder="1" applyAlignment="1" applyProtection="1">
      <alignment horizontal="center" wrapText="1"/>
    </xf>
    <xf numFmtId="173" fontId="12" fillId="0" borderId="28" xfId="88" applyNumberFormat="1" applyFont="1" applyBorder="1" applyAlignment="1" applyProtection="1">
      <alignment horizontal="center"/>
    </xf>
    <xf numFmtId="173" fontId="12" fillId="0" borderId="20" xfId="88" applyNumberFormat="1" applyFont="1" applyBorder="1" applyAlignment="1" applyProtection="1">
      <alignment horizontal="center"/>
    </xf>
    <xf numFmtId="173" fontId="12" fillId="29" borderId="28" xfId="88" applyNumberFormat="1" applyFont="1" applyFill="1" applyBorder="1" applyAlignment="1" applyProtection="1">
      <alignment horizontal="center"/>
    </xf>
    <xf numFmtId="173" fontId="15" fillId="0" borderId="27" xfId="88" applyNumberFormat="1" applyFont="1" applyBorder="1" applyProtection="1"/>
    <xf numFmtId="173" fontId="15" fillId="0" borderId="27" xfId="96" applyNumberFormat="1" applyFont="1" applyFill="1" applyBorder="1" applyProtection="1"/>
    <xf numFmtId="173" fontId="15" fillId="0" borderId="18" xfId="96" applyNumberFormat="1" applyFont="1" applyFill="1" applyBorder="1" applyProtection="1"/>
    <xf numFmtId="173" fontId="15" fillId="0" borderId="18" xfId="88" applyNumberFormat="1" applyFont="1" applyBorder="1" applyProtection="1"/>
    <xf numFmtId="174" fontId="155" fillId="32" borderId="27" xfId="0" applyNumberFormat="1" applyFont="1" applyFill="1" applyBorder="1" applyProtection="1">
      <protection locked="0"/>
    </xf>
    <xf numFmtId="0" fontId="15" fillId="34" borderId="27" xfId="0" applyNumberFormat="1" applyFont="1" applyFill="1" applyBorder="1" applyAlignment="1" applyProtection="1">
      <alignment horizontal="center"/>
    </xf>
    <xf numFmtId="173" fontId="15" fillId="31" borderId="0" xfId="0" applyNumberFormat="1" applyFont="1" applyFill="1" applyBorder="1" applyProtection="1"/>
    <xf numFmtId="173" fontId="15" fillId="31" borderId="27" xfId="0" applyNumberFormat="1" applyFont="1" applyFill="1" applyBorder="1" applyProtection="1"/>
    <xf numFmtId="173" fontId="15" fillId="31" borderId="27" xfId="88" applyNumberFormat="1" applyFont="1" applyFill="1" applyBorder="1" applyProtection="1"/>
    <xf numFmtId="173" fontId="15" fillId="31" borderId="18" xfId="88" applyNumberFormat="1" applyFont="1" applyFill="1" applyBorder="1" applyProtection="1"/>
    <xf numFmtId="174" fontId="15" fillId="31" borderId="27" xfId="0" applyNumberFormat="1" applyFont="1" applyFill="1" applyBorder="1" applyProtection="1"/>
    <xf numFmtId="173" fontId="15" fillId="0" borderId="27" xfId="88" applyNumberFormat="1" applyFont="1" applyFill="1" applyBorder="1" applyProtection="1"/>
    <xf numFmtId="173" fontId="15" fillId="0" borderId="28" xfId="88" applyNumberFormat="1" applyFont="1" applyBorder="1" applyProtection="1"/>
    <xf numFmtId="0" fontId="25" fillId="0" borderId="0" xfId="0" applyFont="1" applyProtection="1"/>
    <xf numFmtId="173" fontId="15" fillId="34" borderId="0" xfId="0" applyNumberFormat="1" applyFont="1" applyFill="1" applyBorder="1" applyProtection="1"/>
    <xf numFmtId="173" fontId="15" fillId="0" borderId="26" xfId="88" applyNumberFormat="1" applyFont="1" applyBorder="1" applyProtection="1"/>
    <xf numFmtId="43" fontId="5" fillId="32" borderId="6" xfId="261" applyNumberFormat="1" applyFont="1" applyFill="1" applyBorder="1" applyAlignment="1" applyProtection="1">
      <alignment horizontal="center"/>
      <protection locked="0"/>
    </xf>
    <xf numFmtId="173" fontId="149" fillId="32" borderId="0" xfId="113" applyNumberFormat="1" applyFont="1" applyFill="1" applyProtection="1">
      <protection locked="0"/>
    </xf>
    <xf numFmtId="10" fontId="8" fillId="34" borderId="0" xfId="261" applyNumberFormat="1" applyFont="1" applyFill="1" applyAlignment="1" applyProtection="1"/>
    <xf numFmtId="173" fontId="15" fillId="0" borderId="47" xfId="0" applyNumberFormat="1" applyFont="1" applyBorder="1" applyProtection="1"/>
    <xf numFmtId="173" fontId="15" fillId="0" borderId="10" xfId="0" applyNumberFormat="1" applyFont="1" applyBorder="1" applyProtection="1"/>
    <xf numFmtId="173" fontId="15" fillId="0" borderId="48" xfId="0" applyNumberFormat="1" applyFont="1" applyBorder="1" applyProtection="1"/>
    <xf numFmtId="9" fontId="8" fillId="0" borderId="0" xfId="0" applyNumberFormat="1" applyFont="1" applyFill="1" applyProtection="1"/>
    <xf numFmtId="0" fontId="5" fillId="0" borderId="0" xfId="214" applyFont="1" applyBorder="1"/>
    <xf numFmtId="173" fontId="5" fillId="0" borderId="0" xfId="86" applyNumberFormat="1" applyFont="1" applyFill="1"/>
    <xf numFmtId="0" fontId="5" fillId="0" borderId="0" xfId="0" applyFont="1" applyFill="1"/>
    <xf numFmtId="0" fontId="0" fillId="31" borderId="0" xfId="0" applyFill="1"/>
    <xf numFmtId="0" fontId="0" fillId="0" borderId="0" xfId="0" applyAlignment="1" applyProtection="1">
      <alignment wrapText="1"/>
    </xf>
    <xf numFmtId="0" fontId="15" fillId="0" borderId="0" xfId="0" applyFont="1" applyFill="1" applyBorder="1" applyAlignment="1" applyProtection="1">
      <alignment wrapText="1"/>
    </xf>
    <xf numFmtId="173" fontId="155" fillId="31" borderId="18" xfId="88" applyNumberFormat="1" applyFont="1" applyFill="1" applyBorder="1" applyAlignment="1" applyProtection="1">
      <alignment horizontal="right"/>
      <protection locked="0"/>
    </xf>
    <xf numFmtId="0" fontId="0" fillId="31" borderId="0" xfId="0" applyFill="1" applyProtection="1"/>
    <xf numFmtId="0" fontId="0" fillId="31" borderId="0" xfId="0" applyFill="1" applyAlignment="1" applyProtection="1">
      <alignment wrapText="1"/>
    </xf>
    <xf numFmtId="43" fontId="0" fillId="0" borderId="0" xfId="0" applyNumberFormat="1"/>
    <xf numFmtId="0" fontId="80" fillId="32" borderId="0" xfId="262" applyNumberFormat="1" applyFont="1" applyFill="1" applyBorder="1" applyAlignment="1" applyProtection="1">
      <alignment horizontal="center"/>
      <protection locked="0"/>
    </xf>
    <xf numFmtId="3" fontId="0" fillId="0" borderId="0" xfId="0" applyNumberFormat="1" applyFont="1" applyFill="1" applyBorder="1" applyAlignment="1"/>
    <xf numFmtId="0" fontId="0" fillId="0" borderId="0" xfId="0" applyAlignment="1">
      <alignment horizontal="center"/>
    </xf>
    <xf numFmtId="3" fontId="0" fillId="0" borderId="0" xfId="0" applyNumberFormat="1" applyFont="1" applyBorder="1" applyAlignment="1"/>
    <xf numFmtId="37" fontId="0" fillId="0" borderId="0" xfId="0" applyNumberFormat="1" applyFont="1" applyFill="1" applyBorder="1" applyAlignment="1"/>
    <xf numFmtId="173" fontId="21" fillId="0" borderId="0" xfId="262" applyNumberFormat="1" applyFont="1" applyFill="1" applyBorder="1"/>
    <xf numFmtId="173" fontId="21" fillId="0" borderId="0" xfId="262" applyNumberFormat="1" applyFont="1" applyBorder="1"/>
    <xf numFmtId="0" fontId="7" fillId="0" borderId="0" xfId="262" applyFont="1"/>
    <xf numFmtId="0" fontId="21" fillId="0" borderId="0" xfId="262" applyFont="1" applyFill="1" applyBorder="1"/>
    <xf numFmtId="0" fontId="82" fillId="0" borderId="0" xfId="262" applyFont="1"/>
    <xf numFmtId="173" fontId="163" fillId="0" borderId="0" xfId="262" applyNumberFormat="1" applyFont="1" applyBorder="1"/>
    <xf numFmtId="173" fontId="163" fillId="0" borderId="0" xfId="262" applyNumberFormat="1" applyFont="1"/>
    <xf numFmtId="173" fontId="164" fillId="0" borderId="0" xfId="262" applyNumberFormat="1" applyFont="1" applyFill="1" applyBorder="1"/>
    <xf numFmtId="39" fontId="21" fillId="0" borderId="0" xfId="259" applyNumberFormat="1" applyFont="1" applyFill="1"/>
    <xf numFmtId="173" fontId="21" fillId="0" borderId="0" xfId="262" applyNumberFormat="1" applyFont="1" applyFill="1"/>
    <xf numFmtId="173" fontId="21" fillId="0" borderId="14" xfId="86" applyNumberFormat="1" applyFont="1" applyBorder="1"/>
    <xf numFmtId="43" fontId="21" fillId="0" borderId="0" xfId="86" applyFont="1"/>
    <xf numFmtId="0" fontId="165" fillId="0" borderId="0" xfId="262" applyFont="1" applyAlignment="1">
      <alignment horizontal="center"/>
    </xf>
    <xf numFmtId="0" fontId="5" fillId="0" borderId="0" xfId="262" applyFont="1"/>
    <xf numFmtId="0" fontId="166" fillId="0" borderId="0" xfId="262" applyFont="1" applyFill="1"/>
    <xf numFmtId="41" fontId="166" fillId="0" borderId="0" xfId="262" applyNumberFormat="1" applyFont="1" applyFill="1"/>
    <xf numFmtId="41" fontId="166" fillId="0" borderId="0" xfId="262" applyNumberFormat="1" applyFont="1" applyFill="1" applyBorder="1"/>
    <xf numFmtId="41" fontId="21" fillId="0" borderId="0" xfId="262" applyNumberFormat="1" applyFont="1" applyFill="1"/>
    <xf numFmtId="10" fontId="21" fillId="0" borderId="0" xfId="270" applyNumberFormat="1" applyFont="1" applyFill="1"/>
    <xf numFmtId="41" fontId="21" fillId="0" borderId="0" xfId="262" applyNumberFormat="1" applyFont="1" applyFill="1" applyBorder="1"/>
    <xf numFmtId="164" fontId="21" fillId="0" borderId="0" xfId="270" applyNumberFormat="1" applyFont="1" applyFill="1"/>
    <xf numFmtId="10" fontId="75" fillId="32" borderId="11" xfId="270" applyNumberFormat="1" applyFont="1" applyFill="1" applyBorder="1" applyProtection="1">
      <protection locked="0"/>
    </xf>
    <xf numFmtId="10" fontId="5" fillId="0" borderId="0" xfId="270" applyNumberFormat="1" applyFont="1" applyFill="1"/>
    <xf numFmtId="41" fontId="167" fillId="26" borderId="0" xfId="262" applyNumberFormat="1" applyFont="1" applyFill="1"/>
    <xf numFmtId="41" fontId="167" fillId="26" borderId="0" xfId="262" applyNumberFormat="1" applyFont="1" applyFill="1" applyBorder="1"/>
    <xf numFmtId="0" fontId="168" fillId="0" borderId="0" xfId="262" applyFont="1" applyFill="1"/>
    <xf numFmtId="10" fontId="21" fillId="0" borderId="11" xfId="270" applyNumberFormat="1" applyFont="1" applyFill="1" applyBorder="1"/>
    <xf numFmtId="173" fontId="21" fillId="0" borderId="0" xfId="86" applyNumberFormat="1" applyFont="1" applyFill="1"/>
    <xf numFmtId="10" fontId="21" fillId="0" borderId="0" xfId="270" applyNumberFormat="1" applyFont="1" applyFill="1" applyBorder="1"/>
    <xf numFmtId="9" fontId="21" fillId="0" borderId="0" xfId="270" applyFont="1" applyFill="1"/>
    <xf numFmtId="0" fontId="7" fillId="0" borderId="0" xfId="262" applyFont="1" applyFill="1"/>
    <xf numFmtId="41" fontId="21" fillId="31" borderId="0" xfId="262" applyNumberFormat="1" applyFont="1" applyFill="1"/>
    <xf numFmtId="0" fontId="21" fillId="31" borderId="0" xfId="262" applyFont="1" applyFill="1"/>
    <xf numFmtId="10" fontId="21" fillId="31" borderId="0" xfId="270" applyNumberFormat="1" applyFont="1" applyFill="1" applyBorder="1"/>
    <xf numFmtId="10" fontId="21" fillId="31" borderId="0" xfId="270" applyNumberFormat="1" applyFont="1" applyFill="1"/>
    <xf numFmtId="173" fontId="21" fillId="0" borderId="0" xfId="86" applyNumberFormat="1" applyFont="1" applyFill="1" applyBorder="1"/>
    <xf numFmtId="0" fontId="79" fillId="0" borderId="30" xfId="263" applyFont="1" applyBorder="1" applyAlignment="1" applyProtection="1">
      <alignment horizontal="center"/>
    </xf>
    <xf numFmtId="0" fontId="113" fillId="0" borderId="16" xfId="0" applyFont="1" applyBorder="1"/>
    <xf numFmtId="0" fontId="109" fillId="0" borderId="16" xfId="0" applyFont="1" applyBorder="1" applyProtection="1">
      <protection locked="0"/>
    </xf>
    <xf numFmtId="10" fontId="0" fillId="0" borderId="16" xfId="0" applyNumberFormat="1" applyBorder="1" applyProtection="1"/>
    <xf numFmtId="193" fontId="0" fillId="0" borderId="16" xfId="0" applyNumberFormat="1" applyBorder="1" applyProtection="1"/>
    <xf numFmtId="176" fontId="0" fillId="0" borderId="16" xfId="0" applyNumberFormat="1" applyBorder="1" applyProtection="1"/>
    <xf numFmtId="176" fontId="0" fillId="0" borderId="16" xfId="0" applyNumberFormat="1" applyBorder="1" applyAlignment="1" applyProtection="1">
      <alignment horizontal="center"/>
    </xf>
    <xf numFmtId="0" fontId="113" fillId="0" borderId="30" xfId="0" applyFont="1" applyBorder="1"/>
    <xf numFmtId="0" fontId="109" fillId="0" borderId="30" xfId="0" applyFont="1" applyBorder="1" applyProtection="1">
      <protection locked="0"/>
    </xf>
    <xf numFmtId="10" fontId="0" fillId="0" borderId="30" xfId="0" applyNumberFormat="1" applyBorder="1" applyProtection="1"/>
    <xf numFmtId="193" fontId="0" fillId="0" borderId="30" xfId="0" applyNumberFormat="1" applyBorder="1" applyProtection="1"/>
    <xf numFmtId="176" fontId="0" fillId="0" borderId="30" xfId="0" applyNumberFormat="1" applyBorder="1" applyProtection="1"/>
    <xf numFmtId="0" fontId="27" fillId="0" borderId="0" xfId="342" applyFont="1"/>
    <xf numFmtId="9" fontId="27" fillId="0" borderId="0" xfId="343" applyFont="1"/>
    <xf numFmtId="10" fontId="27" fillId="0" borderId="0" xfId="344" applyNumberFormat="1" applyFont="1"/>
    <xf numFmtId="0" fontId="27" fillId="0" borderId="0" xfId="342" applyFont="1" applyFill="1"/>
    <xf numFmtId="41" fontId="27" fillId="32" borderId="52" xfId="253" applyNumberFormat="1" applyFont="1" applyFill="1" applyBorder="1" applyProtection="1">
      <protection locked="0"/>
    </xf>
    <xf numFmtId="41" fontId="27" fillId="32" borderId="0" xfId="253" applyNumberFormat="1" applyFont="1" applyFill="1" applyBorder="1" applyProtection="1">
      <protection locked="0"/>
    </xf>
    <xf numFmtId="41" fontId="27" fillId="32" borderId="54" xfId="253" applyNumberFormat="1" applyFont="1" applyFill="1" applyBorder="1" applyProtection="1">
      <protection locked="0"/>
    </xf>
    <xf numFmtId="0" fontId="27" fillId="0" borderId="0" xfId="342" applyFont="1" applyBorder="1"/>
    <xf numFmtId="41" fontId="27" fillId="32" borderId="42" xfId="253" applyNumberFormat="1" applyFont="1" applyFill="1" applyBorder="1" applyProtection="1">
      <protection locked="0"/>
    </xf>
    <xf numFmtId="41" fontId="27" fillId="0" borderId="42" xfId="342" applyNumberFormat="1" applyFont="1" applyFill="1" applyBorder="1"/>
    <xf numFmtId="173" fontId="27" fillId="0" borderId="0" xfId="347" applyNumberFormat="1" applyFont="1" applyBorder="1" applyAlignment="1">
      <alignment horizontal="center"/>
    </xf>
    <xf numFmtId="41" fontId="27" fillId="0" borderId="54" xfId="342" applyNumberFormat="1" applyFont="1" applyFill="1" applyBorder="1"/>
    <xf numFmtId="41" fontId="27" fillId="32" borderId="34" xfId="253" applyNumberFormat="1" applyFont="1" applyFill="1" applyBorder="1" applyAlignment="1" applyProtection="1">
      <alignment vertical="top"/>
      <protection locked="0"/>
    </xf>
    <xf numFmtId="172" fontId="27" fillId="0" borderId="0" xfId="342" applyNumberFormat="1" applyFont="1" applyFill="1" applyBorder="1"/>
    <xf numFmtId="41" fontId="27" fillId="32" borderId="56" xfId="253" applyNumberFormat="1" applyFont="1" applyFill="1" applyBorder="1" applyProtection="1">
      <protection locked="0"/>
    </xf>
    <xf numFmtId="1" fontId="27" fillId="0" borderId="57" xfId="347" applyNumberFormat="1" applyFont="1" applyBorder="1" applyAlignment="1"/>
    <xf numFmtId="173" fontId="27" fillId="0" borderId="57" xfId="347" applyNumberFormat="1" applyFont="1" applyBorder="1" applyAlignment="1"/>
    <xf numFmtId="177" fontId="27" fillId="0" borderId="57" xfId="347" applyNumberFormat="1" applyFont="1" applyBorder="1" applyAlignment="1"/>
    <xf numFmtId="173" fontId="27" fillId="0" borderId="57" xfId="347" applyNumberFormat="1" applyFont="1" applyFill="1" applyBorder="1" applyAlignment="1"/>
    <xf numFmtId="1" fontId="27" fillId="0" borderId="0" xfId="347" applyNumberFormat="1" applyFont="1" applyBorder="1" applyAlignment="1"/>
    <xf numFmtId="177" fontId="27" fillId="0" borderId="0" xfId="347" applyNumberFormat="1" applyFont="1" applyBorder="1" applyAlignment="1"/>
    <xf numFmtId="173" fontId="27" fillId="0" borderId="58" xfId="347" applyNumberFormat="1" applyFont="1" applyBorder="1" applyAlignment="1">
      <alignment horizontal="center"/>
    </xf>
    <xf numFmtId="173" fontId="27" fillId="0" borderId="0" xfId="347" applyNumberFormat="1" applyFont="1" applyBorder="1" applyAlignment="1"/>
    <xf numFmtId="0" fontId="27" fillId="0" borderId="0" xfId="342" applyFont="1" applyFill="1" applyBorder="1"/>
    <xf numFmtId="0" fontId="5" fillId="0" borderId="0" xfId="253" applyFont="1"/>
    <xf numFmtId="0" fontId="27" fillId="0" borderId="0" xfId="348" applyFont="1"/>
    <xf numFmtId="0" fontId="27" fillId="0" borderId="0" xfId="348" applyFont="1" applyAlignment="1">
      <alignment horizontal="center"/>
    </xf>
    <xf numFmtId="0" fontId="5" fillId="0" borderId="0" xfId="348" applyFont="1" applyAlignment="1">
      <alignment horizontal="right"/>
    </xf>
    <xf numFmtId="14" fontId="27" fillId="0" borderId="0" xfId="348" applyNumberFormat="1" applyFont="1"/>
    <xf numFmtId="41" fontId="27" fillId="0" borderId="0" xfId="348" applyNumberFormat="1" applyFont="1"/>
    <xf numFmtId="0" fontId="27" fillId="0" borderId="0" xfId="0" applyFont="1" applyAlignment="1"/>
    <xf numFmtId="0" fontId="27" fillId="0" borderId="11" xfId="348" applyFont="1" applyBorder="1"/>
    <xf numFmtId="0" fontId="28" fillId="0" borderId="11" xfId="348" applyFont="1" applyBorder="1" applyAlignment="1">
      <alignment horizontal="center"/>
    </xf>
    <xf numFmtId="0" fontId="28" fillId="0" borderId="11" xfId="348" applyFont="1" applyBorder="1" applyAlignment="1">
      <alignment horizontal="center" wrapText="1"/>
    </xf>
    <xf numFmtId="0" fontId="28" fillId="0" borderId="51" xfId="348" applyFont="1" applyBorder="1" applyAlignment="1">
      <alignment horizontal="center" wrapText="1"/>
    </xf>
    <xf numFmtId="0" fontId="28" fillId="0" borderId="11" xfId="348" applyFont="1" applyFill="1" applyBorder="1" applyAlignment="1">
      <alignment horizontal="center" wrapText="1"/>
    </xf>
    <xf numFmtId="0" fontId="28" fillId="0" borderId="0" xfId="348" applyFont="1" applyAlignment="1">
      <alignment horizontal="center"/>
    </xf>
    <xf numFmtId="0" fontId="28" fillId="0" borderId="0" xfId="348" applyFont="1" applyBorder="1" applyAlignment="1">
      <alignment horizontal="center" wrapText="1"/>
    </xf>
    <xf numFmtId="0" fontId="28" fillId="0" borderId="0" xfId="348" applyFont="1" applyFill="1" applyBorder="1" applyAlignment="1">
      <alignment horizontal="center" wrapText="1"/>
    </xf>
    <xf numFmtId="0" fontId="28" fillId="0" borderId="0" xfId="348" applyFont="1" applyAlignment="1">
      <alignment horizontal="left"/>
    </xf>
    <xf numFmtId="0" fontId="27" fillId="35" borderId="0" xfId="348" applyFont="1" applyFill="1"/>
    <xf numFmtId="49" fontId="27" fillId="0" borderId="0" xfId="348" applyNumberFormat="1" applyFont="1" applyFill="1" applyAlignment="1">
      <alignment horizontal="center"/>
    </xf>
    <xf numFmtId="0" fontId="27" fillId="0" borderId="0" xfId="348" applyFont="1" applyBorder="1"/>
    <xf numFmtId="0" fontId="27" fillId="0" borderId="0" xfId="348" applyFont="1" applyFill="1" applyBorder="1" applyAlignment="1">
      <alignment horizontal="center"/>
    </xf>
    <xf numFmtId="173" fontId="27" fillId="36" borderId="52" xfId="115" applyNumberFormat="1" applyFont="1" applyFill="1" applyBorder="1"/>
    <xf numFmtId="173" fontId="27" fillId="0" borderId="53" xfId="115" applyNumberFormat="1" applyFont="1" applyFill="1" applyBorder="1"/>
    <xf numFmtId="173" fontId="27" fillId="36" borderId="0" xfId="115" applyNumberFormat="1" applyFont="1" applyFill="1" applyBorder="1"/>
    <xf numFmtId="0" fontId="27" fillId="0" borderId="0" xfId="0" applyFont="1" applyBorder="1"/>
    <xf numFmtId="41" fontId="27" fillId="0" borderId="0" xfId="348" applyNumberFormat="1" applyFont="1" applyFill="1" applyBorder="1" applyAlignment="1">
      <alignment horizontal="center"/>
    </xf>
    <xf numFmtId="0" fontId="28" fillId="0" borderId="0" xfId="348" applyFont="1" applyBorder="1"/>
    <xf numFmtId="41" fontId="27" fillId="0" borderId="0" xfId="348" applyNumberFormat="1" applyFont="1" applyBorder="1" applyAlignment="1">
      <alignment horizontal="center"/>
    </xf>
    <xf numFmtId="173" fontId="27" fillId="36" borderId="55" xfId="115" applyNumberFormat="1" applyFont="1" applyFill="1" applyBorder="1"/>
    <xf numFmtId="173" fontId="27" fillId="0" borderId="55" xfId="115" applyNumberFormat="1" applyFont="1" applyFill="1" applyBorder="1"/>
    <xf numFmtId="173" fontId="27" fillId="36" borderId="54" xfId="115" applyNumberFormat="1" applyFont="1" applyFill="1" applyBorder="1"/>
    <xf numFmtId="49" fontId="27" fillId="0" borderId="0" xfId="348" applyNumberFormat="1" applyFont="1" applyAlignment="1">
      <alignment horizontal="center"/>
    </xf>
    <xf numFmtId="0" fontId="28" fillId="0" borderId="0" xfId="348" applyFont="1"/>
    <xf numFmtId="173" fontId="27" fillId="0" borderId="54" xfId="115" applyNumberFormat="1" applyFont="1" applyFill="1" applyBorder="1"/>
    <xf numFmtId="0" fontId="0" fillId="0" borderId="0" xfId="0" applyFont="1"/>
    <xf numFmtId="0" fontId="27" fillId="0" borderId="0" xfId="348" applyFont="1" applyFill="1" applyAlignment="1">
      <alignment horizontal="center"/>
    </xf>
    <xf numFmtId="0" fontId="27" fillId="0" borderId="0" xfId="348" applyFont="1" applyAlignment="1">
      <alignment wrapText="1"/>
    </xf>
    <xf numFmtId="173" fontId="27" fillId="0" borderId="0" xfId="115" applyNumberFormat="1" applyFont="1" applyFill="1" applyBorder="1"/>
    <xf numFmtId="173" fontId="27" fillId="0" borderId="0" xfId="115" applyNumberFormat="1" applyFont="1" applyBorder="1" applyAlignment="1">
      <alignment wrapText="1"/>
    </xf>
    <xf numFmtId="0" fontId="27" fillId="0" borderId="0" xfId="348" applyFont="1" applyAlignment="1">
      <alignment horizontal="left"/>
    </xf>
    <xf numFmtId="173" fontId="27" fillId="0" borderId="0" xfId="115" applyNumberFormat="1" applyFont="1" applyAlignment="1">
      <alignment wrapText="1"/>
    </xf>
    <xf numFmtId="0" fontId="27" fillId="0" borderId="0" xfId="348" applyFont="1" applyAlignment="1">
      <alignment horizontal="left" vertical="center"/>
    </xf>
    <xf numFmtId="0" fontId="27" fillId="0" borderId="0" xfId="348" applyFont="1" applyAlignment="1">
      <alignment vertical="top" wrapText="1"/>
    </xf>
    <xf numFmtId="0" fontId="27" fillId="0" borderId="0" xfId="348" applyFont="1" applyAlignment="1"/>
    <xf numFmtId="173" fontId="27" fillId="0" borderId="0" xfId="348" applyNumberFormat="1" applyFont="1"/>
    <xf numFmtId="0" fontId="27" fillId="0" borderId="0" xfId="348" applyFont="1" applyAlignment="1">
      <alignment vertical="top"/>
    </xf>
    <xf numFmtId="0" fontId="27" fillId="0" borderId="0" xfId="348" applyFont="1" applyFill="1"/>
    <xf numFmtId="0" fontId="27" fillId="0" borderId="0" xfId="348" applyFont="1" applyFill="1" applyAlignment="1">
      <alignment horizontal="left"/>
    </xf>
    <xf numFmtId="0" fontId="28" fillId="0" borderId="0" xfId="348" applyFont="1" applyAlignment="1">
      <alignment horizontal="left" vertical="center"/>
    </xf>
    <xf numFmtId="173" fontId="27" fillId="0" borderId="0" xfId="348" applyNumberFormat="1" applyFont="1" applyAlignment="1">
      <alignment horizontal="left" vertical="center"/>
    </xf>
    <xf numFmtId="173" fontId="28" fillId="0" borderId="0" xfId="348" applyNumberFormat="1" applyFont="1" applyAlignment="1">
      <alignment horizontal="center"/>
    </xf>
    <xf numFmtId="0" fontId="171" fillId="0" borderId="0" xfId="0" applyFont="1"/>
    <xf numFmtId="0" fontId="27" fillId="0" borderId="0" xfId="0" applyFont="1" applyFill="1" applyAlignment="1"/>
    <xf numFmtId="173" fontId="15" fillId="0" borderId="0" xfId="0" applyNumberFormat="1" applyFont="1" applyFill="1" applyBorder="1" applyProtection="1"/>
    <xf numFmtId="0" fontId="0" fillId="0" borderId="23" xfId="0" applyFill="1" applyBorder="1" applyAlignment="1" applyProtection="1"/>
    <xf numFmtId="164" fontId="15" fillId="0" borderId="0" xfId="270" applyNumberFormat="1" applyFont="1"/>
    <xf numFmtId="173" fontId="149" fillId="32" borderId="0" xfId="385" applyNumberFormat="1" applyFont="1" applyFill="1" applyProtection="1">
      <protection locked="0"/>
    </xf>
    <xf numFmtId="41" fontId="145" fillId="0" borderId="0" xfId="546" applyNumberFormat="1" applyFont="1" applyFill="1" applyBorder="1"/>
    <xf numFmtId="176" fontId="121" fillId="32" borderId="0" xfId="344" applyNumberFormat="1" applyFont="1" applyFill="1" applyProtection="1">
      <protection locked="0"/>
    </xf>
    <xf numFmtId="41" fontId="75" fillId="34" borderId="11" xfId="262" applyNumberFormat="1" applyFont="1" applyFill="1" applyBorder="1" applyProtection="1">
      <protection locked="0"/>
    </xf>
    <xf numFmtId="0" fontId="79" fillId="0" borderId="30" xfId="263" applyFont="1" applyBorder="1" applyAlignment="1">
      <alignment horizontal="center"/>
    </xf>
    <xf numFmtId="164" fontId="142" fillId="27" borderId="0" xfId="344" applyNumberFormat="1" applyFont="1" applyFill="1" applyProtection="1">
      <protection locked="0"/>
    </xf>
    <xf numFmtId="164" fontId="142" fillId="27" borderId="11" xfId="344" applyNumberFormat="1" applyFont="1" applyFill="1" applyBorder="1" applyProtection="1">
      <protection locked="0"/>
    </xf>
    <xf numFmtId="0" fontId="5" fillId="0" borderId="0" xfId="342"/>
    <xf numFmtId="10" fontId="0" fillId="0" borderId="16" xfId="0" applyNumberFormat="1" applyBorder="1" applyAlignment="1" applyProtection="1">
      <alignment horizontal="center"/>
    </xf>
    <xf numFmtId="0" fontId="113" fillId="0" borderId="0" xfId="0" applyFont="1" applyBorder="1"/>
    <xf numFmtId="0" fontId="109" fillId="0" borderId="0" xfId="0" applyFont="1" applyBorder="1" applyProtection="1">
      <protection locked="0"/>
    </xf>
    <xf numFmtId="0" fontId="174" fillId="0" borderId="0" xfId="0" applyFont="1" applyBorder="1" applyAlignment="1">
      <alignment horizontal="center"/>
    </xf>
    <xf numFmtId="0" fontId="8" fillId="0" borderId="0" xfId="558" applyFont="1"/>
    <xf numFmtId="0" fontId="5" fillId="0" borderId="0" xfId="558"/>
    <xf numFmtId="0" fontId="5" fillId="0" borderId="0" xfId="558" applyAlignment="1">
      <alignment horizontal="center"/>
    </xf>
    <xf numFmtId="0" fontId="5" fillId="0" borderId="0" xfId="0" applyFont="1" applyFill="1" applyBorder="1" applyAlignment="1">
      <alignment horizontal="center"/>
    </xf>
    <xf numFmtId="0" fontId="12" fillId="0" borderId="0" xfId="256" applyFont="1" applyFill="1" applyAlignment="1" applyProtection="1">
      <alignment horizontal="center" wrapText="1"/>
    </xf>
    <xf numFmtId="41" fontId="11" fillId="37" borderId="0" xfId="253" applyNumberFormat="1" applyFont="1" applyFill="1" applyProtection="1">
      <protection locked="0"/>
    </xf>
    <xf numFmtId="37" fontId="0" fillId="37" borderId="0" xfId="0" applyNumberFormat="1" applyFont="1" applyFill="1" applyAlignment="1"/>
    <xf numFmtId="2" fontId="5" fillId="0" borderId="0" xfId="559" applyNumberFormat="1" applyFont="1"/>
    <xf numFmtId="172" fontId="5" fillId="0" borderId="0" xfId="559" applyFont="1"/>
    <xf numFmtId="172" fontId="8" fillId="0" borderId="0" xfId="559" applyFont="1" applyAlignment="1">
      <alignment horizontal="right"/>
    </xf>
    <xf numFmtId="172" fontId="27" fillId="0" borderId="0" xfId="559" applyFont="1" applyAlignment="1">
      <alignment horizontal="right"/>
    </xf>
    <xf numFmtId="173" fontId="5" fillId="0" borderId="0" xfId="560" applyNumberFormat="1" applyFont="1"/>
    <xf numFmtId="2" fontId="5" fillId="0" borderId="0" xfId="561" applyNumberFormat="1" applyFont="1"/>
    <xf numFmtId="172" fontId="5" fillId="0" borderId="0" xfId="559" applyFont="1" applyAlignment="1">
      <alignment horizontal="right"/>
    </xf>
    <xf numFmtId="173" fontId="12" fillId="0" borderId="0" xfId="560" applyNumberFormat="1" applyFont="1"/>
    <xf numFmtId="2" fontId="5" fillId="0" borderId="0" xfId="559" applyNumberFormat="1" applyFont="1" applyAlignment="1">
      <alignment horizontal="center"/>
    </xf>
    <xf numFmtId="172" fontId="5" fillId="0" borderId="0" xfId="559" applyFont="1" applyAlignment="1">
      <alignment horizontal="center"/>
    </xf>
    <xf numFmtId="172" fontId="5" fillId="0" borderId="0" xfId="559" applyFont="1" applyAlignment="1">
      <alignment wrapText="1"/>
    </xf>
    <xf numFmtId="172" fontId="5" fillId="0" borderId="0" xfId="559" applyFont="1" applyAlignment="1">
      <alignment horizontal="center" wrapText="1"/>
    </xf>
    <xf numFmtId="172" fontId="5" fillId="0" borderId="0" xfId="559" applyFont="1" applyFill="1" applyAlignment="1">
      <alignment horizontal="center" wrapText="1"/>
    </xf>
    <xf numFmtId="172" fontId="6" fillId="0" borderId="0" xfId="559" applyFill="1"/>
    <xf numFmtId="172" fontId="5" fillId="0" borderId="0" xfId="559" applyFont="1" applyFill="1"/>
    <xf numFmtId="2" fontId="12" fillId="0" borderId="0" xfId="559" applyNumberFormat="1" applyFont="1"/>
    <xf numFmtId="173" fontId="5" fillId="0" borderId="0" xfId="560" applyNumberFormat="1" applyFont="1" applyFill="1"/>
    <xf numFmtId="1" fontId="5" fillId="0" borderId="0" xfId="559" applyNumberFormat="1" applyFont="1" applyAlignment="1">
      <alignment horizontal="center"/>
    </xf>
    <xf numFmtId="49" fontId="5" fillId="0" borderId="0" xfId="560" applyNumberFormat="1" applyFont="1"/>
    <xf numFmtId="170" fontId="5" fillId="0" borderId="0" xfId="559" applyNumberFormat="1" applyFont="1"/>
    <xf numFmtId="173" fontId="5" fillId="0" borderId="11" xfId="560" applyNumberFormat="1" applyFont="1" applyBorder="1"/>
    <xf numFmtId="173" fontId="0" fillId="0" borderId="0" xfId="560" applyNumberFormat="1" applyFont="1" applyFill="1"/>
    <xf numFmtId="10" fontId="5" fillId="0" borderId="0" xfId="562" applyNumberFormat="1" applyFont="1" applyFill="1"/>
    <xf numFmtId="43" fontId="0" fillId="0" borderId="0" xfId="560" applyFont="1" applyFill="1"/>
    <xf numFmtId="9" fontId="5" fillId="0" borderId="0" xfId="562" applyFont="1" applyFill="1"/>
    <xf numFmtId="9" fontId="0" fillId="0" borderId="0" xfId="562" applyFont="1" applyFill="1"/>
    <xf numFmtId="8" fontId="5" fillId="0" borderId="0" xfId="562" applyNumberFormat="1" applyFont="1" applyFill="1"/>
    <xf numFmtId="200" fontId="0" fillId="0" borderId="0" xfId="560" applyNumberFormat="1" applyFont="1" applyFill="1"/>
    <xf numFmtId="10" fontId="5" fillId="0" borderId="0" xfId="560" applyNumberFormat="1" applyFont="1" applyFill="1"/>
    <xf numFmtId="173" fontId="5" fillId="0" borderId="51" xfId="560" applyNumberFormat="1" applyFont="1" applyBorder="1"/>
    <xf numFmtId="173" fontId="5" fillId="0" borderId="51" xfId="560" applyNumberFormat="1" applyFont="1" applyFill="1" applyBorder="1"/>
    <xf numFmtId="173" fontId="5" fillId="0" borderId="0" xfId="560" applyNumberFormat="1" applyFont="1" applyFill="1" applyBorder="1"/>
    <xf numFmtId="10" fontId="5" fillId="0" borderId="0" xfId="560" applyNumberFormat="1" applyFont="1" applyFill="1" applyBorder="1"/>
    <xf numFmtId="1" fontId="12" fillId="0" borderId="0" xfId="559" applyNumberFormat="1" applyFont="1" applyAlignment="1">
      <alignment horizontal="left"/>
    </xf>
    <xf numFmtId="172" fontId="6" fillId="0" borderId="0" xfId="559"/>
    <xf numFmtId="10" fontId="6" fillId="0" borderId="0" xfId="559" applyNumberFormat="1" applyFill="1"/>
    <xf numFmtId="9" fontId="5" fillId="0" borderId="0" xfId="562" applyNumberFormat="1" applyFont="1" applyFill="1"/>
    <xf numFmtId="200" fontId="5" fillId="0" borderId="0" xfId="560" applyNumberFormat="1" applyFont="1" applyFill="1"/>
    <xf numFmtId="173" fontId="5" fillId="0" borderId="63" xfId="560" applyNumberFormat="1" applyFont="1" applyBorder="1"/>
    <xf numFmtId="173" fontId="0" fillId="0" borderId="0" xfId="560" applyNumberFormat="1" applyFont="1"/>
    <xf numFmtId="2" fontId="6" fillId="0" borderId="0" xfId="559" applyNumberFormat="1"/>
    <xf numFmtId="173" fontId="142" fillId="32" borderId="0" xfId="385" applyNumberFormat="1" applyFont="1" applyFill="1" applyProtection="1">
      <protection locked="0"/>
    </xf>
    <xf numFmtId="173" fontId="27" fillId="0" borderId="58" xfId="560" applyNumberFormat="1" applyFont="1" applyBorder="1" applyAlignment="1">
      <alignment horizontal="center"/>
    </xf>
    <xf numFmtId="0" fontId="27" fillId="0" borderId="0" xfId="348" applyFont="1" applyFill="1" applyAlignment="1"/>
    <xf numFmtId="173" fontId="11" fillId="32" borderId="64" xfId="89" applyNumberFormat="1" applyFont="1" applyFill="1" applyBorder="1" applyAlignment="1">
      <alignment horizontal="right"/>
    </xf>
    <xf numFmtId="173" fontId="11" fillId="32" borderId="0" xfId="254" applyNumberFormat="1" applyFont="1" applyFill="1"/>
    <xf numFmtId="173" fontId="11" fillId="32" borderId="11" xfId="254" applyNumberFormat="1" applyFont="1" applyFill="1" applyBorder="1"/>
    <xf numFmtId="172" fontId="8" fillId="0" borderId="0" xfId="261" applyFont="1" applyFill="1" applyAlignment="1" applyProtection="1">
      <alignment vertical="top" wrapText="1"/>
    </xf>
    <xf numFmtId="0" fontId="8" fillId="0" borderId="0" xfId="0" applyFont="1" applyFill="1" applyAlignment="1" applyProtection="1">
      <alignment vertical="top" wrapText="1"/>
    </xf>
    <xf numFmtId="0" fontId="8" fillId="0" borderId="0" xfId="0" applyFont="1" applyFill="1" applyAlignment="1" applyProtection="1">
      <alignment wrapText="1"/>
    </xf>
    <xf numFmtId="172" fontId="117" fillId="0" borderId="0" xfId="261" applyFont="1" applyFill="1" applyAlignment="1" applyProtection="1">
      <alignment wrapText="1"/>
    </xf>
    <xf numFmtId="0" fontId="15" fillId="0" borderId="0" xfId="0" applyFont="1" applyAlignment="1" applyProtection="1">
      <alignment wrapText="1"/>
    </xf>
    <xf numFmtId="0" fontId="35" fillId="0" borderId="0" xfId="0" applyFont="1" applyAlignment="1" applyProtection="1">
      <alignment wrapText="1"/>
    </xf>
    <xf numFmtId="0" fontId="29" fillId="0" borderId="0" xfId="261" applyNumberFormat="1" applyFont="1" applyFill="1" applyAlignment="1" applyProtection="1">
      <alignment horizontal="left" wrapText="1"/>
    </xf>
    <xf numFmtId="3" fontId="8" fillId="0" borderId="0" xfId="261" applyNumberFormat="1" applyFont="1" applyAlignment="1" applyProtection="1">
      <alignment horizontal="left" wrapText="1"/>
    </xf>
    <xf numFmtId="0" fontId="15" fillId="0" borderId="0" xfId="0" applyFont="1" applyAlignment="1" applyProtection="1">
      <alignment horizontal="left" wrapText="1"/>
    </xf>
    <xf numFmtId="172" fontId="79" fillId="0" borderId="0" xfId="261" applyFont="1" applyAlignment="1" applyProtection="1">
      <alignment horizontal="left" wrapText="1"/>
    </xf>
    <xf numFmtId="49" fontId="8" fillId="0" borderId="0" xfId="261" applyNumberFormat="1" applyFont="1" applyAlignment="1" applyProtection="1">
      <alignment horizontal="center"/>
    </xf>
    <xf numFmtId="0" fontId="35" fillId="0" borderId="0" xfId="0" applyFont="1" applyAlignment="1" applyProtection="1">
      <alignment horizontal="center"/>
    </xf>
    <xf numFmtId="0" fontId="13" fillId="0" borderId="0" xfId="261" applyNumberFormat="1" applyFont="1" applyAlignment="1" applyProtection="1">
      <alignment horizontal="center"/>
    </xf>
    <xf numFmtId="0" fontId="16" fillId="0" borderId="0" xfId="0" applyFont="1" applyAlignment="1" applyProtection="1"/>
    <xf numFmtId="0" fontId="0" fillId="0" borderId="0" xfId="0" applyAlignment="1" applyProtection="1">
      <alignment horizontal="center"/>
    </xf>
    <xf numFmtId="172" fontId="9" fillId="0" borderId="11" xfId="261" applyFont="1" applyBorder="1" applyAlignment="1" applyProtection="1">
      <alignment horizontal="center"/>
    </xf>
    <xf numFmtId="0" fontId="8" fillId="0" borderId="0" xfId="0" applyFont="1" applyFill="1" applyAlignment="1" applyProtection="1">
      <alignment horizontal="left" vertical="top" wrapText="1"/>
    </xf>
    <xf numFmtId="3" fontId="152" fillId="0" borderId="0" xfId="261" applyNumberFormat="1" applyFont="1" applyFill="1" applyAlignment="1" applyProtection="1">
      <alignment horizontal="center"/>
    </xf>
    <xf numFmtId="172" fontId="8" fillId="0" borderId="0" xfId="261" applyFont="1" applyAlignment="1" applyProtection="1">
      <alignment horizontal="left" wrapText="1"/>
    </xf>
    <xf numFmtId="0" fontId="8" fillId="0" borderId="0" xfId="261" applyNumberFormat="1" applyFont="1" applyFill="1" applyAlignment="1" applyProtection="1">
      <alignment horizontal="left" wrapText="1"/>
    </xf>
    <xf numFmtId="0" fontId="8" fillId="0" borderId="0" xfId="261" applyNumberFormat="1" applyFont="1" applyFill="1" applyAlignment="1" applyProtection="1">
      <alignment horizontal="left" vertical="top" wrapText="1"/>
    </xf>
    <xf numFmtId="172" fontId="8" fillId="0" borderId="0" xfId="261" applyFont="1" applyFill="1" applyAlignment="1" applyProtection="1">
      <alignment horizontal="left" wrapText="1"/>
    </xf>
    <xf numFmtId="172" fontId="29" fillId="0" borderId="0" xfId="261" applyFont="1" applyFill="1" applyAlignment="1" applyProtection="1">
      <alignment vertical="top" wrapText="1"/>
    </xf>
    <xf numFmtId="0" fontId="29" fillId="0" borderId="0" xfId="0" applyFont="1" applyAlignment="1" applyProtection="1">
      <alignment vertical="top" wrapText="1"/>
    </xf>
    <xf numFmtId="172" fontId="8" fillId="0" borderId="0" xfId="261" applyFont="1" applyAlignment="1" applyProtection="1">
      <alignment horizontal="left"/>
    </xf>
    <xf numFmtId="0" fontId="8" fillId="0" borderId="0" xfId="0" applyFont="1" applyAlignment="1" applyProtection="1">
      <alignment wrapText="1"/>
    </xf>
    <xf numFmtId="172" fontId="137" fillId="0" borderId="0" xfId="261" applyFont="1" applyFill="1" applyAlignment="1" applyProtection="1">
      <alignment vertical="top" wrapText="1"/>
    </xf>
    <xf numFmtId="0" fontId="133" fillId="0" borderId="0" xfId="0" applyFont="1" applyFill="1" applyAlignment="1" applyProtection="1">
      <alignment vertical="top" wrapText="1"/>
    </xf>
    <xf numFmtId="172" fontId="29" fillId="0" borderId="0" xfId="261" applyFont="1" applyFill="1" applyAlignment="1" applyProtection="1">
      <alignment wrapText="1"/>
    </xf>
    <xf numFmtId="0" fontId="8" fillId="0" borderId="0" xfId="0" applyFont="1" applyAlignment="1">
      <alignment horizontal="center"/>
    </xf>
    <xf numFmtId="0" fontId="8" fillId="0" borderId="0" xfId="214" applyFont="1" applyBorder="1" applyAlignment="1">
      <alignment horizontal="center"/>
    </xf>
    <xf numFmtId="0" fontId="12" fillId="0" borderId="49" xfId="264" applyFont="1" applyBorder="1" applyAlignment="1">
      <alignment horizontal="center" wrapText="1"/>
    </xf>
    <xf numFmtId="0" fontId="12" fillId="0" borderId="13" xfId="264" applyFont="1" applyBorder="1" applyAlignment="1">
      <alignment horizontal="center" wrapText="1"/>
    </xf>
    <xf numFmtId="0" fontId="12" fillId="0" borderId="50" xfId="264" applyFont="1" applyBorder="1" applyAlignment="1">
      <alignment horizontal="center" wrapText="1"/>
    </xf>
    <xf numFmtId="0" fontId="12" fillId="0" borderId="49" xfId="192" applyFont="1" applyBorder="1" applyAlignment="1">
      <alignment horizontal="center"/>
    </xf>
    <xf numFmtId="0" fontId="12" fillId="0" borderId="13" xfId="192" applyFont="1" applyBorder="1" applyAlignment="1">
      <alignment horizontal="center"/>
    </xf>
    <xf numFmtId="0" fontId="12" fillId="0" borderId="50" xfId="192" applyFont="1" applyBorder="1" applyAlignment="1">
      <alignment horizontal="center"/>
    </xf>
    <xf numFmtId="3" fontId="8" fillId="0" borderId="0" xfId="214" applyNumberFormat="1" applyFont="1" applyBorder="1" applyAlignment="1">
      <alignment horizontal="center"/>
    </xf>
    <xf numFmtId="0" fontId="15" fillId="0" borderId="0" xfId="214" applyFont="1" applyFill="1" applyBorder="1" applyAlignment="1">
      <alignment horizontal="left" wrapText="1"/>
    </xf>
    <xf numFmtId="0" fontId="20" fillId="0" borderId="0" xfId="253" applyFont="1" applyAlignment="1">
      <alignment horizontal="center" wrapText="1"/>
    </xf>
    <xf numFmtId="0" fontId="16" fillId="0" borderId="0" xfId="0" applyFont="1" applyAlignment="1">
      <alignment horizontal="center" wrapText="1"/>
    </xf>
    <xf numFmtId="3" fontId="8" fillId="0" borderId="0" xfId="0" applyNumberFormat="1" applyFont="1" applyAlignment="1">
      <alignment horizontal="center"/>
    </xf>
    <xf numFmtId="0" fontId="20" fillId="0" borderId="0" xfId="214" quotePrefix="1" applyFont="1" applyBorder="1" applyAlignment="1">
      <alignment horizontal="center" wrapText="1"/>
    </xf>
    <xf numFmtId="3" fontId="0" fillId="0" borderId="11" xfId="0" applyNumberFormat="1" applyBorder="1" applyAlignment="1">
      <alignment horizontal="center"/>
    </xf>
    <xf numFmtId="3" fontId="15" fillId="0" borderId="11" xfId="0" applyNumberFormat="1" applyFont="1" applyFill="1" applyBorder="1" applyAlignment="1">
      <alignment horizontal="center"/>
    </xf>
    <xf numFmtId="0" fontId="27" fillId="0" borderId="0" xfId="348" applyFont="1" applyAlignment="1">
      <alignment horizontal="left" vertical="top" wrapText="1"/>
    </xf>
    <xf numFmtId="0" fontId="27" fillId="0" borderId="11" xfId="348" applyFont="1" applyBorder="1" applyAlignment="1">
      <alignment horizontal="center"/>
    </xf>
    <xf numFmtId="0" fontId="27" fillId="0" borderId="11" xfId="0" applyFont="1" applyBorder="1" applyAlignment="1">
      <alignment horizontal="center"/>
    </xf>
    <xf numFmtId="0" fontId="27" fillId="0" borderId="11" xfId="348" applyFont="1" applyBorder="1" applyAlignment="1">
      <alignment horizontal="center" wrapText="1"/>
    </xf>
    <xf numFmtId="0" fontId="28" fillId="0" borderId="0" xfId="348" applyFont="1" applyBorder="1" applyAlignment="1">
      <alignment horizontal="center" wrapText="1"/>
    </xf>
    <xf numFmtId="0" fontId="27" fillId="0" borderId="0" xfId="348" applyFont="1" applyAlignment="1">
      <alignment horizontal="left" wrapText="1"/>
    </xf>
    <xf numFmtId="41" fontId="27" fillId="32" borderId="34" xfId="253" applyNumberFormat="1" applyFont="1" applyFill="1" applyBorder="1" applyAlignment="1" applyProtection="1">
      <alignment horizontal="center" vertical="center"/>
      <protection locked="0"/>
    </xf>
    <xf numFmtId="0" fontId="27" fillId="0" borderId="0" xfId="348" applyFont="1" applyAlignment="1">
      <alignment horizontal="center" wrapText="1"/>
    </xf>
    <xf numFmtId="41" fontId="27" fillId="32" borderId="34" xfId="253" applyNumberFormat="1" applyFont="1" applyFill="1" applyBorder="1" applyAlignment="1" applyProtection="1">
      <alignment horizontal="left" vertical="center" wrapText="1"/>
      <protection locked="0"/>
    </xf>
    <xf numFmtId="41" fontId="27" fillId="32" borderId="34" xfId="253" applyNumberFormat="1" applyFont="1" applyFill="1" applyBorder="1" applyAlignment="1" applyProtection="1">
      <alignment vertical="center"/>
      <protection locked="0"/>
    </xf>
    <xf numFmtId="2" fontId="5" fillId="0" borderId="0" xfId="559" applyNumberFormat="1" applyFont="1" applyAlignment="1">
      <alignment horizontal="left" wrapText="1"/>
    </xf>
    <xf numFmtId="41" fontId="12" fillId="0" borderId="11" xfId="253" applyNumberFormat="1" applyFont="1" applyFill="1" applyBorder="1" applyAlignment="1" applyProtection="1">
      <alignment horizontal="center"/>
      <protection locked="0"/>
    </xf>
    <xf numFmtId="172" fontId="5" fillId="0" borderId="0" xfId="559" applyFont="1" applyAlignment="1">
      <alignment horizontal="center" wrapText="1"/>
    </xf>
    <xf numFmtId="172" fontId="5" fillId="0" borderId="0" xfId="559" applyFont="1" applyAlignment="1">
      <alignment horizontal="left" wrapText="1"/>
    </xf>
    <xf numFmtId="0" fontId="20" fillId="0" borderId="0" xfId="253" applyFont="1" applyBorder="1" applyAlignment="1">
      <alignment horizontal="center" wrapText="1"/>
    </xf>
    <xf numFmtId="0" fontId="16" fillId="0" borderId="0" xfId="0" applyFont="1" applyBorder="1" applyAlignment="1">
      <alignment horizontal="center" wrapText="1"/>
    </xf>
    <xf numFmtId="0" fontId="15" fillId="0" borderId="0" xfId="214" applyNumberFormat="1" applyFont="1" applyFill="1" applyBorder="1" applyAlignment="1">
      <alignment horizontal="left" wrapText="1"/>
    </xf>
    <xf numFmtId="0" fontId="82" fillId="0" borderId="0" xfId="214" applyNumberFormat="1" applyFont="1" applyFill="1" applyBorder="1" applyAlignment="1">
      <alignment horizontal="center"/>
    </xf>
    <xf numFmtId="0" fontId="82" fillId="0" borderId="0" xfId="253" applyFont="1" applyFill="1" applyAlignment="1">
      <alignment horizontal="center"/>
    </xf>
    <xf numFmtId="0" fontId="82" fillId="0" borderId="0" xfId="0" applyFont="1" applyFill="1" applyAlignment="1">
      <alignment horizontal="center"/>
    </xf>
    <xf numFmtId="0" fontId="8" fillId="0" borderId="0" xfId="0" applyFont="1" applyAlignment="1" applyProtection="1">
      <alignment horizontal="center"/>
    </xf>
    <xf numFmtId="0" fontId="8" fillId="0" borderId="0" xfId="214" applyFont="1" applyBorder="1" applyAlignment="1" applyProtection="1">
      <alignment horizontal="center"/>
    </xf>
    <xf numFmtId="3" fontId="8" fillId="0" borderId="0" xfId="0" applyNumberFormat="1" applyFont="1" applyAlignment="1" applyProtection="1">
      <alignment horizontal="center"/>
    </xf>
    <xf numFmtId="172" fontId="15" fillId="0" borderId="0" xfId="261" applyFont="1" applyFill="1" applyAlignment="1" applyProtection="1">
      <alignment horizontal="left" vertical="top" wrapText="1"/>
    </xf>
    <xf numFmtId="0" fontId="12" fillId="0" borderId="0" xfId="265" applyFont="1" applyFill="1" applyAlignment="1" applyProtection="1">
      <alignment wrapText="1"/>
    </xf>
    <xf numFmtId="3" fontId="7" fillId="0" borderId="0" xfId="0" applyNumberFormat="1" applyFont="1" applyAlignment="1" applyProtection="1">
      <alignment horizontal="center"/>
    </xf>
    <xf numFmtId="0" fontId="13" fillId="0" borderId="0" xfId="265" applyFont="1" applyFill="1" applyAlignment="1" applyProtection="1">
      <alignment horizontal="center"/>
    </xf>
    <xf numFmtId="3" fontId="7" fillId="0" borderId="0" xfId="0" applyNumberFormat="1" applyFont="1" applyAlignment="1">
      <alignment horizontal="center"/>
    </xf>
    <xf numFmtId="0" fontId="15" fillId="0" borderId="0" xfId="0" applyFont="1" applyAlignment="1">
      <alignment vertical="top" wrapText="1"/>
    </xf>
    <xf numFmtId="0" fontId="7" fillId="0" borderId="11" xfId="262" applyFont="1" applyBorder="1" applyAlignment="1">
      <alignment horizontal="center"/>
    </xf>
    <xf numFmtId="0" fontId="74" fillId="0" borderId="0" xfId="262" applyFont="1" applyFill="1" applyAlignment="1">
      <alignment horizontal="left" wrapText="1"/>
    </xf>
    <xf numFmtId="0" fontId="74" fillId="0" borderId="0" xfId="262" applyFont="1" applyFill="1" applyAlignment="1">
      <alignment wrapText="1"/>
    </xf>
    <xf numFmtId="0" fontId="7" fillId="0" borderId="0" xfId="214" applyFont="1" applyBorder="1" applyAlignment="1">
      <alignment horizontal="center"/>
    </xf>
    <xf numFmtId="0" fontId="7" fillId="0" borderId="0" xfId="0" applyFont="1" applyAlignment="1">
      <alignment horizontal="center"/>
    </xf>
    <xf numFmtId="0" fontId="72" fillId="32" borderId="0" xfId="0" applyFont="1" applyFill="1" applyAlignment="1" applyProtection="1">
      <alignment horizontal="left" wrapText="1"/>
      <protection locked="0"/>
    </xf>
    <xf numFmtId="0" fontId="0" fillId="32" borderId="0" xfId="0" applyFill="1" applyAlignment="1" applyProtection="1">
      <alignment wrapText="1"/>
      <protection locked="0"/>
    </xf>
    <xf numFmtId="173" fontId="99" fillId="0" borderId="0" xfId="88" applyNumberFormat="1" applyFont="1" applyBorder="1" applyAlignment="1" applyProtection="1">
      <alignment horizontal="center"/>
    </xf>
    <xf numFmtId="0" fontId="0" fillId="0" borderId="0" xfId="0" applyNumberFormat="1" applyAlignment="1" applyProtection="1">
      <alignment horizontal="left" wrapText="1"/>
    </xf>
    <xf numFmtId="0" fontId="72" fillId="32" borderId="0" xfId="0" applyFont="1" applyFill="1" applyAlignment="1" applyProtection="1">
      <alignment horizontal="left" vertical="top" wrapText="1"/>
      <protection locked="0"/>
    </xf>
    <xf numFmtId="0" fontId="0" fillId="32" borderId="0" xfId="0" applyFill="1" applyAlignment="1" applyProtection="1">
      <alignment vertical="top" wrapText="1"/>
      <protection locked="0"/>
    </xf>
    <xf numFmtId="172" fontId="5" fillId="0" borderId="21" xfId="261" applyFont="1" applyBorder="1" applyAlignment="1" applyProtection="1">
      <alignment wrapText="1"/>
    </xf>
    <xf numFmtId="0" fontId="5" fillId="0" borderId="15" xfId="0" applyFont="1" applyBorder="1" applyAlignment="1" applyProtection="1">
      <alignment wrapText="1"/>
    </xf>
    <xf numFmtId="0" fontId="5" fillId="0" borderId="25" xfId="0" applyFont="1" applyBorder="1" applyAlignment="1" applyProtection="1">
      <alignment wrapText="1"/>
    </xf>
    <xf numFmtId="0" fontId="5" fillId="0" borderId="17" xfId="0" applyFont="1" applyBorder="1" applyAlignment="1" applyProtection="1">
      <alignment wrapText="1"/>
    </xf>
    <xf numFmtId="0" fontId="5" fillId="0" borderId="0" xfId="0" applyFont="1" applyBorder="1" applyAlignment="1" applyProtection="1">
      <alignment wrapText="1"/>
    </xf>
    <xf numFmtId="0" fontId="5" fillId="0" borderId="18" xfId="0" applyFont="1" applyBorder="1" applyAlignment="1" applyProtection="1">
      <alignment wrapText="1"/>
    </xf>
    <xf numFmtId="0" fontId="7" fillId="0" borderId="0" xfId="0" applyFont="1" applyFill="1" applyAlignment="1" applyProtection="1">
      <alignment wrapText="1"/>
    </xf>
    <xf numFmtId="0" fontId="0" fillId="0" borderId="0" xfId="0" applyAlignment="1" applyProtection="1">
      <alignment wrapText="1"/>
    </xf>
    <xf numFmtId="0" fontId="15" fillId="0" borderId="0" xfId="0" applyFont="1" applyFill="1" applyBorder="1" applyAlignment="1" applyProtection="1">
      <alignment wrapText="1"/>
    </xf>
    <xf numFmtId="173" fontId="99" fillId="0" borderId="0" xfId="86" applyNumberFormat="1" applyFont="1" applyBorder="1" applyAlignment="1" applyProtection="1">
      <alignment horizontal="center"/>
    </xf>
    <xf numFmtId="0" fontId="15" fillId="0" borderId="0" xfId="256" applyFont="1" applyFill="1" applyAlignment="1" applyProtection="1">
      <alignment horizontal="left" wrapText="1"/>
    </xf>
    <xf numFmtId="0" fontId="15" fillId="0" borderId="0" xfId="186" applyFont="1" applyFill="1" applyAlignment="1" applyProtection="1">
      <alignment wrapText="1"/>
    </xf>
    <xf numFmtId="0" fontId="92" fillId="0" borderId="0" xfId="256" applyFont="1" applyFill="1" applyAlignment="1" applyProtection="1">
      <alignment horizontal="left" wrapText="1"/>
    </xf>
    <xf numFmtId="0" fontId="66" fillId="0" borderId="0" xfId="0" applyFont="1" applyAlignment="1" applyProtection="1">
      <alignment vertical="top" wrapText="1"/>
    </xf>
    <xf numFmtId="0" fontId="15" fillId="0" borderId="0" xfId="0" applyFont="1" applyAlignment="1" applyProtection="1">
      <alignment vertical="top" wrapText="1"/>
    </xf>
    <xf numFmtId="41" fontId="12" fillId="0" borderId="0" xfId="256" applyNumberFormat="1" applyFont="1" applyFill="1" applyBorder="1" applyAlignment="1" applyProtection="1">
      <alignment horizontal="center" wrapText="1"/>
    </xf>
    <xf numFmtId="0" fontId="12" fillId="0" borderId="49" xfId="0" applyFont="1" applyBorder="1" applyAlignment="1">
      <alignment horizontal="center"/>
    </xf>
    <xf numFmtId="0" fontId="12" fillId="0" borderId="13" xfId="0" applyFont="1" applyBorder="1" applyAlignment="1">
      <alignment horizontal="center"/>
    </xf>
    <xf numFmtId="0" fontId="12" fillId="0" borderId="50" xfId="0" applyFont="1" applyBorder="1" applyAlignment="1">
      <alignment horizontal="center"/>
    </xf>
    <xf numFmtId="0" fontId="98" fillId="0" borderId="0" xfId="0" applyFont="1" applyAlignment="1">
      <alignment horizontal="center" wrapText="1"/>
    </xf>
    <xf numFmtId="0" fontId="12" fillId="0" borderId="0" xfId="0" applyFont="1" applyAlignment="1">
      <alignment horizontal="center" wrapText="1"/>
    </xf>
    <xf numFmtId="0" fontId="23" fillId="32" borderId="0" xfId="0" applyFont="1" applyFill="1" applyAlignment="1" applyProtection="1">
      <alignment wrapText="1"/>
      <protection locked="0"/>
    </xf>
    <xf numFmtId="0" fontId="0" fillId="0" borderId="0" xfId="0" applyAlignment="1">
      <alignment wrapText="1"/>
    </xf>
    <xf numFmtId="0" fontId="0" fillId="0" borderId="0" xfId="0" applyAlignment="1">
      <alignment horizontal="center"/>
    </xf>
    <xf numFmtId="0" fontId="12" fillId="0" borderId="0" xfId="0" applyFont="1" applyAlignment="1">
      <alignment horizontal="left" wrapText="1"/>
    </xf>
    <xf numFmtId="0" fontId="142" fillId="0" borderId="0" xfId="0" applyFont="1" applyAlignment="1">
      <alignment wrapText="1"/>
    </xf>
    <xf numFmtId="0" fontId="142" fillId="0" borderId="0" xfId="0" applyFont="1" applyFill="1" applyAlignment="1">
      <alignment horizontal="left" wrapText="1"/>
    </xf>
    <xf numFmtId="0" fontId="144" fillId="0" borderId="0" xfId="0" applyFont="1" applyAlignment="1">
      <alignment horizontal="center"/>
    </xf>
    <xf numFmtId="0" fontId="144" fillId="0" borderId="0" xfId="0" applyFont="1" applyAlignment="1">
      <alignment horizontal="center" wrapText="1"/>
    </xf>
    <xf numFmtId="173" fontId="144" fillId="0" borderId="0" xfId="112" applyNumberFormat="1" applyFont="1" applyAlignment="1">
      <alignment horizontal="center" wrapText="1"/>
    </xf>
    <xf numFmtId="0" fontId="150" fillId="0" borderId="0" xfId="0" applyFont="1" applyAlignment="1">
      <alignment horizontal="left" wrapText="1"/>
    </xf>
    <xf numFmtId="0" fontId="137" fillId="0" borderId="0" xfId="0" applyFont="1" applyAlignment="1">
      <alignment horizontal="center"/>
    </xf>
    <xf numFmtId="0" fontId="137" fillId="0" borderId="0" xfId="214" applyFont="1" applyBorder="1" applyAlignment="1">
      <alignment horizontal="center"/>
    </xf>
    <xf numFmtId="0" fontId="142" fillId="0" borderId="0" xfId="0" applyFont="1" applyAlignment="1">
      <alignment horizontal="center"/>
    </xf>
    <xf numFmtId="0" fontId="137" fillId="0" borderId="0" xfId="214" applyFont="1" applyFill="1" applyBorder="1" applyAlignment="1">
      <alignment horizontal="center"/>
    </xf>
    <xf numFmtId="3" fontId="137" fillId="0" borderId="0" xfId="0" applyNumberFormat="1" applyFont="1" applyAlignment="1">
      <alignment horizontal="center"/>
    </xf>
    <xf numFmtId="3" fontId="108" fillId="0" borderId="0" xfId="263" applyNumberFormat="1" applyFont="1" applyAlignment="1" applyProtection="1">
      <alignment horizontal="center"/>
    </xf>
    <xf numFmtId="0" fontId="108" fillId="0" borderId="0" xfId="263" applyFont="1" applyAlignment="1" applyProtection="1">
      <alignment horizontal="center"/>
    </xf>
    <xf numFmtId="44" fontId="108" fillId="0" borderId="0" xfId="118" applyFont="1" applyAlignment="1" applyProtection="1">
      <alignment horizontal="center"/>
    </xf>
    <xf numFmtId="0" fontId="79" fillId="0" borderId="30" xfId="263" applyFont="1" applyBorder="1" applyAlignment="1" applyProtection="1">
      <alignment horizontal="center"/>
    </xf>
    <xf numFmtId="0" fontId="6" fillId="0" borderId="0" xfId="263" applyFont="1" applyAlignment="1" applyProtection="1">
      <alignment horizontal="left" wrapText="1"/>
    </xf>
    <xf numFmtId="0" fontId="8" fillId="0" borderId="0" xfId="260" applyFont="1" applyAlignment="1" applyProtection="1">
      <alignment vertical="top" wrapText="1"/>
    </xf>
    <xf numFmtId="0" fontId="6" fillId="0" borderId="0" xfId="0" applyFont="1" applyAlignment="1" applyProtection="1">
      <alignment vertical="top" wrapText="1"/>
    </xf>
    <xf numFmtId="0" fontId="8" fillId="0" borderId="0" xfId="342" applyFont="1" applyAlignment="1">
      <alignment wrapText="1"/>
    </xf>
    <xf numFmtId="0" fontId="108" fillId="0" borderId="0" xfId="263" applyFont="1" applyAlignment="1">
      <alignment horizontal="center"/>
    </xf>
    <xf numFmtId="44" fontId="108" fillId="0" borderId="0" xfId="392" applyFont="1" applyAlignment="1">
      <alignment horizontal="center"/>
    </xf>
    <xf numFmtId="0" fontId="79" fillId="0" borderId="30" xfId="263" applyFont="1" applyBorder="1" applyAlignment="1">
      <alignment horizontal="center"/>
    </xf>
    <xf numFmtId="0" fontId="79" fillId="0" borderId="0" xfId="342" applyFont="1" applyAlignment="1">
      <alignment vertical="top" wrapText="1"/>
    </xf>
    <xf numFmtId="0" fontId="5" fillId="0" borderId="0" xfId="342" applyAlignment="1">
      <alignment vertical="top" wrapText="1"/>
    </xf>
    <xf numFmtId="0" fontId="8" fillId="0" borderId="0" xfId="558" applyFont="1" applyAlignment="1">
      <alignment vertical="top" wrapText="1"/>
    </xf>
    <xf numFmtId="0" fontId="8" fillId="0" borderId="0" xfId="168" applyFont="1" applyAlignment="1">
      <alignment vertical="top" wrapText="1"/>
    </xf>
    <xf numFmtId="0" fontId="138" fillId="0" borderId="0" xfId="263" applyFont="1" applyAlignment="1">
      <alignment horizontal="center"/>
    </xf>
    <xf numFmtId="0" fontId="6" fillId="0" borderId="0" xfId="263" applyAlignment="1">
      <alignment wrapText="1"/>
    </xf>
    <xf numFmtId="0" fontId="79" fillId="0" borderId="0" xfId="0" applyFont="1" applyAlignment="1" applyProtection="1">
      <alignment horizontal="center"/>
    </xf>
    <xf numFmtId="0" fontId="9" fillId="0" borderId="0" xfId="0" applyFont="1" applyFill="1" applyAlignment="1" applyProtection="1">
      <alignment horizontal="center"/>
    </xf>
    <xf numFmtId="0" fontId="121" fillId="0" borderId="0" xfId="0" applyFont="1" applyFill="1" applyAlignment="1" applyProtection="1">
      <alignment horizontal="center" wrapText="1"/>
    </xf>
  </cellXfs>
  <cellStyles count="563">
    <cellStyle name="20% - Accent1" xfId="1" builtinId="30" customBuiltin="1"/>
    <cellStyle name="20% - Accent1 2" xfId="2" xr:uid="{00000000-0005-0000-0000-000001000000}"/>
    <cellStyle name="20% - Accent2" xfId="3" builtinId="34" customBuiltin="1"/>
    <cellStyle name="20% - Accent2 2" xfId="4" xr:uid="{00000000-0005-0000-0000-000003000000}"/>
    <cellStyle name="20% - Accent3" xfId="5" builtinId="38" customBuiltin="1"/>
    <cellStyle name="20% - Accent3 2" xfId="6" xr:uid="{00000000-0005-0000-0000-000005000000}"/>
    <cellStyle name="20% - Accent4" xfId="7" builtinId="42" customBuiltin="1"/>
    <cellStyle name="20% - Accent4 2" xfId="8" xr:uid="{00000000-0005-0000-0000-000007000000}"/>
    <cellStyle name="20% - Accent5" xfId="9" builtinId="46" customBuiltin="1"/>
    <cellStyle name="20% - Accent5 2" xfId="10" xr:uid="{00000000-0005-0000-0000-000009000000}"/>
    <cellStyle name="20% - Accent6" xfId="11" builtinId="50" customBuiltin="1"/>
    <cellStyle name="20% - Accent6 2" xfId="12" xr:uid="{00000000-0005-0000-0000-00000B000000}"/>
    <cellStyle name="40% - Accent1" xfId="13" builtinId="31" customBuiltin="1"/>
    <cellStyle name="40% - Accent1 2" xfId="14" xr:uid="{00000000-0005-0000-0000-00000D000000}"/>
    <cellStyle name="40% - Accent2" xfId="15" builtinId="35" customBuiltin="1"/>
    <cellStyle name="40% - Accent2 2" xfId="16" xr:uid="{00000000-0005-0000-0000-00000F000000}"/>
    <cellStyle name="40% - Accent3" xfId="17" builtinId="39" customBuiltin="1"/>
    <cellStyle name="40% - Accent3 2" xfId="18" xr:uid="{00000000-0005-0000-0000-000011000000}"/>
    <cellStyle name="40% - Accent4" xfId="19" builtinId="43" customBuiltin="1"/>
    <cellStyle name="40% - Accent4 2" xfId="20" xr:uid="{00000000-0005-0000-0000-000013000000}"/>
    <cellStyle name="40% - Accent5" xfId="21" builtinId="47" customBuiltin="1"/>
    <cellStyle name="40% - Accent5 2" xfId="22" xr:uid="{00000000-0005-0000-0000-000015000000}"/>
    <cellStyle name="40% - Accent6" xfId="23" builtinId="51" customBuiltin="1"/>
    <cellStyle name="40% - Accent6 2" xfId="24" xr:uid="{00000000-0005-0000-0000-000017000000}"/>
    <cellStyle name="60% - Accent1" xfId="25" builtinId="32" customBuiltin="1"/>
    <cellStyle name="60% - Accent1 2" xfId="26" xr:uid="{00000000-0005-0000-0000-000019000000}"/>
    <cellStyle name="60% - Accent2" xfId="27" builtinId="36" customBuiltin="1"/>
    <cellStyle name="60% - Accent2 2" xfId="28" xr:uid="{00000000-0005-0000-0000-00001B000000}"/>
    <cellStyle name="60% - Accent3" xfId="29" builtinId="40" customBuiltin="1"/>
    <cellStyle name="60% - Accent3 2" xfId="30" xr:uid="{00000000-0005-0000-0000-00001D000000}"/>
    <cellStyle name="60% - Accent4" xfId="31" builtinId="44" customBuiltin="1"/>
    <cellStyle name="60% - Accent4 2" xfId="32" xr:uid="{00000000-0005-0000-0000-00001F000000}"/>
    <cellStyle name="60% - Accent5" xfId="33" builtinId="48" customBuiltin="1"/>
    <cellStyle name="60% - Accent5 2" xfId="34" xr:uid="{00000000-0005-0000-0000-000021000000}"/>
    <cellStyle name="60% - Accent6" xfId="35" builtinId="52" customBuiltin="1"/>
    <cellStyle name="60% - Accent6 2" xfId="36" xr:uid="{00000000-0005-0000-0000-000023000000}"/>
    <cellStyle name="Accent1" xfId="37" builtinId="29" customBuiltin="1"/>
    <cellStyle name="Accent1 2" xfId="38" xr:uid="{00000000-0005-0000-0000-000025000000}"/>
    <cellStyle name="Accent2" xfId="39" builtinId="33" customBuiltin="1"/>
    <cellStyle name="Accent2 2" xfId="40" xr:uid="{00000000-0005-0000-0000-000027000000}"/>
    <cellStyle name="Accent3" xfId="41" builtinId="37" customBuiltin="1"/>
    <cellStyle name="Accent3 2" xfId="42" xr:uid="{00000000-0005-0000-0000-000029000000}"/>
    <cellStyle name="Accent4" xfId="43" builtinId="41" customBuiltin="1"/>
    <cellStyle name="Accent4 2" xfId="44" xr:uid="{00000000-0005-0000-0000-00002B000000}"/>
    <cellStyle name="Accent5" xfId="45" builtinId="45" customBuiltin="1"/>
    <cellStyle name="Accent5 2" xfId="46" xr:uid="{00000000-0005-0000-0000-00002D000000}"/>
    <cellStyle name="Accent6" xfId="47" builtinId="49" customBuiltin="1"/>
    <cellStyle name="Accent6 2" xfId="48" xr:uid="{00000000-0005-0000-0000-00002F000000}"/>
    <cellStyle name="Bad" xfId="49" builtinId="27" customBuiltin="1"/>
    <cellStyle name="Bad 2" xfId="50" xr:uid="{00000000-0005-0000-0000-000031000000}"/>
    <cellStyle name="C00A" xfId="51" xr:uid="{00000000-0005-0000-0000-000032000000}"/>
    <cellStyle name="C00B" xfId="52" xr:uid="{00000000-0005-0000-0000-000033000000}"/>
    <cellStyle name="C00L" xfId="53" xr:uid="{00000000-0005-0000-0000-000034000000}"/>
    <cellStyle name="C01A" xfId="54" xr:uid="{00000000-0005-0000-0000-000035000000}"/>
    <cellStyle name="C01A 2" xfId="349" xr:uid="{00000000-0005-0000-0000-000036000000}"/>
    <cellStyle name="C01B" xfId="55" xr:uid="{00000000-0005-0000-0000-000037000000}"/>
    <cellStyle name="C01B 2" xfId="350" xr:uid="{00000000-0005-0000-0000-000038000000}"/>
    <cellStyle name="C01H" xfId="56" xr:uid="{00000000-0005-0000-0000-000039000000}"/>
    <cellStyle name="C01L" xfId="57" xr:uid="{00000000-0005-0000-0000-00003A000000}"/>
    <cellStyle name="C02A" xfId="58" xr:uid="{00000000-0005-0000-0000-00003B000000}"/>
    <cellStyle name="C02A 2" xfId="351" xr:uid="{00000000-0005-0000-0000-00003C000000}"/>
    <cellStyle name="C02B" xfId="59" xr:uid="{00000000-0005-0000-0000-00003D000000}"/>
    <cellStyle name="C02B 2" xfId="352" xr:uid="{00000000-0005-0000-0000-00003E000000}"/>
    <cellStyle name="C02H" xfId="60" xr:uid="{00000000-0005-0000-0000-00003F000000}"/>
    <cellStyle name="C02L" xfId="61" xr:uid="{00000000-0005-0000-0000-000040000000}"/>
    <cellStyle name="C03A" xfId="62" xr:uid="{00000000-0005-0000-0000-000041000000}"/>
    <cellStyle name="C03B" xfId="63" xr:uid="{00000000-0005-0000-0000-000042000000}"/>
    <cellStyle name="C03H" xfId="64" xr:uid="{00000000-0005-0000-0000-000043000000}"/>
    <cellStyle name="C03L" xfId="65" xr:uid="{00000000-0005-0000-0000-000044000000}"/>
    <cellStyle name="C04A" xfId="66" xr:uid="{00000000-0005-0000-0000-000045000000}"/>
    <cellStyle name="C04A 2" xfId="353" xr:uid="{00000000-0005-0000-0000-000046000000}"/>
    <cellStyle name="C04B" xfId="67" xr:uid="{00000000-0005-0000-0000-000047000000}"/>
    <cellStyle name="C04H" xfId="68" xr:uid="{00000000-0005-0000-0000-000048000000}"/>
    <cellStyle name="C04L" xfId="69" xr:uid="{00000000-0005-0000-0000-000049000000}"/>
    <cellStyle name="C05A" xfId="70" xr:uid="{00000000-0005-0000-0000-00004A000000}"/>
    <cellStyle name="C05B" xfId="71" xr:uid="{00000000-0005-0000-0000-00004B000000}"/>
    <cellStyle name="C05H" xfId="72" xr:uid="{00000000-0005-0000-0000-00004C000000}"/>
    <cellStyle name="C05L" xfId="73" xr:uid="{00000000-0005-0000-0000-00004D000000}"/>
    <cellStyle name="C05L 2" xfId="354" xr:uid="{00000000-0005-0000-0000-00004E000000}"/>
    <cellStyle name="C06A" xfId="74" xr:uid="{00000000-0005-0000-0000-00004F000000}"/>
    <cellStyle name="C06B" xfId="75" xr:uid="{00000000-0005-0000-0000-000050000000}"/>
    <cellStyle name="C06H" xfId="76" xr:uid="{00000000-0005-0000-0000-000051000000}"/>
    <cellStyle name="C06L" xfId="77" xr:uid="{00000000-0005-0000-0000-000052000000}"/>
    <cellStyle name="C07A" xfId="78" xr:uid="{00000000-0005-0000-0000-000053000000}"/>
    <cellStyle name="C07B" xfId="79" xr:uid="{00000000-0005-0000-0000-000054000000}"/>
    <cellStyle name="C07H" xfId="80" xr:uid="{00000000-0005-0000-0000-000055000000}"/>
    <cellStyle name="C07L" xfId="81" xr:uid="{00000000-0005-0000-0000-000056000000}"/>
    <cellStyle name="Calculation" xfId="82" builtinId="22" customBuiltin="1"/>
    <cellStyle name="Calculation 2" xfId="83" xr:uid="{00000000-0005-0000-0000-000058000000}"/>
    <cellStyle name="Calculation 2 2" xfId="356" xr:uid="{00000000-0005-0000-0000-000059000000}"/>
    <cellStyle name="Calculation 3" xfId="355" xr:uid="{00000000-0005-0000-0000-00005A000000}"/>
    <cellStyle name="Check Cell" xfId="84" builtinId="23" customBuiltin="1"/>
    <cellStyle name="Check Cell 2" xfId="85" xr:uid="{00000000-0005-0000-0000-00005C000000}"/>
    <cellStyle name="Comma" xfId="86" builtinId="3"/>
    <cellStyle name="Comma [0] 2" xfId="555" xr:uid="{00000000-0005-0000-0000-00005E000000}"/>
    <cellStyle name="Comma 10" xfId="347" xr:uid="{00000000-0005-0000-0000-00005F000000}"/>
    <cellStyle name="Comma 10 2" xfId="357" xr:uid="{00000000-0005-0000-0000-000060000000}"/>
    <cellStyle name="Comma 11" xfId="551" xr:uid="{00000000-0005-0000-0000-000061000000}"/>
    <cellStyle name="Comma 11 2" xfId="560" xr:uid="{00000000-0005-0000-0000-000062000000}"/>
    <cellStyle name="Comma 12 2" xfId="87" xr:uid="{00000000-0005-0000-0000-000063000000}"/>
    <cellStyle name="Comma 12 2 2" xfId="358" xr:uid="{00000000-0005-0000-0000-000064000000}"/>
    <cellStyle name="Comma 2" xfId="88" xr:uid="{00000000-0005-0000-0000-000065000000}"/>
    <cellStyle name="Comma 2 2" xfId="89" xr:uid="{00000000-0005-0000-0000-000066000000}"/>
    <cellStyle name="Comma 2 2 2" xfId="360" xr:uid="{00000000-0005-0000-0000-000067000000}"/>
    <cellStyle name="Comma 2 3" xfId="359" xr:uid="{00000000-0005-0000-0000-000068000000}"/>
    <cellStyle name="Comma 3" xfId="90" xr:uid="{00000000-0005-0000-0000-000069000000}"/>
    <cellStyle name="Comma 3 10" xfId="361" xr:uid="{00000000-0005-0000-0000-00006A000000}"/>
    <cellStyle name="Comma 3 2" xfId="91" xr:uid="{00000000-0005-0000-0000-00006B000000}"/>
    <cellStyle name="Comma 3 2 2" xfId="362" xr:uid="{00000000-0005-0000-0000-00006C000000}"/>
    <cellStyle name="Comma 3 3" xfId="92" xr:uid="{00000000-0005-0000-0000-00006D000000}"/>
    <cellStyle name="Comma 3 3 2" xfId="93" xr:uid="{00000000-0005-0000-0000-00006E000000}"/>
    <cellStyle name="Comma 3 3 2 2" xfId="364" xr:uid="{00000000-0005-0000-0000-00006F000000}"/>
    <cellStyle name="Comma 3 3 3" xfId="94" xr:uid="{00000000-0005-0000-0000-000070000000}"/>
    <cellStyle name="Comma 3 3 3 2" xfId="365" xr:uid="{00000000-0005-0000-0000-000071000000}"/>
    <cellStyle name="Comma 3 3 4" xfId="363" xr:uid="{00000000-0005-0000-0000-000072000000}"/>
    <cellStyle name="Comma 3 4" xfId="95" xr:uid="{00000000-0005-0000-0000-000073000000}"/>
    <cellStyle name="Comma 3 4 2" xfId="96" xr:uid="{00000000-0005-0000-0000-000074000000}"/>
    <cellStyle name="Comma 3 4 2 2" xfId="367" xr:uid="{00000000-0005-0000-0000-000075000000}"/>
    <cellStyle name="Comma 3 4 3" xfId="97" xr:uid="{00000000-0005-0000-0000-000076000000}"/>
    <cellStyle name="Comma 3 4 3 2" xfId="368" xr:uid="{00000000-0005-0000-0000-000077000000}"/>
    <cellStyle name="Comma 3 4 4" xfId="366" xr:uid="{00000000-0005-0000-0000-000078000000}"/>
    <cellStyle name="Comma 3 5" xfId="98" xr:uid="{00000000-0005-0000-0000-000079000000}"/>
    <cellStyle name="Comma 3 5 2" xfId="369" xr:uid="{00000000-0005-0000-0000-00007A000000}"/>
    <cellStyle name="Comma 3 6" xfId="99" xr:uid="{00000000-0005-0000-0000-00007B000000}"/>
    <cellStyle name="Comma 3 6 2" xfId="100" xr:uid="{00000000-0005-0000-0000-00007C000000}"/>
    <cellStyle name="Comma 3 6 2 2" xfId="371" xr:uid="{00000000-0005-0000-0000-00007D000000}"/>
    <cellStyle name="Comma 3 6 3" xfId="370" xr:uid="{00000000-0005-0000-0000-00007E000000}"/>
    <cellStyle name="Comma 3 7" xfId="101" xr:uid="{00000000-0005-0000-0000-00007F000000}"/>
    <cellStyle name="Comma 3 7 2" xfId="102" xr:uid="{00000000-0005-0000-0000-000080000000}"/>
    <cellStyle name="Comma 3 7 2 2" xfId="373" xr:uid="{00000000-0005-0000-0000-000081000000}"/>
    <cellStyle name="Comma 3 7 3" xfId="372" xr:uid="{00000000-0005-0000-0000-000082000000}"/>
    <cellStyle name="Comma 3 8" xfId="103" xr:uid="{00000000-0005-0000-0000-000083000000}"/>
    <cellStyle name="Comma 3 8 2" xfId="374" xr:uid="{00000000-0005-0000-0000-000084000000}"/>
    <cellStyle name="Comma 3 9" xfId="104" xr:uid="{00000000-0005-0000-0000-000085000000}"/>
    <cellStyle name="Comma 3 9 2" xfId="376" xr:uid="{00000000-0005-0000-0000-000086000000}"/>
    <cellStyle name="Comma 3 9 3" xfId="375" xr:uid="{00000000-0005-0000-0000-000087000000}"/>
    <cellStyle name="Comma 4" xfId="105" xr:uid="{00000000-0005-0000-0000-000088000000}"/>
    <cellStyle name="Comma 4 2" xfId="106" xr:uid="{00000000-0005-0000-0000-000089000000}"/>
    <cellStyle name="Comma 4 2 2" xfId="378" xr:uid="{00000000-0005-0000-0000-00008A000000}"/>
    <cellStyle name="Comma 4 3" xfId="377" xr:uid="{00000000-0005-0000-0000-00008B000000}"/>
    <cellStyle name="Comma 5" xfId="107" xr:uid="{00000000-0005-0000-0000-00008C000000}"/>
    <cellStyle name="Comma 5 2" xfId="108" xr:uid="{00000000-0005-0000-0000-00008D000000}"/>
    <cellStyle name="Comma 5 2 2" xfId="380" xr:uid="{00000000-0005-0000-0000-00008E000000}"/>
    <cellStyle name="Comma 5 3" xfId="379" xr:uid="{00000000-0005-0000-0000-00008F000000}"/>
    <cellStyle name="Comma 6" xfId="109" xr:uid="{00000000-0005-0000-0000-000090000000}"/>
    <cellStyle name="Comma 6 2" xfId="110" xr:uid="{00000000-0005-0000-0000-000091000000}"/>
    <cellStyle name="Comma 6 2 2" xfId="382" xr:uid="{00000000-0005-0000-0000-000092000000}"/>
    <cellStyle name="Comma 6 3" xfId="111" xr:uid="{00000000-0005-0000-0000-000093000000}"/>
    <cellStyle name="Comma 6 3 2" xfId="383" xr:uid="{00000000-0005-0000-0000-000094000000}"/>
    <cellStyle name="Comma 6 4" xfId="381" xr:uid="{00000000-0005-0000-0000-000095000000}"/>
    <cellStyle name="Comma 7" xfId="112" xr:uid="{00000000-0005-0000-0000-000096000000}"/>
    <cellStyle name="Comma 7 2" xfId="113" xr:uid="{00000000-0005-0000-0000-000097000000}"/>
    <cellStyle name="Comma 7 2 2" xfId="385" xr:uid="{00000000-0005-0000-0000-000098000000}"/>
    <cellStyle name="Comma 7 3" xfId="386" xr:uid="{00000000-0005-0000-0000-000099000000}"/>
    <cellStyle name="Comma 7 4" xfId="387" xr:uid="{00000000-0005-0000-0000-00009A000000}"/>
    <cellStyle name="Comma 7 5" xfId="384" xr:uid="{00000000-0005-0000-0000-00009B000000}"/>
    <cellStyle name="Comma 8" xfId="114" xr:uid="{00000000-0005-0000-0000-00009C000000}"/>
    <cellStyle name="Comma 8 2" xfId="388" xr:uid="{00000000-0005-0000-0000-00009D000000}"/>
    <cellStyle name="Comma 9" xfId="115" xr:uid="{00000000-0005-0000-0000-00009E000000}"/>
    <cellStyle name="Comma 9 2" xfId="346" xr:uid="{00000000-0005-0000-0000-00009F000000}"/>
    <cellStyle name="Comma 9 2 2" xfId="550" xr:uid="{00000000-0005-0000-0000-0000A0000000}"/>
    <cellStyle name="Comma 9 3" xfId="557" xr:uid="{00000000-0005-0000-0000-0000A1000000}"/>
    <cellStyle name="Comma 9 4" xfId="389" xr:uid="{00000000-0005-0000-0000-0000A2000000}"/>
    <cellStyle name="Comma_spp calc - revsd rev crd" xfId="116" xr:uid="{00000000-0005-0000-0000-0000A3000000}"/>
    <cellStyle name="Comma0" xfId="117" xr:uid="{00000000-0005-0000-0000-0000A4000000}"/>
    <cellStyle name="Comma0 2" xfId="390" xr:uid="{00000000-0005-0000-0000-0000A5000000}"/>
    <cellStyle name="Currency" xfId="118" builtinId="4"/>
    <cellStyle name="Currency [0] 2" xfId="554" xr:uid="{00000000-0005-0000-0000-0000A7000000}"/>
    <cellStyle name="Currency 10" xfId="553" xr:uid="{00000000-0005-0000-0000-0000A8000000}"/>
    <cellStyle name="Currency 2" xfId="119" xr:uid="{00000000-0005-0000-0000-0000A9000000}"/>
    <cellStyle name="Currency 2 2" xfId="120" xr:uid="{00000000-0005-0000-0000-0000AA000000}"/>
    <cellStyle name="Currency 2 2 2" xfId="392" xr:uid="{00000000-0005-0000-0000-0000AB000000}"/>
    <cellStyle name="Currency 2 3" xfId="391" xr:uid="{00000000-0005-0000-0000-0000AC000000}"/>
    <cellStyle name="Currency 3" xfId="121" xr:uid="{00000000-0005-0000-0000-0000AD000000}"/>
    <cellStyle name="Currency 3 2" xfId="122" xr:uid="{00000000-0005-0000-0000-0000AE000000}"/>
    <cellStyle name="Currency 3 2 2" xfId="393" xr:uid="{00000000-0005-0000-0000-0000AF000000}"/>
    <cellStyle name="Currency 3 3" xfId="123" xr:uid="{00000000-0005-0000-0000-0000B0000000}"/>
    <cellStyle name="Currency 3 3 2" xfId="124" xr:uid="{00000000-0005-0000-0000-0000B1000000}"/>
    <cellStyle name="Currency 3 3 2 2" xfId="395" xr:uid="{00000000-0005-0000-0000-0000B2000000}"/>
    <cellStyle name="Currency 3 3 3" xfId="125" xr:uid="{00000000-0005-0000-0000-0000B3000000}"/>
    <cellStyle name="Currency 3 3 3 2" xfId="396" xr:uid="{00000000-0005-0000-0000-0000B4000000}"/>
    <cellStyle name="Currency 3 3 4" xfId="394" xr:uid="{00000000-0005-0000-0000-0000B5000000}"/>
    <cellStyle name="Currency 3 4" xfId="126" xr:uid="{00000000-0005-0000-0000-0000B6000000}"/>
    <cellStyle name="Currency 3 4 2" xfId="127" xr:uid="{00000000-0005-0000-0000-0000B7000000}"/>
    <cellStyle name="Currency 3 4 2 2" xfId="398" xr:uid="{00000000-0005-0000-0000-0000B8000000}"/>
    <cellStyle name="Currency 3 4 3" xfId="128" xr:uid="{00000000-0005-0000-0000-0000B9000000}"/>
    <cellStyle name="Currency 3 4 3 2" xfId="399" xr:uid="{00000000-0005-0000-0000-0000BA000000}"/>
    <cellStyle name="Currency 3 4 4" xfId="397" xr:uid="{00000000-0005-0000-0000-0000BB000000}"/>
    <cellStyle name="Currency 3 5" xfId="129" xr:uid="{00000000-0005-0000-0000-0000BC000000}"/>
    <cellStyle name="Currency 3 5 2" xfId="400" xr:uid="{00000000-0005-0000-0000-0000BD000000}"/>
    <cellStyle name="Currency 3 6" xfId="130" xr:uid="{00000000-0005-0000-0000-0000BE000000}"/>
    <cellStyle name="Currency 3 6 2" xfId="131" xr:uid="{00000000-0005-0000-0000-0000BF000000}"/>
    <cellStyle name="Currency 3 6 2 2" xfId="402" xr:uid="{00000000-0005-0000-0000-0000C0000000}"/>
    <cellStyle name="Currency 3 6 3" xfId="401" xr:uid="{00000000-0005-0000-0000-0000C1000000}"/>
    <cellStyle name="Currency 3 7" xfId="132" xr:uid="{00000000-0005-0000-0000-0000C2000000}"/>
    <cellStyle name="Currency 3 7 2" xfId="403" xr:uid="{00000000-0005-0000-0000-0000C3000000}"/>
    <cellStyle name="Currency 3 8" xfId="133" xr:uid="{00000000-0005-0000-0000-0000C4000000}"/>
    <cellStyle name="Currency 3 8 2" xfId="404" xr:uid="{00000000-0005-0000-0000-0000C5000000}"/>
    <cellStyle name="Currency 3 9" xfId="405" xr:uid="{00000000-0005-0000-0000-0000C6000000}"/>
    <cellStyle name="Currency 4" xfId="134" xr:uid="{00000000-0005-0000-0000-0000C7000000}"/>
    <cellStyle name="Currency 4 2" xfId="135" xr:uid="{00000000-0005-0000-0000-0000C8000000}"/>
    <cellStyle name="Currency 4 2 2" xfId="407" xr:uid="{00000000-0005-0000-0000-0000C9000000}"/>
    <cellStyle name="Currency 4 3" xfId="406" xr:uid="{00000000-0005-0000-0000-0000CA000000}"/>
    <cellStyle name="Currency 5" xfId="136" xr:uid="{00000000-0005-0000-0000-0000CB000000}"/>
    <cellStyle name="Currency 5 2" xfId="137" xr:uid="{00000000-0005-0000-0000-0000CC000000}"/>
    <cellStyle name="Currency 5 2 2" xfId="409" xr:uid="{00000000-0005-0000-0000-0000CD000000}"/>
    <cellStyle name="Currency 5 3" xfId="408" xr:uid="{00000000-0005-0000-0000-0000CE000000}"/>
    <cellStyle name="Currency 6" xfId="138" xr:uid="{00000000-0005-0000-0000-0000CF000000}"/>
    <cellStyle name="Currency 6 2" xfId="410" xr:uid="{00000000-0005-0000-0000-0000D0000000}"/>
    <cellStyle name="Currency 7" xfId="139" xr:uid="{00000000-0005-0000-0000-0000D1000000}"/>
    <cellStyle name="Currency 7 2" xfId="411" xr:uid="{00000000-0005-0000-0000-0000D2000000}"/>
    <cellStyle name="Currency 8" xfId="140" xr:uid="{00000000-0005-0000-0000-0000D3000000}"/>
    <cellStyle name="Currency 8 2" xfId="412" xr:uid="{00000000-0005-0000-0000-0000D4000000}"/>
    <cellStyle name="Currency 9" xfId="413" xr:uid="{00000000-0005-0000-0000-0000D5000000}"/>
    <cellStyle name="Currency0" xfId="141" xr:uid="{00000000-0005-0000-0000-0000D6000000}"/>
    <cellStyle name="Currency0 2" xfId="414" xr:uid="{00000000-0005-0000-0000-0000D7000000}"/>
    <cellStyle name="Date" xfId="142" xr:uid="{00000000-0005-0000-0000-0000D8000000}"/>
    <cellStyle name="Date 2" xfId="415" xr:uid="{00000000-0005-0000-0000-0000D9000000}"/>
    <cellStyle name="Explanatory Text" xfId="143" builtinId="53" customBuiltin="1"/>
    <cellStyle name="Explanatory Text 2" xfId="144" xr:uid="{00000000-0005-0000-0000-0000DB000000}"/>
    <cellStyle name="Fixed" xfId="145" xr:uid="{00000000-0005-0000-0000-0000DC000000}"/>
    <cellStyle name="Fixed 2" xfId="416" xr:uid="{00000000-0005-0000-0000-0000DD000000}"/>
    <cellStyle name="Good" xfId="146" builtinId="26" customBuiltin="1"/>
    <cellStyle name="Good 2" xfId="147" xr:uid="{00000000-0005-0000-0000-0000DF000000}"/>
    <cellStyle name="Heading 1" xfId="148" builtinId="16" customBuiltin="1"/>
    <cellStyle name="Heading 1 2" xfId="149" xr:uid="{00000000-0005-0000-0000-0000E1000000}"/>
    <cellStyle name="Heading 2" xfId="150" builtinId="17" customBuiltin="1"/>
    <cellStyle name="Heading 2 2" xfId="151" xr:uid="{00000000-0005-0000-0000-0000E3000000}"/>
    <cellStyle name="Heading 3" xfId="152" builtinId="18" customBuiltin="1"/>
    <cellStyle name="Heading 3 2" xfId="153" xr:uid="{00000000-0005-0000-0000-0000E5000000}"/>
    <cellStyle name="Heading 4" xfId="154" builtinId="19" customBuiltin="1"/>
    <cellStyle name="Heading 4 2" xfId="155" xr:uid="{00000000-0005-0000-0000-0000E7000000}"/>
    <cellStyle name="Heading1" xfId="156" xr:uid="{00000000-0005-0000-0000-0000E8000000}"/>
    <cellStyle name="Heading2" xfId="157" xr:uid="{00000000-0005-0000-0000-0000E9000000}"/>
    <cellStyle name="Input" xfId="158" builtinId="20" customBuiltin="1"/>
    <cellStyle name="Input 2" xfId="159" xr:uid="{00000000-0005-0000-0000-0000EB000000}"/>
    <cellStyle name="Input 2 2" xfId="418" xr:uid="{00000000-0005-0000-0000-0000EC000000}"/>
    <cellStyle name="Input 3" xfId="417" xr:uid="{00000000-0005-0000-0000-0000ED000000}"/>
    <cellStyle name="Linked Cell" xfId="160" builtinId="24" customBuiltin="1"/>
    <cellStyle name="Linked Cell 2" xfId="161" xr:uid="{00000000-0005-0000-0000-0000EF000000}"/>
    <cellStyle name="Neutral" xfId="162" builtinId="28" customBuiltin="1"/>
    <cellStyle name="Neutral 2" xfId="163" xr:uid="{00000000-0005-0000-0000-0000F1000000}"/>
    <cellStyle name="Normal" xfId="0" builtinId="0"/>
    <cellStyle name="Normal 10" xfId="164" xr:uid="{00000000-0005-0000-0000-0000F3000000}"/>
    <cellStyle name="Normal 10 2" xfId="165" xr:uid="{00000000-0005-0000-0000-0000F4000000}"/>
    <cellStyle name="Normal 10 2 2" xfId="420" xr:uid="{00000000-0005-0000-0000-0000F5000000}"/>
    <cellStyle name="Normal 10 3" xfId="166" xr:uid="{00000000-0005-0000-0000-0000F6000000}"/>
    <cellStyle name="Normal 10 3 2" xfId="421" xr:uid="{00000000-0005-0000-0000-0000F7000000}"/>
    <cellStyle name="Normal 10 4" xfId="419" xr:uid="{00000000-0005-0000-0000-0000F8000000}"/>
    <cellStyle name="Normal 11" xfId="167" xr:uid="{00000000-0005-0000-0000-0000F9000000}"/>
    <cellStyle name="Normal 11 2" xfId="168" xr:uid="{00000000-0005-0000-0000-0000FA000000}"/>
    <cellStyle name="Normal 11 2 2" xfId="342" xr:uid="{00000000-0005-0000-0000-0000FB000000}"/>
    <cellStyle name="Normal 11 3" xfId="169" xr:uid="{00000000-0005-0000-0000-0000FC000000}"/>
    <cellStyle name="Normal 11 3 2" xfId="423" xr:uid="{00000000-0005-0000-0000-0000FD000000}"/>
    <cellStyle name="Normal 11 4" xfId="422" xr:uid="{00000000-0005-0000-0000-0000FE000000}"/>
    <cellStyle name="Normal 12" xfId="170" xr:uid="{00000000-0005-0000-0000-0000FF000000}"/>
    <cellStyle name="Normal 12 2" xfId="171" xr:uid="{00000000-0005-0000-0000-000000010000}"/>
    <cellStyle name="Normal 12 2 2" xfId="425" xr:uid="{00000000-0005-0000-0000-000001010000}"/>
    <cellStyle name="Normal 12 3" xfId="424" xr:uid="{00000000-0005-0000-0000-000002010000}"/>
    <cellStyle name="Normal 12 4" xfId="172" xr:uid="{00000000-0005-0000-0000-000003010000}"/>
    <cellStyle name="Normal 12 4 2" xfId="426" xr:uid="{00000000-0005-0000-0000-000004010000}"/>
    <cellStyle name="Normal 13" xfId="173" xr:uid="{00000000-0005-0000-0000-000005010000}"/>
    <cellStyle name="Normal 13 2" xfId="174" xr:uid="{00000000-0005-0000-0000-000006010000}"/>
    <cellStyle name="Normal 13 2 2" xfId="428" xr:uid="{00000000-0005-0000-0000-000007010000}"/>
    <cellStyle name="Normal 13 3" xfId="427" xr:uid="{00000000-0005-0000-0000-000008010000}"/>
    <cellStyle name="Normal 14" xfId="175" xr:uid="{00000000-0005-0000-0000-000009010000}"/>
    <cellStyle name="Normal 14 2" xfId="176" xr:uid="{00000000-0005-0000-0000-00000A010000}"/>
    <cellStyle name="Normal 14 2 2" xfId="430" xr:uid="{00000000-0005-0000-0000-00000B010000}"/>
    <cellStyle name="Normal 14 3" xfId="429" xr:uid="{00000000-0005-0000-0000-00000C010000}"/>
    <cellStyle name="Normal 15" xfId="177" xr:uid="{00000000-0005-0000-0000-00000D010000}"/>
    <cellStyle name="Normal 15 2" xfId="431" xr:uid="{00000000-0005-0000-0000-00000E010000}"/>
    <cellStyle name="Normal 16" xfId="178" xr:uid="{00000000-0005-0000-0000-00000F010000}"/>
    <cellStyle name="Normal 16 2" xfId="179" xr:uid="{00000000-0005-0000-0000-000010010000}"/>
    <cellStyle name="Normal 16 2 2" xfId="433" xr:uid="{00000000-0005-0000-0000-000011010000}"/>
    <cellStyle name="Normal 16 3" xfId="432" xr:uid="{00000000-0005-0000-0000-000012010000}"/>
    <cellStyle name="Normal 17" xfId="180" xr:uid="{00000000-0005-0000-0000-000013010000}"/>
    <cellStyle name="Normal 17 2" xfId="181" xr:uid="{00000000-0005-0000-0000-000014010000}"/>
    <cellStyle name="Normal 17 2 2" xfId="435" xr:uid="{00000000-0005-0000-0000-000015010000}"/>
    <cellStyle name="Normal 17 3" xfId="434" xr:uid="{00000000-0005-0000-0000-000016010000}"/>
    <cellStyle name="Normal 18" xfId="182" xr:uid="{00000000-0005-0000-0000-000017010000}"/>
    <cellStyle name="Normal 18 2" xfId="183" xr:uid="{00000000-0005-0000-0000-000018010000}"/>
    <cellStyle name="Normal 18 2 2" xfId="437" xr:uid="{00000000-0005-0000-0000-000019010000}"/>
    <cellStyle name="Normal 18 3" xfId="436" xr:uid="{00000000-0005-0000-0000-00001A010000}"/>
    <cellStyle name="Normal 19" xfId="184" xr:uid="{00000000-0005-0000-0000-00001B010000}"/>
    <cellStyle name="Normal 19 2" xfId="185" xr:uid="{00000000-0005-0000-0000-00001C010000}"/>
    <cellStyle name="Normal 19 2 2" xfId="439" xr:uid="{00000000-0005-0000-0000-00001D010000}"/>
    <cellStyle name="Normal 19 3" xfId="438" xr:uid="{00000000-0005-0000-0000-00001E010000}"/>
    <cellStyle name="Normal 2" xfId="186" xr:uid="{00000000-0005-0000-0000-00001F010000}"/>
    <cellStyle name="Normal 2 2" xfId="187" xr:uid="{00000000-0005-0000-0000-000020010000}"/>
    <cellStyle name="Normal 2 2 2" xfId="188" xr:uid="{00000000-0005-0000-0000-000021010000}"/>
    <cellStyle name="Normal 2 2 3" xfId="189" xr:uid="{00000000-0005-0000-0000-000022010000}"/>
    <cellStyle name="Normal 2 2 3 2" xfId="442" xr:uid="{00000000-0005-0000-0000-000023010000}"/>
    <cellStyle name="Normal 2 2 4" xfId="190" xr:uid="{00000000-0005-0000-0000-000024010000}"/>
    <cellStyle name="Normal 2 2 4 2" xfId="443" xr:uid="{00000000-0005-0000-0000-000025010000}"/>
    <cellStyle name="Normal 2 2 5" xfId="441" xr:uid="{00000000-0005-0000-0000-000026010000}"/>
    <cellStyle name="Normal 2 3" xfId="191" xr:uid="{00000000-0005-0000-0000-000027010000}"/>
    <cellStyle name="Normal 2 4" xfId="444" xr:uid="{00000000-0005-0000-0000-000028010000}"/>
    <cellStyle name="Normal 2 5" xfId="192" xr:uid="{00000000-0005-0000-0000-000029010000}"/>
    <cellStyle name="Normal 2 5 2" xfId="193" xr:uid="{00000000-0005-0000-0000-00002A010000}"/>
    <cellStyle name="Normal 2 5 2 2" xfId="446" xr:uid="{00000000-0005-0000-0000-00002B010000}"/>
    <cellStyle name="Normal 2 5 3" xfId="445" xr:uid="{00000000-0005-0000-0000-00002C010000}"/>
    <cellStyle name="Normal 2 6" xfId="440" xr:uid="{00000000-0005-0000-0000-00002D010000}"/>
    <cellStyle name="Normal 20" xfId="194" xr:uid="{00000000-0005-0000-0000-00002E010000}"/>
    <cellStyle name="Normal 20 2" xfId="195" xr:uid="{00000000-0005-0000-0000-00002F010000}"/>
    <cellStyle name="Normal 20 2 2" xfId="448" xr:uid="{00000000-0005-0000-0000-000030010000}"/>
    <cellStyle name="Normal 20 3" xfId="447" xr:uid="{00000000-0005-0000-0000-000031010000}"/>
    <cellStyle name="Normal 21" xfId="196" xr:uid="{00000000-0005-0000-0000-000032010000}"/>
    <cellStyle name="Normal 21 2" xfId="197" xr:uid="{00000000-0005-0000-0000-000033010000}"/>
    <cellStyle name="Normal 21 2 2" xfId="450" xr:uid="{00000000-0005-0000-0000-000034010000}"/>
    <cellStyle name="Normal 21 3" xfId="449" xr:uid="{00000000-0005-0000-0000-000035010000}"/>
    <cellStyle name="Normal 22" xfId="198" xr:uid="{00000000-0005-0000-0000-000036010000}"/>
    <cellStyle name="Normal 22 2" xfId="199" xr:uid="{00000000-0005-0000-0000-000037010000}"/>
    <cellStyle name="Normal 22 2 2" xfId="452" xr:uid="{00000000-0005-0000-0000-000038010000}"/>
    <cellStyle name="Normal 22 3" xfId="451" xr:uid="{00000000-0005-0000-0000-000039010000}"/>
    <cellStyle name="Normal 23" xfId="200" xr:uid="{00000000-0005-0000-0000-00003A010000}"/>
    <cellStyle name="Normal 23 2" xfId="201" xr:uid="{00000000-0005-0000-0000-00003B010000}"/>
    <cellStyle name="Normal 23 2 2" xfId="454" xr:uid="{00000000-0005-0000-0000-00003C010000}"/>
    <cellStyle name="Normal 23 3" xfId="453" xr:uid="{00000000-0005-0000-0000-00003D010000}"/>
    <cellStyle name="Normal 24" xfId="202" xr:uid="{00000000-0005-0000-0000-00003E010000}"/>
    <cellStyle name="Normal 24 2" xfId="203" xr:uid="{00000000-0005-0000-0000-00003F010000}"/>
    <cellStyle name="Normal 24 2 2" xfId="456" xr:uid="{00000000-0005-0000-0000-000040010000}"/>
    <cellStyle name="Normal 24 3" xfId="455" xr:uid="{00000000-0005-0000-0000-000041010000}"/>
    <cellStyle name="Normal 25" xfId="204" xr:uid="{00000000-0005-0000-0000-000042010000}"/>
    <cellStyle name="Normal 25 2" xfId="205" xr:uid="{00000000-0005-0000-0000-000043010000}"/>
    <cellStyle name="Normal 25 2 2" xfId="458" xr:uid="{00000000-0005-0000-0000-000044010000}"/>
    <cellStyle name="Normal 25 3" xfId="457" xr:uid="{00000000-0005-0000-0000-000045010000}"/>
    <cellStyle name="Normal 26" xfId="206" xr:uid="{00000000-0005-0000-0000-000046010000}"/>
    <cellStyle name="Normal 26 2" xfId="207" xr:uid="{00000000-0005-0000-0000-000047010000}"/>
    <cellStyle name="Normal 26 2 2" xfId="460" xr:uid="{00000000-0005-0000-0000-000048010000}"/>
    <cellStyle name="Normal 26 3" xfId="459" xr:uid="{00000000-0005-0000-0000-000049010000}"/>
    <cellStyle name="Normal 27" xfId="208" xr:uid="{00000000-0005-0000-0000-00004A010000}"/>
    <cellStyle name="Normal 27 2" xfId="461" xr:uid="{00000000-0005-0000-0000-00004B010000}"/>
    <cellStyle name="Normal 28" xfId="209" xr:uid="{00000000-0005-0000-0000-00004C010000}"/>
    <cellStyle name="Normal 28 2" xfId="210" xr:uid="{00000000-0005-0000-0000-00004D010000}"/>
    <cellStyle name="Normal 28 2 2" xfId="463" xr:uid="{00000000-0005-0000-0000-00004E010000}"/>
    <cellStyle name="Normal 28 3" xfId="462" xr:uid="{00000000-0005-0000-0000-00004F010000}"/>
    <cellStyle name="Normal 29" xfId="211" xr:uid="{00000000-0005-0000-0000-000050010000}"/>
    <cellStyle name="Normal 29 2" xfId="212" xr:uid="{00000000-0005-0000-0000-000051010000}"/>
    <cellStyle name="Normal 29 2 2" xfId="465" xr:uid="{00000000-0005-0000-0000-000052010000}"/>
    <cellStyle name="Normal 29 3" xfId="464" xr:uid="{00000000-0005-0000-0000-000053010000}"/>
    <cellStyle name="Normal 3" xfId="213" xr:uid="{00000000-0005-0000-0000-000054010000}"/>
    <cellStyle name="Normal 3 2" xfId="214" xr:uid="{00000000-0005-0000-0000-000055010000}"/>
    <cellStyle name="Normal 3 2 2" xfId="467" xr:uid="{00000000-0005-0000-0000-000056010000}"/>
    <cellStyle name="Normal 3 3" xfId="215" xr:uid="{00000000-0005-0000-0000-000057010000}"/>
    <cellStyle name="Normal 3 3 2" xfId="468" xr:uid="{00000000-0005-0000-0000-000058010000}"/>
    <cellStyle name="Normal 3 4" xfId="466" xr:uid="{00000000-0005-0000-0000-000059010000}"/>
    <cellStyle name="Normal 3_Attach O, GG, Support -New Method 2-14-11" xfId="216" xr:uid="{00000000-0005-0000-0000-00005A010000}"/>
    <cellStyle name="Normal 30" xfId="345" xr:uid="{00000000-0005-0000-0000-00005B010000}"/>
    <cellStyle name="Normal 30 2" xfId="469" xr:uid="{00000000-0005-0000-0000-00005C010000}"/>
    <cellStyle name="Normal 31" xfId="348" xr:uid="{00000000-0005-0000-0000-00005D010000}"/>
    <cellStyle name="Normal 31 2" xfId="341" xr:uid="{00000000-0005-0000-0000-00005E010000}"/>
    <cellStyle name="Normal 31 2 2" xfId="556" xr:uid="{00000000-0005-0000-0000-00005F010000}"/>
    <cellStyle name="Normal 31 2 3" xfId="559" xr:uid="{00000000-0005-0000-0000-000060010000}"/>
    <cellStyle name="Normal 31 3" xfId="547" xr:uid="{00000000-0005-0000-0000-000061010000}"/>
    <cellStyle name="Normal 31 3 2" xfId="561" xr:uid="{00000000-0005-0000-0000-000062010000}"/>
    <cellStyle name="Normal 32" xfId="549" xr:uid="{00000000-0005-0000-0000-000063010000}"/>
    <cellStyle name="Normal 33" xfId="552" xr:uid="{00000000-0005-0000-0000-000064010000}"/>
    <cellStyle name="Normal 4" xfId="217" xr:uid="{00000000-0005-0000-0000-000065010000}"/>
    <cellStyle name="Normal 4 10" xfId="470" xr:uid="{00000000-0005-0000-0000-000066010000}"/>
    <cellStyle name="Normal 4 2" xfId="218" xr:uid="{00000000-0005-0000-0000-000067010000}"/>
    <cellStyle name="Normal 4 2 2" xfId="471" xr:uid="{00000000-0005-0000-0000-000068010000}"/>
    <cellStyle name="Normal 4 3" xfId="219" xr:uid="{00000000-0005-0000-0000-000069010000}"/>
    <cellStyle name="Normal 4 3 2" xfId="220" xr:uid="{00000000-0005-0000-0000-00006A010000}"/>
    <cellStyle name="Normal 4 3 2 2" xfId="473" xr:uid="{00000000-0005-0000-0000-00006B010000}"/>
    <cellStyle name="Normal 4 3 3" xfId="221" xr:uid="{00000000-0005-0000-0000-00006C010000}"/>
    <cellStyle name="Normal 4 3 3 2" xfId="474" xr:uid="{00000000-0005-0000-0000-00006D010000}"/>
    <cellStyle name="Normal 4 3 4" xfId="472" xr:uid="{00000000-0005-0000-0000-00006E010000}"/>
    <cellStyle name="Normal 4 4" xfId="222" xr:uid="{00000000-0005-0000-0000-00006F010000}"/>
    <cellStyle name="Normal 4 4 2" xfId="223" xr:uid="{00000000-0005-0000-0000-000070010000}"/>
    <cellStyle name="Normal 4 4 2 2" xfId="476" xr:uid="{00000000-0005-0000-0000-000071010000}"/>
    <cellStyle name="Normal 4 4 3" xfId="224" xr:uid="{00000000-0005-0000-0000-000072010000}"/>
    <cellStyle name="Normal 4 4 3 2" xfId="477" xr:uid="{00000000-0005-0000-0000-000073010000}"/>
    <cellStyle name="Normal 4 4 4" xfId="475" xr:uid="{00000000-0005-0000-0000-000074010000}"/>
    <cellStyle name="Normal 4 5" xfId="225" xr:uid="{00000000-0005-0000-0000-000075010000}"/>
    <cellStyle name="Normal 4 5 2" xfId="478" xr:uid="{00000000-0005-0000-0000-000076010000}"/>
    <cellStyle name="Normal 4 6" xfId="226" xr:uid="{00000000-0005-0000-0000-000077010000}"/>
    <cellStyle name="Normal 4 6 2" xfId="227" xr:uid="{00000000-0005-0000-0000-000078010000}"/>
    <cellStyle name="Normal 4 6 2 2" xfId="480" xr:uid="{00000000-0005-0000-0000-000079010000}"/>
    <cellStyle name="Normal 4 6 3" xfId="479" xr:uid="{00000000-0005-0000-0000-00007A010000}"/>
    <cellStyle name="Normal 4 7" xfId="228" xr:uid="{00000000-0005-0000-0000-00007B010000}"/>
    <cellStyle name="Normal 4 7 2" xfId="229" xr:uid="{00000000-0005-0000-0000-00007C010000}"/>
    <cellStyle name="Normal 4 7 2 2" xfId="482" xr:uid="{00000000-0005-0000-0000-00007D010000}"/>
    <cellStyle name="Normal 4 7 3" xfId="481" xr:uid="{00000000-0005-0000-0000-00007E010000}"/>
    <cellStyle name="Normal 4 8" xfId="230" xr:uid="{00000000-0005-0000-0000-00007F010000}"/>
    <cellStyle name="Normal 4 8 2" xfId="483" xr:uid="{00000000-0005-0000-0000-000080010000}"/>
    <cellStyle name="Normal 4 9" xfId="231" xr:uid="{00000000-0005-0000-0000-000081010000}"/>
    <cellStyle name="Normal 4 9 2" xfId="484" xr:uid="{00000000-0005-0000-0000-000082010000}"/>
    <cellStyle name="Normal 4_PBOP Exhibit 1" xfId="232" xr:uid="{00000000-0005-0000-0000-000083010000}"/>
    <cellStyle name="Normal 5" xfId="233" xr:uid="{00000000-0005-0000-0000-000084010000}"/>
    <cellStyle name="Normal 5 2" xfId="234" xr:uid="{00000000-0005-0000-0000-000085010000}"/>
    <cellStyle name="Normal 5 2 2" xfId="235" xr:uid="{00000000-0005-0000-0000-000086010000}"/>
    <cellStyle name="Normal 5 2 2 2" xfId="487" xr:uid="{00000000-0005-0000-0000-000087010000}"/>
    <cellStyle name="Normal 5 2 3" xfId="486" xr:uid="{00000000-0005-0000-0000-000088010000}"/>
    <cellStyle name="Normal 5 3" xfId="236" xr:uid="{00000000-0005-0000-0000-000089010000}"/>
    <cellStyle name="Normal 5 3 2" xfId="488" xr:uid="{00000000-0005-0000-0000-00008A010000}"/>
    <cellStyle name="Normal 5 4" xfId="237" xr:uid="{00000000-0005-0000-0000-00008B010000}"/>
    <cellStyle name="Normal 5 4 2" xfId="489" xr:uid="{00000000-0005-0000-0000-00008C010000}"/>
    <cellStyle name="Normal 5 5" xfId="485" xr:uid="{00000000-0005-0000-0000-00008D010000}"/>
    <cellStyle name="Normal 6" xfId="238" xr:uid="{00000000-0005-0000-0000-00008E010000}"/>
    <cellStyle name="Normal 6 2" xfId="239" xr:uid="{00000000-0005-0000-0000-00008F010000}"/>
    <cellStyle name="Normal 6 2 2" xfId="240" xr:uid="{00000000-0005-0000-0000-000090010000}"/>
    <cellStyle name="Normal 6 2 2 2" xfId="492" xr:uid="{00000000-0005-0000-0000-000091010000}"/>
    <cellStyle name="Normal 6 2 3" xfId="241" xr:uid="{00000000-0005-0000-0000-000092010000}"/>
    <cellStyle name="Normal 6 2 3 2" xfId="493" xr:uid="{00000000-0005-0000-0000-000093010000}"/>
    <cellStyle name="Normal 6 2 4" xfId="491" xr:uid="{00000000-0005-0000-0000-000094010000}"/>
    <cellStyle name="Normal 6 3" xfId="242" xr:uid="{00000000-0005-0000-0000-000095010000}"/>
    <cellStyle name="Normal 6 3 2" xfId="243" xr:uid="{00000000-0005-0000-0000-000096010000}"/>
    <cellStyle name="Normal 6 3 2 2" xfId="495" xr:uid="{00000000-0005-0000-0000-000097010000}"/>
    <cellStyle name="Normal 6 3 3" xfId="494" xr:uid="{00000000-0005-0000-0000-000098010000}"/>
    <cellStyle name="Normal 6 4" xfId="244" xr:uid="{00000000-0005-0000-0000-000099010000}"/>
    <cellStyle name="Normal 6 4 2" xfId="245" xr:uid="{00000000-0005-0000-0000-00009A010000}"/>
    <cellStyle name="Normal 6 4 2 2" xfId="497" xr:uid="{00000000-0005-0000-0000-00009B010000}"/>
    <cellStyle name="Normal 6 4 3" xfId="496" xr:uid="{00000000-0005-0000-0000-00009C010000}"/>
    <cellStyle name="Normal 6 5" xfId="490" xr:uid="{00000000-0005-0000-0000-00009D010000}"/>
    <cellStyle name="Normal 7" xfId="246" xr:uid="{00000000-0005-0000-0000-00009E010000}"/>
    <cellStyle name="Normal 7 2" xfId="247" xr:uid="{00000000-0005-0000-0000-00009F010000}"/>
    <cellStyle name="Normal 7 2 2" xfId="499" xr:uid="{00000000-0005-0000-0000-0000A0010000}"/>
    <cellStyle name="Normal 7 3" xfId="498" xr:uid="{00000000-0005-0000-0000-0000A1010000}"/>
    <cellStyle name="Normal 8" xfId="248" xr:uid="{00000000-0005-0000-0000-0000A2010000}"/>
    <cellStyle name="Normal 8 2" xfId="249" xr:uid="{00000000-0005-0000-0000-0000A3010000}"/>
    <cellStyle name="Normal 8 2 2" xfId="501" xr:uid="{00000000-0005-0000-0000-0000A4010000}"/>
    <cellStyle name="Normal 8 3" xfId="500" xr:uid="{00000000-0005-0000-0000-0000A5010000}"/>
    <cellStyle name="Normal 9" xfId="250" xr:uid="{00000000-0005-0000-0000-0000A6010000}"/>
    <cellStyle name="Normal 9 2" xfId="251" xr:uid="{00000000-0005-0000-0000-0000A7010000}"/>
    <cellStyle name="Normal 9 2 2" xfId="503" xr:uid="{00000000-0005-0000-0000-0000A8010000}"/>
    <cellStyle name="Normal 9 3" xfId="502" xr:uid="{00000000-0005-0000-0000-0000A9010000}"/>
    <cellStyle name="Normal_21 Exh B" xfId="252" xr:uid="{00000000-0005-0000-0000-0000AA010000}"/>
    <cellStyle name="Normal_ADITAnalysisID090805" xfId="253" xr:uid="{00000000-0005-0000-0000-0000AB010000}"/>
    <cellStyle name="Normal_ADITAnalysisID090805 2" xfId="254" xr:uid="{00000000-0005-0000-0000-0000AC010000}"/>
    <cellStyle name="Normal_ADITAnalysisID090805 2 2" xfId="255" xr:uid="{00000000-0005-0000-0000-0000AD010000}"/>
    <cellStyle name="Normal_ADITAnalysisID090805 2 2 2" xfId="256" xr:uid="{00000000-0005-0000-0000-0000AE010000}"/>
    <cellStyle name="Normal_ADITAnalysisID090805 3" xfId="257" xr:uid="{00000000-0005-0000-0000-0000AF010000}"/>
    <cellStyle name="Normal_ADITAnalysisID090805 4 2 2" xfId="546" xr:uid="{00000000-0005-0000-0000-0000B0010000}"/>
    <cellStyle name="Normal_ATC Projected 2008 Monthly Plant Balances for Attachment O 2 (2)" xfId="258" xr:uid="{00000000-0005-0000-0000-0000B1010000}"/>
    <cellStyle name="Normal_AU Period 2 Rev 4-27-00" xfId="259" xr:uid="{00000000-0005-0000-0000-0000B2010000}"/>
    <cellStyle name="Normal_DeprRateAuth East Dave Davis" xfId="260" xr:uid="{00000000-0005-0000-0000-0000B3010000}"/>
    <cellStyle name="Normal_DeprRateAuth East Dave Davis 2 2" xfId="558" xr:uid="{00000000-0005-0000-0000-0000B4010000}"/>
    <cellStyle name="Normal_FN1 Ratebase Draft SPP template (6-11-04) v2" xfId="261" xr:uid="{00000000-0005-0000-0000-0000B5010000}"/>
    <cellStyle name="Normal_I&amp;M-AK-1" xfId="262" xr:uid="{00000000-0005-0000-0000-0000B6010000}"/>
    <cellStyle name="Normal_Revised 1-21-10  Deprec Summary" xfId="263" xr:uid="{00000000-0005-0000-0000-0000B7010000}"/>
    <cellStyle name="Normal_Schedule O Info for Mike" xfId="264" xr:uid="{00000000-0005-0000-0000-0000B8010000}"/>
    <cellStyle name="Normal_spp calc - revsd rev crd" xfId="265" xr:uid="{00000000-0005-0000-0000-0000B9010000}"/>
    <cellStyle name="Note" xfId="266" builtinId="10" customBuiltin="1"/>
    <cellStyle name="Note 2" xfId="267" xr:uid="{00000000-0005-0000-0000-0000BB010000}"/>
    <cellStyle name="Note 2 2" xfId="505" xr:uid="{00000000-0005-0000-0000-0000BC010000}"/>
    <cellStyle name="Note 3" xfId="504" xr:uid="{00000000-0005-0000-0000-0000BD010000}"/>
    <cellStyle name="Output" xfId="268" builtinId="21" customBuiltin="1"/>
    <cellStyle name="Output 2" xfId="269" xr:uid="{00000000-0005-0000-0000-0000BF010000}"/>
    <cellStyle name="Output 2 2" xfId="507" xr:uid="{00000000-0005-0000-0000-0000C0010000}"/>
    <cellStyle name="Output 3" xfId="506" xr:uid="{00000000-0005-0000-0000-0000C1010000}"/>
    <cellStyle name="Percent" xfId="270" builtinId="5"/>
    <cellStyle name="Percent 10" xfId="343" xr:uid="{00000000-0005-0000-0000-0000C3010000}"/>
    <cellStyle name="Percent 10 2" xfId="508" xr:uid="{00000000-0005-0000-0000-0000C4010000}"/>
    <cellStyle name="Percent 11" xfId="548" xr:uid="{00000000-0005-0000-0000-0000C5010000}"/>
    <cellStyle name="Percent 11 2" xfId="562" xr:uid="{00000000-0005-0000-0000-0000C6010000}"/>
    <cellStyle name="Percent 2" xfId="271" xr:uid="{00000000-0005-0000-0000-0000C7010000}"/>
    <cellStyle name="Percent 2 2" xfId="272" xr:uid="{00000000-0005-0000-0000-0000C8010000}"/>
    <cellStyle name="Percent 2 2 2" xfId="344" xr:uid="{00000000-0005-0000-0000-0000C9010000}"/>
    <cellStyle name="Percent 3" xfId="273" xr:uid="{00000000-0005-0000-0000-0000CA010000}"/>
    <cellStyle name="Percent 3 2" xfId="274" xr:uid="{00000000-0005-0000-0000-0000CB010000}"/>
    <cellStyle name="Percent 3 2 2" xfId="509" xr:uid="{00000000-0005-0000-0000-0000CC010000}"/>
    <cellStyle name="Percent 3 3" xfId="275" xr:uid="{00000000-0005-0000-0000-0000CD010000}"/>
    <cellStyle name="Percent 3 3 2" xfId="276" xr:uid="{00000000-0005-0000-0000-0000CE010000}"/>
    <cellStyle name="Percent 3 3 2 2" xfId="511" xr:uid="{00000000-0005-0000-0000-0000CF010000}"/>
    <cellStyle name="Percent 3 3 3" xfId="277" xr:uid="{00000000-0005-0000-0000-0000D0010000}"/>
    <cellStyle name="Percent 3 3 3 2" xfId="512" xr:uid="{00000000-0005-0000-0000-0000D1010000}"/>
    <cellStyle name="Percent 3 3 4" xfId="510" xr:uid="{00000000-0005-0000-0000-0000D2010000}"/>
    <cellStyle name="Percent 3 4" xfId="278" xr:uid="{00000000-0005-0000-0000-0000D3010000}"/>
    <cellStyle name="Percent 3 4 2" xfId="279" xr:uid="{00000000-0005-0000-0000-0000D4010000}"/>
    <cellStyle name="Percent 3 4 2 2" xfId="514" xr:uid="{00000000-0005-0000-0000-0000D5010000}"/>
    <cellStyle name="Percent 3 4 3" xfId="280" xr:uid="{00000000-0005-0000-0000-0000D6010000}"/>
    <cellStyle name="Percent 3 4 3 2" xfId="515" xr:uid="{00000000-0005-0000-0000-0000D7010000}"/>
    <cellStyle name="Percent 3 4 4" xfId="513" xr:uid="{00000000-0005-0000-0000-0000D8010000}"/>
    <cellStyle name="Percent 3 5" xfId="281" xr:uid="{00000000-0005-0000-0000-0000D9010000}"/>
    <cellStyle name="Percent 3 5 2" xfId="516" xr:uid="{00000000-0005-0000-0000-0000DA010000}"/>
    <cellStyle name="Percent 3 6" xfId="282" xr:uid="{00000000-0005-0000-0000-0000DB010000}"/>
    <cellStyle name="Percent 3 6 2" xfId="283" xr:uid="{00000000-0005-0000-0000-0000DC010000}"/>
    <cellStyle name="Percent 3 6 2 2" xfId="518" xr:uid="{00000000-0005-0000-0000-0000DD010000}"/>
    <cellStyle name="Percent 3 6 3" xfId="517" xr:uid="{00000000-0005-0000-0000-0000DE010000}"/>
    <cellStyle name="Percent 3 7" xfId="284" xr:uid="{00000000-0005-0000-0000-0000DF010000}"/>
    <cellStyle name="Percent 3 7 2" xfId="519" xr:uid="{00000000-0005-0000-0000-0000E0010000}"/>
    <cellStyle name="Percent 3 8" xfId="285" xr:uid="{00000000-0005-0000-0000-0000E1010000}"/>
    <cellStyle name="Percent 3 8 2" xfId="520" xr:uid="{00000000-0005-0000-0000-0000E2010000}"/>
    <cellStyle name="Percent 3 9" xfId="521" xr:uid="{00000000-0005-0000-0000-0000E3010000}"/>
    <cellStyle name="Percent 4" xfId="286" xr:uid="{00000000-0005-0000-0000-0000E4010000}"/>
    <cellStyle name="Percent 4 2" xfId="287" xr:uid="{00000000-0005-0000-0000-0000E5010000}"/>
    <cellStyle name="Percent 4 2 2" xfId="523" xr:uid="{00000000-0005-0000-0000-0000E6010000}"/>
    <cellStyle name="Percent 4 3" xfId="288" xr:uid="{00000000-0005-0000-0000-0000E7010000}"/>
    <cellStyle name="Percent 4 3 2" xfId="524" xr:uid="{00000000-0005-0000-0000-0000E8010000}"/>
    <cellStyle name="Percent 4 4" xfId="522" xr:uid="{00000000-0005-0000-0000-0000E9010000}"/>
    <cellStyle name="Percent 5" xfId="289" xr:uid="{00000000-0005-0000-0000-0000EA010000}"/>
    <cellStyle name="Percent 5 2" xfId="290" xr:uid="{00000000-0005-0000-0000-0000EB010000}"/>
    <cellStyle name="Percent 5 2 2" xfId="526" xr:uid="{00000000-0005-0000-0000-0000EC010000}"/>
    <cellStyle name="Percent 5 3" xfId="525" xr:uid="{00000000-0005-0000-0000-0000ED010000}"/>
    <cellStyle name="Percent 6" xfId="291" xr:uid="{00000000-0005-0000-0000-0000EE010000}"/>
    <cellStyle name="Percent 6 2" xfId="527" xr:uid="{00000000-0005-0000-0000-0000EF010000}"/>
    <cellStyle name="Percent 7" xfId="292" xr:uid="{00000000-0005-0000-0000-0000F0010000}"/>
    <cellStyle name="Percent 7 2" xfId="293" xr:uid="{00000000-0005-0000-0000-0000F1010000}"/>
    <cellStyle name="Percent 7 2 2" xfId="529" xr:uid="{00000000-0005-0000-0000-0000F2010000}"/>
    <cellStyle name="Percent 7 3" xfId="530" xr:uid="{00000000-0005-0000-0000-0000F3010000}"/>
    <cellStyle name="Percent 7 4" xfId="531" xr:uid="{00000000-0005-0000-0000-0000F4010000}"/>
    <cellStyle name="Percent 7 5" xfId="528" xr:uid="{00000000-0005-0000-0000-0000F5010000}"/>
    <cellStyle name="Percent 8" xfId="294" xr:uid="{00000000-0005-0000-0000-0000F6010000}"/>
    <cellStyle name="Percent 8 2" xfId="532" xr:uid="{00000000-0005-0000-0000-0000F7010000}"/>
    <cellStyle name="Percent 9" xfId="295" xr:uid="{00000000-0005-0000-0000-0000F8010000}"/>
    <cellStyle name="Percent 9 2" xfId="533" xr:uid="{00000000-0005-0000-0000-0000F9010000}"/>
    <cellStyle name="PSChar" xfId="296" xr:uid="{00000000-0005-0000-0000-0000FA010000}"/>
    <cellStyle name="PSDate" xfId="297" xr:uid="{00000000-0005-0000-0000-0000FB010000}"/>
    <cellStyle name="PSDec" xfId="298" xr:uid="{00000000-0005-0000-0000-0000FC010000}"/>
    <cellStyle name="PSdesc" xfId="299" xr:uid="{00000000-0005-0000-0000-0000FD010000}"/>
    <cellStyle name="PSdesc 2" xfId="534" xr:uid="{00000000-0005-0000-0000-0000FE010000}"/>
    <cellStyle name="PSHeading" xfId="300" xr:uid="{00000000-0005-0000-0000-0000FF010000}"/>
    <cellStyle name="PSInt" xfId="301" xr:uid="{00000000-0005-0000-0000-000000020000}"/>
    <cellStyle name="PSSpacer" xfId="302" xr:uid="{00000000-0005-0000-0000-000001020000}"/>
    <cellStyle name="PStest" xfId="303" xr:uid="{00000000-0005-0000-0000-000002020000}"/>
    <cellStyle name="PStest 2" xfId="535" xr:uid="{00000000-0005-0000-0000-000003020000}"/>
    <cellStyle name="R00A" xfId="304" xr:uid="{00000000-0005-0000-0000-000004020000}"/>
    <cellStyle name="R00B" xfId="305" xr:uid="{00000000-0005-0000-0000-000005020000}"/>
    <cellStyle name="R00L" xfId="306" xr:uid="{00000000-0005-0000-0000-000006020000}"/>
    <cellStyle name="R01A" xfId="307" xr:uid="{00000000-0005-0000-0000-000007020000}"/>
    <cellStyle name="R01B" xfId="308" xr:uid="{00000000-0005-0000-0000-000008020000}"/>
    <cellStyle name="R01B 2" xfId="536" xr:uid="{00000000-0005-0000-0000-000009020000}"/>
    <cellStyle name="R01H" xfId="309" xr:uid="{00000000-0005-0000-0000-00000A020000}"/>
    <cellStyle name="R01L" xfId="310" xr:uid="{00000000-0005-0000-0000-00000B020000}"/>
    <cellStyle name="R02A" xfId="311" xr:uid="{00000000-0005-0000-0000-00000C020000}"/>
    <cellStyle name="R02B" xfId="312" xr:uid="{00000000-0005-0000-0000-00000D020000}"/>
    <cellStyle name="R02B 2" xfId="537" xr:uid="{00000000-0005-0000-0000-00000E020000}"/>
    <cellStyle name="R02H" xfId="313" xr:uid="{00000000-0005-0000-0000-00000F020000}"/>
    <cellStyle name="R02L" xfId="314" xr:uid="{00000000-0005-0000-0000-000010020000}"/>
    <cellStyle name="R03A" xfId="315" xr:uid="{00000000-0005-0000-0000-000011020000}"/>
    <cellStyle name="R03B" xfId="316" xr:uid="{00000000-0005-0000-0000-000012020000}"/>
    <cellStyle name="R03B 2" xfId="538" xr:uid="{00000000-0005-0000-0000-000013020000}"/>
    <cellStyle name="R03H" xfId="317" xr:uid="{00000000-0005-0000-0000-000014020000}"/>
    <cellStyle name="R03L" xfId="318" xr:uid="{00000000-0005-0000-0000-000015020000}"/>
    <cellStyle name="R04A" xfId="319" xr:uid="{00000000-0005-0000-0000-000016020000}"/>
    <cellStyle name="R04B" xfId="320" xr:uid="{00000000-0005-0000-0000-000017020000}"/>
    <cellStyle name="R04B 2" xfId="539" xr:uid="{00000000-0005-0000-0000-000018020000}"/>
    <cellStyle name="R04H" xfId="321" xr:uid="{00000000-0005-0000-0000-000019020000}"/>
    <cellStyle name="R04L" xfId="322" xr:uid="{00000000-0005-0000-0000-00001A020000}"/>
    <cellStyle name="R05A" xfId="323" xr:uid="{00000000-0005-0000-0000-00001B020000}"/>
    <cellStyle name="R05B" xfId="324" xr:uid="{00000000-0005-0000-0000-00001C020000}"/>
    <cellStyle name="R05B 2" xfId="540" xr:uid="{00000000-0005-0000-0000-00001D020000}"/>
    <cellStyle name="R05H" xfId="325" xr:uid="{00000000-0005-0000-0000-00001E020000}"/>
    <cellStyle name="R05L" xfId="326" xr:uid="{00000000-0005-0000-0000-00001F020000}"/>
    <cellStyle name="R05L 2" xfId="541" xr:uid="{00000000-0005-0000-0000-000020020000}"/>
    <cellStyle name="R06A" xfId="327" xr:uid="{00000000-0005-0000-0000-000021020000}"/>
    <cellStyle name="R06B" xfId="328" xr:uid="{00000000-0005-0000-0000-000022020000}"/>
    <cellStyle name="R06B 2" xfId="542" xr:uid="{00000000-0005-0000-0000-000023020000}"/>
    <cellStyle name="R06H" xfId="329" xr:uid="{00000000-0005-0000-0000-000024020000}"/>
    <cellStyle name="R06L" xfId="330" xr:uid="{00000000-0005-0000-0000-000025020000}"/>
    <cellStyle name="R07A" xfId="331" xr:uid="{00000000-0005-0000-0000-000026020000}"/>
    <cellStyle name="R07B" xfId="332" xr:uid="{00000000-0005-0000-0000-000027020000}"/>
    <cellStyle name="R07B 2" xfId="543" xr:uid="{00000000-0005-0000-0000-000028020000}"/>
    <cellStyle name="R07H" xfId="333" xr:uid="{00000000-0005-0000-0000-000029020000}"/>
    <cellStyle name="R07L" xfId="334" xr:uid="{00000000-0005-0000-0000-00002A020000}"/>
    <cellStyle name="Title" xfId="335" builtinId="15" customBuiltin="1"/>
    <cellStyle name="Title 2" xfId="336" xr:uid="{00000000-0005-0000-0000-00002C020000}"/>
    <cellStyle name="Total" xfId="337" builtinId="25" customBuiltin="1"/>
    <cellStyle name="Total 2" xfId="338" xr:uid="{00000000-0005-0000-0000-00002E020000}"/>
    <cellStyle name="Total 2 2" xfId="545" xr:uid="{00000000-0005-0000-0000-00002F020000}"/>
    <cellStyle name="Total 3" xfId="544" xr:uid="{00000000-0005-0000-0000-000030020000}"/>
    <cellStyle name="Warning Text" xfId="339" builtinId="11" customBuiltin="1"/>
    <cellStyle name="Warning Text 2" xfId="340" xr:uid="{00000000-0005-0000-0000-000032020000}"/>
  </cellStyles>
  <dxfs count="42">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35"/>
        </patternFill>
      </fill>
    </dxf>
    <dxf>
      <font>
        <condense val="0"/>
        <extend val="0"/>
        <color auto="1"/>
      </font>
      <fill>
        <patternFill>
          <bgColor indexed="13"/>
        </patternFill>
      </fill>
    </dxf>
    <dxf>
      <font>
        <condense val="0"/>
        <extend val="0"/>
        <color auto="1"/>
      </font>
      <fill>
        <patternFill>
          <bgColor indexed="13"/>
        </patternFill>
      </fill>
    </dxf>
    <dxf>
      <font>
        <condense val="0"/>
        <extend val="0"/>
        <color auto="1"/>
      </font>
      <fill>
        <patternFill>
          <bgColor indexed="13"/>
        </patternFill>
      </fill>
    </dxf>
    <dxf>
      <font>
        <condense val="0"/>
        <extend val="0"/>
        <color auto="1"/>
      </font>
      <fill>
        <patternFill>
          <bgColor indexed="13"/>
        </patternFill>
      </fill>
    </dxf>
    <dxf>
      <font>
        <condense val="0"/>
        <extend val="0"/>
        <color auto="1"/>
      </font>
      <fill>
        <patternFill>
          <bgColor indexed="13"/>
        </patternFill>
      </fill>
    </dxf>
    <dxf>
      <font>
        <condense val="0"/>
        <extend val="0"/>
        <color auto="1"/>
      </font>
      <fill>
        <patternFill>
          <bgColor indexed="13"/>
        </patternFill>
      </fill>
    </dxf>
    <dxf>
      <font>
        <condense val="0"/>
        <extend val="0"/>
        <color auto="1"/>
      </font>
      <fill>
        <patternFill>
          <bgColor indexed="13"/>
        </patternFill>
      </fill>
    </dxf>
    <dxf>
      <font>
        <condense val="0"/>
        <extend val="0"/>
        <color auto="1"/>
      </font>
      <fill>
        <patternFill>
          <bgColor indexed="13"/>
        </patternFill>
      </fill>
    </dxf>
    <dxf>
      <font>
        <condense val="0"/>
        <extend val="0"/>
        <color auto="1"/>
      </font>
      <fill>
        <patternFill>
          <bgColor indexed="13"/>
        </patternFill>
      </fill>
    </dxf>
    <dxf>
      <font>
        <condense val="0"/>
        <extend val="0"/>
        <color auto="1"/>
      </font>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2.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pricing\dbw\SWPP%20Form%20Rate\Lila%20added\AEP%20SPP%20For%20Rate%20Proj%20w%2013%20mth%20rate%20base%20june-07%20-%20June-08xl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ERC/FORMULA%20RATES/AEP%20East%20Transmission%20Formula%20Rates/2016%20PJM%20Formula%20Revisions%20(ER17-405-406)/Initial%20Filing%20Package/Templates/ER17-405%20H-14B%20-%20AEP%20OpCo%20Blank%20Templat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FERC\FORMULA%20RATES\AEP%20East%20Transmission%20Formula%20Rates\2016%20PJM%20Formula%20Revisions%20(ER17-405-406)\Initial%20Filing%20Package\Templates\ER17-405%20H-14B%20-%20AEP%20OpCo%20Blank%20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act of Revisions"/>
      <sheetName val="Zonal Rates"/>
      <sheetName val="Sch 1 Rates"/>
      <sheetName val="Load WS"/>
      <sheetName val="PSO 2008 TCOS 13 Mnth"/>
      <sheetName val="PSO WsA Rev Credits"/>
      <sheetName val="PSO WsB IPP"/>
      <sheetName val="PSO WsC RB Tax"/>
      <sheetName val="PSO Ws C-1 2008 ADIT Avg Bal"/>
      <sheetName val="PSO WsD Misc Exp"/>
      <sheetName val="PSO WsE Acct 561"/>
      <sheetName val="PSO WsF Inc Prjts"/>
      <sheetName val="PSO WsG BPU"/>
      <sheetName val="PSO WsI Bal Sheet"/>
      <sheetName val="PSO WsI - 1 13 Month Prepaids"/>
      <sheetName val="PSO WsJ Tax"/>
      <sheetName val="PSO WsK CWIP"/>
      <sheetName val="SWP TCOS 2008 13 Month"/>
      <sheetName val="SWP WsA Rev Credits"/>
      <sheetName val="SWP WsB IPP"/>
      <sheetName val="SWP WsC RB Tax"/>
      <sheetName val="SWP WsC-1 ADIT 2008 13 Mth Avg "/>
      <sheetName val="SWP WsD Misc Exp"/>
      <sheetName val="SWP WsE Acct 561"/>
      <sheetName val="SWP WsF Inc Prjts"/>
      <sheetName val="SWP WsG BPU"/>
      <sheetName val="SWP WsI Bal Sheet"/>
      <sheetName val="SWP WsI-1 13 Month Prepaids "/>
      <sheetName val="SWP WsJ Tax"/>
      <sheetName val="SWP WsK CWIP"/>
      <sheetName val="FERC Balance Sheet"/>
      <sheetName val="PSO 13 Month Rate Base"/>
      <sheetName val="SWEPCo 13 Month Rate Base"/>
      <sheetName val="Plant Detail - Book"/>
      <sheetName val="FERC Income Stmt w Details"/>
      <sheetName val="Depreciation Detail"/>
      <sheetName val="Taxes Other Detai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317">
          <cell r="I317" t="str">
            <v>CE</v>
          </cell>
          <cell r="J317">
            <v>6.3272239966292818E-2</v>
          </cell>
        </row>
        <row r="318">
          <cell r="I318" t="str">
            <v>DA</v>
          </cell>
          <cell r="J318">
            <v>1</v>
          </cell>
        </row>
        <row r="319">
          <cell r="I319" t="str">
            <v>GP(b)</v>
          </cell>
          <cell r="J319">
            <v>0.17830317329522682</v>
          </cell>
        </row>
        <row r="320">
          <cell r="I320" t="str">
            <v>GP(p)</v>
          </cell>
          <cell r="J320">
            <v>0.17830317329522682</v>
          </cell>
        </row>
        <row r="321">
          <cell r="I321" t="str">
            <v>GTD(p)</v>
          </cell>
          <cell r="J321">
            <v>0.35796417623075211</v>
          </cell>
        </row>
        <row r="322">
          <cell r="I322" t="str">
            <v>GTD(h)</v>
          </cell>
          <cell r="J322">
            <v>0.35796417623075211</v>
          </cell>
        </row>
        <row r="323">
          <cell r="I323" t="str">
            <v>NA</v>
          </cell>
          <cell r="J323">
            <v>0</v>
          </cell>
        </row>
        <row r="324">
          <cell r="I324" t="str">
            <v>NP(b)</v>
          </cell>
          <cell r="J324">
            <v>0.21388078637862473</v>
          </cell>
        </row>
        <row r="325">
          <cell r="I325" t="str">
            <v>NP(p)</v>
          </cell>
          <cell r="J325">
            <v>0.21388078637862473</v>
          </cell>
        </row>
        <row r="326">
          <cell r="I326" t="str">
            <v>TP</v>
          </cell>
          <cell r="J326">
            <v>0.97384420488446088</v>
          </cell>
        </row>
        <row r="327">
          <cell r="I327" t="str">
            <v>TP1</v>
          </cell>
          <cell r="J327">
            <v>0.98824625472059235</v>
          </cell>
        </row>
        <row r="328">
          <cell r="I328" t="str">
            <v>W/S</v>
          </cell>
          <cell r="J328">
            <v>6.3272239966292818E-2</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COS"/>
      <sheetName val="WS A  - RB Support "/>
      <sheetName val="WS B ADIT &amp; ITC"/>
      <sheetName val="WS C  - Working Capital"/>
      <sheetName val="WS D IPP Credits"/>
      <sheetName val="WS E Rev Credits"/>
      <sheetName val="WS F Misc Exp"/>
      <sheetName val="WS G  State Tax Rate"/>
      <sheetName val="WS H Other Taxes"/>
      <sheetName val="WS H-1-Detail of Tax Amts"/>
      <sheetName val="WS I Reserved"/>
      <sheetName val="WS J PROJECTED RTEP RR"/>
      <sheetName val="WS K TRUE-UP RTEP RR"/>
      <sheetName val="WS L Reserved"/>
      <sheetName val="WS M - Avg Cap Structure"/>
      <sheetName val="WS N - Sale of Plant Held"/>
      <sheetName val="WS O"/>
      <sheetName val="APC - WS P Dep. Rates"/>
      <sheetName val="IMC - WS P Dep. Rates"/>
      <sheetName val="KGP - WS P Dep. Rates"/>
      <sheetName val="KPC - WS P Dep. Rates"/>
      <sheetName val="OPC - WS P Dep. Rates"/>
      <sheetName val="WPC-WS P Dep. Rates"/>
      <sheetName val="WS Q Interest"/>
      <sheetName val="#REF"/>
    </sheetNames>
    <sheetDataSet>
      <sheetData sheetId="0">
        <row r="105">
          <cell r="J105" t="e">
            <v>#DIV/0!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COS"/>
      <sheetName val="WS A  - RB Support "/>
      <sheetName val="WS B ADIT &amp; ITC"/>
      <sheetName val="WS C  - Working Capital"/>
      <sheetName val="WS D IPP Credits"/>
      <sheetName val="WS E Rev Credits"/>
      <sheetName val="WS F Misc Exp"/>
      <sheetName val="WS G  State Tax Rate"/>
      <sheetName val="WS H Other Taxes"/>
      <sheetName val="WS H-1-Detail of Tax Amts"/>
      <sheetName val="WS I Reserved"/>
      <sheetName val="WS J PROJECTED RTEP RR"/>
      <sheetName val="WS K TRUE-UP RTEP RR"/>
      <sheetName val="WS L Reserved"/>
      <sheetName val="WS M - Avg Cap Structure"/>
      <sheetName val="WS N - Sale of Plant Held"/>
      <sheetName val="WS O"/>
      <sheetName val="APC - WS P Dep. Rates"/>
      <sheetName val="IMC - WS P Dep. Rates"/>
      <sheetName val="KGP - WS P Dep. Rates"/>
      <sheetName val="KPC - WS P Dep. Rates"/>
      <sheetName val="OPC - WS P Dep. Rates"/>
      <sheetName val="WPC-WS P Dep. Rates"/>
      <sheetName val="WS Q Interest"/>
      <sheetName val="#REF"/>
    </sheetNames>
    <sheetDataSet>
      <sheetData sheetId="0" refreshError="1">
        <row r="105">
          <cell r="J105" t="e">
            <v>#DIV/0!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U1233"/>
  <sheetViews>
    <sheetView tabSelected="1" view="pageBreakPreview" zoomScale="70" zoomScaleNormal="85" zoomScaleSheetLayoutView="70" zoomScalePageLayoutView="50" workbookViewId="0"/>
  </sheetViews>
  <sheetFormatPr defaultColWidth="11.42578125" defaultRowHeight="15"/>
  <cols>
    <col min="1" max="1" width="4.5703125" style="320" customWidth="1"/>
    <col min="2" max="2" width="7.85546875" style="319" customWidth="1"/>
    <col min="3" max="3" width="1.85546875" style="320" customWidth="1"/>
    <col min="4" max="4" width="70.140625" style="320" customWidth="1"/>
    <col min="5" max="5" width="25.5703125" style="320" customWidth="1"/>
    <col min="6" max="6" width="22.42578125" style="320" customWidth="1"/>
    <col min="7" max="7" width="20.5703125" style="320" customWidth="1"/>
    <col min="8" max="8" width="16.140625" style="320" customWidth="1"/>
    <col min="9" max="9" width="13.85546875" style="320" customWidth="1"/>
    <col min="10" max="10" width="21.5703125" style="320" bestFit="1" customWidth="1"/>
    <col min="11" max="11" width="4.5703125" style="320" customWidth="1"/>
    <col min="12" max="12" width="23" style="320" customWidth="1"/>
    <col min="13" max="13" width="5" style="320" customWidth="1"/>
    <col min="14" max="14" width="31.140625" style="320" customWidth="1"/>
    <col min="15" max="15" width="8.140625" style="320" customWidth="1"/>
    <col min="16" max="16" width="21.85546875" style="320" customWidth="1"/>
    <col min="17" max="17" width="11.42578125" style="320" customWidth="1"/>
    <col min="18" max="18" width="20.5703125" style="320" bestFit="1" customWidth="1"/>
    <col min="19" max="16384" width="11.42578125" style="320"/>
  </cols>
  <sheetData>
    <row r="1" spans="1:15" ht="15.75">
      <c r="A1" s="905"/>
    </row>
    <row r="2" spans="1:15" ht="15.75">
      <c r="A2" s="905" t="s">
        <v>115</v>
      </c>
    </row>
    <row r="3" spans="1:15" ht="15.75">
      <c r="D3" s="321"/>
      <c r="E3" s="322"/>
      <c r="F3" s="322"/>
      <c r="G3" s="323"/>
      <c r="I3" s="324"/>
      <c r="J3" s="324"/>
      <c r="K3" s="324"/>
      <c r="L3" s="325"/>
    </row>
    <row r="4" spans="1:15">
      <c r="J4" s="320" t="s">
        <v>820</v>
      </c>
      <c r="L4" s="844">
        <v>2021</v>
      </c>
    </row>
    <row r="5" spans="1:15">
      <c r="D5" s="326"/>
      <c r="E5" s="326"/>
      <c r="F5" s="327" t="s">
        <v>386</v>
      </c>
      <c r="G5" s="328"/>
      <c r="H5" s="328"/>
      <c r="J5" s="326"/>
      <c r="K5" s="329"/>
      <c r="L5" s="329"/>
      <c r="M5" s="330"/>
      <c r="O5" s="331"/>
    </row>
    <row r="6" spans="1:15">
      <c r="D6" s="326"/>
      <c r="E6" s="332"/>
      <c r="F6" s="327" t="s">
        <v>387</v>
      </c>
      <c r="G6" s="328"/>
      <c r="H6" s="328"/>
      <c r="J6" s="332"/>
      <c r="K6" s="329"/>
      <c r="L6" s="329"/>
      <c r="M6" s="330"/>
    </row>
    <row r="7" spans="1:15">
      <c r="D7" s="329"/>
      <c r="E7" s="329"/>
      <c r="F7" s="333" t="str">
        <f>"Utilizing  Actual/Projected FERC Form 1 Data"</f>
        <v>Utilizing  Actual/Projected FERC Form 1 Data</v>
      </c>
      <c r="G7" s="328"/>
      <c r="H7" s="328"/>
      <c r="J7" s="329"/>
      <c r="K7" s="329"/>
      <c r="L7" s="329"/>
      <c r="M7" s="330"/>
    </row>
    <row r="8" spans="1:15">
      <c r="B8" s="334"/>
      <c r="C8" s="335"/>
      <c r="D8" s="329"/>
      <c r="H8" s="336"/>
      <c r="I8" s="336"/>
      <c r="J8" s="336"/>
      <c r="K8" s="336"/>
      <c r="L8" s="329"/>
      <c r="M8" s="329"/>
    </row>
    <row r="9" spans="1:15" ht="15.75">
      <c r="B9" s="334"/>
      <c r="C9" s="335"/>
      <c r="D9" s="337"/>
      <c r="E9" s="329"/>
      <c r="F9" s="338" t="s">
        <v>864</v>
      </c>
      <c r="G9" s="339"/>
      <c r="H9" s="329"/>
      <c r="I9" s="329"/>
      <c r="J9" s="329"/>
      <c r="K9" s="329"/>
      <c r="L9" s="337"/>
      <c r="M9" s="329"/>
    </row>
    <row r="10" spans="1:15">
      <c r="B10" s="334"/>
      <c r="C10" s="335"/>
      <c r="D10" s="329"/>
      <c r="E10" s="329"/>
      <c r="F10" s="340"/>
      <c r="G10" s="339"/>
      <c r="H10" s="329"/>
      <c r="I10" s="329"/>
      <c r="J10" s="329"/>
      <c r="K10" s="329"/>
      <c r="L10" s="337"/>
      <c r="M10" s="329"/>
    </row>
    <row r="11" spans="1:15">
      <c r="B11" s="334" t="s">
        <v>170</v>
      </c>
      <c r="C11" s="335"/>
      <c r="D11" s="329"/>
      <c r="E11" s="329"/>
      <c r="F11" s="329"/>
      <c r="G11" s="339"/>
      <c r="H11" s="329"/>
      <c r="I11" s="329"/>
      <c r="J11" s="329"/>
      <c r="K11" s="329"/>
      <c r="L11" s="335" t="s">
        <v>116</v>
      </c>
      <c r="M11" s="329"/>
    </row>
    <row r="12" spans="1:15" ht="15.75" thickBot="1">
      <c r="B12" s="341" t="s">
        <v>118</v>
      </c>
      <c r="C12" s="342"/>
      <c r="D12" s="329"/>
      <c r="E12" s="342"/>
      <c r="F12" s="329"/>
      <c r="G12" s="329"/>
      <c r="H12" s="329"/>
      <c r="I12" s="329"/>
      <c r="J12" s="329"/>
      <c r="K12" s="329"/>
      <c r="L12" s="343" t="s">
        <v>171</v>
      </c>
      <c r="M12" s="329"/>
    </row>
    <row r="13" spans="1:15">
      <c r="B13" s="334">
        <f>1</f>
        <v>1</v>
      </c>
      <c r="C13" s="335"/>
      <c r="D13" s="344" t="s">
        <v>112</v>
      </c>
      <c r="E13" s="345" t="str">
        <f>"(ln "&amp;B213&amp;")"</f>
        <v>(ln 130)</v>
      </c>
      <c r="F13" s="345"/>
      <c r="G13" s="346"/>
      <c r="H13" s="347"/>
      <c r="I13" s="329"/>
      <c r="J13" s="329"/>
      <c r="K13" s="329"/>
      <c r="L13" s="348">
        <f>+L213</f>
        <v>181497926.51812452</v>
      </c>
      <c r="M13" s="329"/>
    </row>
    <row r="14" spans="1:15" ht="15.75" thickBot="1">
      <c r="B14" s="334"/>
      <c r="C14" s="335"/>
      <c r="E14" s="349"/>
      <c r="F14" s="350"/>
      <c r="G14" s="343" t="s">
        <v>119</v>
      </c>
      <c r="H14" s="332"/>
      <c r="I14" s="351" t="s">
        <v>120</v>
      </c>
      <c r="J14" s="351"/>
      <c r="K14" s="329"/>
      <c r="L14" s="346"/>
      <c r="M14" s="329"/>
    </row>
    <row r="15" spans="1:15">
      <c r="B15" s="334">
        <f>+B13+1</f>
        <v>2</v>
      </c>
      <c r="C15" s="335"/>
      <c r="D15" s="352" t="s">
        <v>169</v>
      </c>
      <c r="E15" s="349" t="s">
        <v>614</v>
      </c>
      <c r="F15" s="350"/>
      <c r="G15" s="353">
        <f>+'WS E Rev Credits'!K31</f>
        <v>5845908.9119999986</v>
      </c>
      <c r="H15" s="350"/>
      <c r="I15" s="354" t="s">
        <v>130</v>
      </c>
      <c r="J15" s="355">
        <v>1</v>
      </c>
      <c r="K15" s="332"/>
      <c r="L15" s="356">
        <f>+J15*G15</f>
        <v>5845908.9119999986</v>
      </c>
      <c r="M15" s="329"/>
    </row>
    <row r="16" spans="1:15">
      <c r="B16" s="334"/>
      <c r="C16" s="335"/>
      <c r="D16" s="352"/>
      <c r="F16" s="332"/>
      <c r="L16" s="357"/>
      <c r="M16" s="329"/>
    </row>
    <row r="17" spans="2:13">
      <c r="B17" s="334"/>
      <c r="C17" s="335"/>
      <c r="D17" s="352"/>
      <c r="F17" s="332"/>
      <c r="L17" s="358"/>
      <c r="M17" s="329"/>
    </row>
    <row r="18" spans="2:13">
      <c r="B18" s="334">
        <f>+B15+1</f>
        <v>3</v>
      </c>
      <c r="C18" s="335"/>
      <c r="D18" s="352" t="s">
        <v>536</v>
      </c>
      <c r="E18" s="320" t="s">
        <v>615</v>
      </c>
      <c r="F18" s="332"/>
      <c r="L18" s="356">
        <f>'WS E Rev Credits'!K39</f>
        <v>286735.60086039233</v>
      </c>
      <c r="M18" s="329"/>
    </row>
    <row r="19" spans="2:13">
      <c r="B19" s="334"/>
      <c r="C19" s="335"/>
      <c r="D19" s="352"/>
      <c r="F19" s="332"/>
      <c r="L19" s="358"/>
      <c r="M19" s="329"/>
    </row>
    <row r="20" spans="2:13" ht="15.75" thickBot="1">
      <c r="B20" s="359">
        <f>+B18+1</f>
        <v>4</v>
      </c>
      <c r="C20" s="360"/>
      <c r="D20" s="361" t="s">
        <v>465</v>
      </c>
      <c r="E20" s="362" t="str">
        <f>"(ln "&amp;B13&amp;" less  ln " &amp;B15&amp;" plus ln "&amp;B18&amp;")"</f>
        <v>(ln 1 less  ln 2 plus ln 3)</v>
      </c>
      <c r="F20" s="329"/>
      <c r="H20" s="332"/>
      <c r="I20" s="363"/>
      <c r="J20" s="332"/>
      <c r="K20" s="332"/>
      <c r="L20" s="364">
        <f>+L13-L15+L18</f>
        <v>175938753.20698491</v>
      </c>
      <c r="M20" s="329"/>
    </row>
    <row r="21" spans="2:13" ht="15.75" thickTop="1">
      <c r="B21" s="359"/>
      <c r="C21" s="360"/>
      <c r="D21" s="361"/>
      <c r="E21" s="362"/>
      <c r="F21" s="329"/>
      <c r="H21" s="332"/>
      <c r="I21" s="363"/>
      <c r="J21" s="332"/>
      <c r="K21" s="332"/>
      <c r="L21" s="356"/>
      <c r="M21" s="329"/>
    </row>
    <row r="22" spans="2:13">
      <c r="B22" s="359"/>
      <c r="C22" s="360"/>
      <c r="D22" s="361"/>
      <c r="E22" s="362"/>
      <c r="F22" s="329"/>
      <c r="H22" s="332"/>
      <c r="I22" s="363"/>
      <c r="J22" s="332"/>
      <c r="K22" s="332"/>
      <c r="L22" s="356"/>
      <c r="M22" s="329"/>
    </row>
    <row r="23" spans="2:13">
      <c r="B23" s="359"/>
      <c r="C23" s="360"/>
      <c r="D23" s="352"/>
      <c r="E23" s="362"/>
      <c r="F23" s="329"/>
      <c r="H23" s="332"/>
      <c r="I23" s="363"/>
      <c r="J23" s="332"/>
      <c r="K23" s="332"/>
      <c r="L23" s="365"/>
      <c r="M23" s="329"/>
    </row>
    <row r="24" spans="2:13" ht="15" customHeight="1">
      <c r="B24" s="1508" t="str">
        <f>"MEMO:  The Carrying Charge Calculations on lines "&amp;B30&amp;" to "&amp;B37&amp;" below are used in calculating project revenue requirements billed through PJM Schedule 12, Transmission Enhancement Charges.  The total non-incentive revenue requirements for these projects shown on line "&amp;B27&amp;" is included in the total on line "&amp;B20&amp;"."</f>
        <v>MEMO:  The Carrying Charge Calculations on lines 7 to 12 below are used in calculating project revenue requirements billed through PJM Schedule 12, Transmission Enhancement Charges.  The total non-incentive revenue requirements for these projects shown on line 5 is included in the total on line 4.</v>
      </c>
      <c r="C24" s="1508"/>
      <c r="D24" s="1508"/>
      <c r="E24" s="1508"/>
      <c r="F24" s="1508"/>
      <c r="G24" s="1508"/>
      <c r="H24" s="1508"/>
      <c r="I24" s="1508"/>
    </row>
    <row r="25" spans="2:13" ht="35.25" customHeight="1">
      <c r="B25" s="1508"/>
      <c r="C25" s="1508"/>
      <c r="D25" s="1508"/>
      <c r="E25" s="1508"/>
      <c r="F25" s="1508"/>
      <c r="G25" s="1508"/>
      <c r="H25" s="1508"/>
      <c r="I25" s="1508"/>
    </row>
    <row r="26" spans="2:13" ht="15" customHeight="1">
      <c r="B26" s="366"/>
      <c r="C26" s="366"/>
      <c r="D26" s="366"/>
      <c r="E26" s="366"/>
      <c r="F26" s="366"/>
      <c r="G26" s="366"/>
      <c r="H26" s="366"/>
      <c r="I26" s="366"/>
    </row>
    <row r="27" spans="2:13">
      <c r="B27" s="334">
        <f>+B20+1</f>
        <v>5</v>
      </c>
      <c r="C27" s="360"/>
      <c r="D27" s="367" t="s">
        <v>537</v>
      </c>
      <c r="E27" s="349"/>
      <c r="F27" s="350"/>
      <c r="G27" s="368">
        <f>'WS K TRUE-UP RTEP RR'!N22</f>
        <v>6034830.2915526154</v>
      </c>
      <c r="H27" s="350"/>
      <c r="I27" s="354" t="s">
        <v>130</v>
      </c>
      <c r="J27" s="355">
        <v>1</v>
      </c>
      <c r="K27" s="345"/>
      <c r="L27" s="369">
        <f>+J27*G27</f>
        <v>6034830.2915526154</v>
      </c>
      <c r="M27" s="329"/>
    </row>
    <row r="28" spans="2:13">
      <c r="B28" s="334"/>
      <c r="C28" s="360"/>
      <c r="D28" s="367"/>
      <c r="E28" s="362"/>
      <c r="F28" s="350"/>
      <c r="G28" s="368"/>
      <c r="H28" s="350"/>
      <c r="I28" s="350"/>
      <c r="J28" s="355"/>
      <c r="K28" s="345"/>
      <c r="L28" s="369"/>
      <c r="M28" s="329"/>
    </row>
    <row r="29" spans="2:13">
      <c r="B29" s="359">
        <f>+B27+1</f>
        <v>6</v>
      </c>
      <c r="C29" s="360"/>
      <c r="D29" s="367" t="s">
        <v>374</v>
      </c>
      <c r="E29" s="349"/>
      <c r="F29" s="329"/>
      <c r="G29" s="370"/>
      <c r="H29" s="329"/>
      <c r="J29" s="329"/>
      <c r="K29" s="329"/>
      <c r="M29" s="329"/>
    </row>
    <row r="30" spans="2:13">
      <c r="B30" s="334">
        <f>B29+1</f>
        <v>7</v>
      </c>
      <c r="C30" s="360"/>
      <c r="D30" s="371" t="s">
        <v>251</v>
      </c>
      <c r="E30" s="345" t="str">
        <f>"( (ln "&amp;B13&amp;" - ln "&amp;B168&amp;")/((ln "&amp;$B$91&amp;") x 100) )"</f>
        <v>( (ln 1 - ln 95)/((ln 42) x 100) )</v>
      </c>
      <c r="F30" s="335"/>
      <c r="G30" s="335"/>
      <c r="H30" s="335"/>
      <c r="I30" s="372"/>
      <c r="J30" s="372"/>
      <c r="K30" s="372"/>
      <c r="L30" s="373">
        <f>(L13-L168)/L$91</f>
        <v>0.14942607004007166</v>
      </c>
      <c r="M30" s="329"/>
    </row>
    <row r="31" spans="2:13">
      <c r="B31" s="334">
        <f>B30+1</f>
        <v>8</v>
      </c>
      <c r="C31" s="360"/>
      <c r="D31" s="371" t="s">
        <v>252</v>
      </c>
      <c r="E31" s="345" t="str">
        <f>"(ln "&amp;B30&amp;" / 12)"</f>
        <v>(ln 7 / 12)</v>
      </c>
      <c r="F31" s="335"/>
      <c r="G31" s="335"/>
      <c r="H31" s="335"/>
      <c r="I31" s="372"/>
      <c r="J31" s="372"/>
      <c r="K31" s="372"/>
      <c r="L31" s="374">
        <f>L30/12</f>
        <v>1.2452172503339305E-2</v>
      </c>
      <c r="M31" s="329"/>
    </row>
    <row r="32" spans="2:13">
      <c r="B32" s="334"/>
      <c r="C32" s="360"/>
      <c r="D32" s="371"/>
      <c r="E32" s="345"/>
      <c r="F32" s="335"/>
      <c r="G32" s="335"/>
      <c r="H32" s="335"/>
      <c r="I32" s="372"/>
      <c r="J32" s="372"/>
      <c r="K32" s="372"/>
      <c r="L32" s="374"/>
      <c r="M32" s="329"/>
    </row>
    <row r="33" spans="2:14">
      <c r="B33" s="334">
        <f>B31+1</f>
        <v>9</v>
      </c>
      <c r="C33" s="360"/>
      <c r="D33" s="367" t="str">
        <f>"NET PLANT CARRYING CHARGE ON LINE "&amp;B30&amp;" , w/o depreciation or ROE incentives (Note B)"</f>
        <v>NET PLANT CARRYING CHARGE ON LINE 7 , w/o depreciation or ROE incentives (Note B)</v>
      </c>
      <c r="E33" s="345"/>
      <c r="F33" s="335"/>
      <c r="G33" s="335"/>
      <c r="H33" s="335"/>
      <c r="I33" s="372"/>
      <c r="J33" s="372"/>
      <c r="K33" s="372"/>
      <c r="L33" s="374"/>
      <c r="M33" s="329"/>
    </row>
    <row r="34" spans="2:14">
      <c r="B34" s="334">
        <f>B33+1</f>
        <v>10</v>
      </c>
      <c r="C34" s="360"/>
      <c r="D34" s="371" t="s">
        <v>251</v>
      </c>
      <c r="E34" s="345" t="str">
        <f>"( (ln "&amp;B13&amp;" - ln "&amp;B168&amp;" - ln "&amp;B174&amp;" ) /((ln "&amp;$B$91&amp;") x 100) )"</f>
        <v>( (ln 1 - ln 95 - ln 100 ) /((ln 42) x 100) )</v>
      </c>
      <c r="F34" s="335"/>
      <c r="G34" s="335"/>
      <c r="H34" s="335"/>
      <c r="I34" s="372"/>
      <c r="J34" s="372"/>
      <c r="K34" s="372"/>
      <c r="L34" s="373">
        <f>(L13-L168-L174)/L91</f>
        <v>0.11570338458049147</v>
      </c>
      <c r="M34" s="329"/>
    </row>
    <row r="35" spans="2:14">
      <c r="B35" s="334"/>
      <c r="C35" s="360"/>
      <c r="D35" s="371"/>
      <c r="E35" s="345"/>
      <c r="F35" s="335"/>
      <c r="G35" s="335"/>
      <c r="H35" s="335"/>
      <c r="I35" s="372"/>
      <c r="J35" s="372"/>
      <c r="K35" s="372"/>
      <c r="L35" s="374"/>
      <c r="M35" s="329"/>
    </row>
    <row r="36" spans="2:14">
      <c r="B36" s="334">
        <f>B34+1</f>
        <v>11</v>
      </c>
      <c r="C36" s="360"/>
      <c r="D36" s="367" t="str">
        <f>"NET PLANT CARRYING CHARGE ON LINE "&amp;B34&amp;", w/o Return, income taxes or ROE incentives (Note B)"</f>
        <v>NET PLANT CARRYING CHARGE ON LINE 10, w/o Return, income taxes or ROE incentives (Note B)</v>
      </c>
      <c r="E36" s="345"/>
      <c r="F36" s="375"/>
      <c r="G36" s="375"/>
      <c r="H36" s="375"/>
      <c r="I36" s="375"/>
      <c r="J36" s="375"/>
      <c r="K36" s="375"/>
      <c r="L36" s="375"/>
      <c r="M36" s="337"/>
    </row>
    <row r="37" spans="2:14">
      <c r="B37" s="334">
        <f>B36+1</f>
        <v>12</v>
      </c>
      <c r="C37" s="360"/>
      <c r="D37" s="326" t="s">
        <v>251</v>
      </c>
      <c r="E37" s="345" t="str">
        <f>"( (ln "&amp;B13&amp;" - ln "&amp;B168&amp;" - ln "&amp;B174&amp;" - ln "&amp;B203&amp;" - ln "&amp;B205&amp;") /((ln "&amp;$B$91&amp;") x 100) )"</f>
        <v>( (ln 1 - ln 95 - ln 100 - ln 125 - ln 126) /((ln 42) x 100) )</v>
      </c>
      <c r="F37" s="375"/>
      <c r="G37" s="375"/>
      <c r="H37" s="375"/>
      <c r="I37" s="375"/>
      <c r="J37" s="375"/>
      <c r="K37" s="375"/>
      <c r="L37" s="376">
        <f>(L13-L168-L174-L203-L205)/L91</f>
        <v>4.2936969176471836E-2</v>
      </c>
      <c r="M37" s="337"/>
    </row>
    <row r="38" spans="2:14">
      <c r="B38" s="334"/>
      <c r="C38" s="360"/>
      <c r="D38" s="326"/>
      <c r="E38" s="345"/>
      <c r="F38" s="335"/>
      <c r="G38" s="335"/>
      <c r="H38" s="335"/>
      <c r="I38" s="372"/>
      <c r="J38" s="372"/>
      <c r="K38" s="372"/>
      <c r="L38" s="373"/>
      <c r="M38" s="377"/>
    </row>
    <row r="39" spans="2:14">
      <c r="B39" s="334">
        <f>B37+1</f>
        <v>13</v>
      </c>
      <c r="C39" s="335"/>
      <c r="D39" s="378" t="s">
        <v>592</v>
      </c>
      <c r="E39" s="345"/>
      <c r="F39" s="335"/>
      <c r="G39" s="335"/>
      <c r="H39" s="335"/>
      <c r="I39" s="372"/>
      <c r="J39" s="372"/>
      <c r="K39" s="372"/>
      <c r="L39" s="379">
        <f>'WS K TRUE-UP RTEP RR'!O701</f>
        <v>0</v>
      </c>
      <c r="M39" s="329"/>
    </row>
    <row r="40" spans="2:14">
      <c r="B40" s="334"/>
      <c r="C40" s="335"/>
      <c r="E40" s="345"/>
      <c r="F40" s="335"/>
      <c r="G40" s="335"/>
      <c r="H40" s="335"/>
      <c r="I40" s="372"/>
      <c r="J40" s="372"/>
      <c r="K40" s="372"/>
      <c r="L40" s="373"/>
      <c r="M40" s="329"/>
    </row>
    <row r="41" spans="2:14">
      <c r="B41" s="320"/>
      <c r="C41" s="335"/>
      <c r="E41" s="345"/>
      <c r="F41" s="335"/>
      <c r="G41" s="335"/>
      <c r="H41" s="335"/>
      <c r="I41" s="372"/>
      <c r="J41" s="372"/>
      <c r="K41" s="372"/>
      <c r="L41" s="373"/>
      <c r="M41" s="329"/>
    </row>
    <row r="42" spans="2:14" ht="15.75">
      <c r="B42" s="334">
        <f>+B39+1</f>
        <v>14</v>
      </c>
      <c r="C42" s="335"/>
      <c r="D42" s="1514" t="s">
        <v>433</v>
      </c>
      <c r="E42" s="1514"/>
      <c r="F42" s="1514"/>
      <c r="G42" s="1514"/>
      <c r="H42" s="1514"/>
      <c r="I42" s="1514"/>
      <c r="J42" s="1514"/>
      <c r="K42" s="1514"/>
      <c r="L42" s="1514"/>
      <c r="M42" s="329"/>
    </row>
    <row r="43" spans="2:14">
      <c r="B43" s="334"/>
      <c r="C43" s="335"/>
      <c r="E43" s="345"/>
      <c r="F43" s="335"/>
      <c r="G43" s="335"/>
      <c r="H43" s="335"/>
      <c r="I43" s="372"/>
      <c r="J43" s="372"/>
      <c r="K43" s="372"/>
      <c r="L43" s="373"/>
      <c r="M43" s="329"/>
    </row>
    <row r="44" spans="2:14">
      <c r="B44" s="334">
        <f>+B42+1</f>
        <v>15</v>
      </c>
      <c r="C44" s="335"/>
      <c r="D44" s="344" t="s">
        <v>435</v>
      </c>
      <c r="E44" s="345" t="str">
        <f>"Line "&amp;B146&amp;" Below"</f>
        <v>Line 75 Below</v>
      </c>
      <c r="F44" s="335"/>
      <c r="H44" s="335"/>
      <c r="I44" s="372"/>
      <c r="J44" s="372"/>
      <c r="K44" s="372"/>
      <c r="L44" s="380">
        <f>+G146</f>
        <v>6181085.040000001</v>
      </c>
      <c r="M44" s="345"/>
      <c r="N44" s="325"/>
    </row>
    <row r="45" spans="2:14">
      <c r="B45" s="334">
        <f>+B44+1</f>
        <v>16</v>
      </c>
      <c r="C45" s="335"/>
      <c r="D45" s="344" t="s">
        <v>473</v>
      </c>
      <c r="E45" s="329"/>
      <c r="F45" s="335"/>
      <c r="H45" s="335"/>
      <c r="I45" s="372"/>
      <c r="J45" s="372"/>
      <c r="K45" s="372"/>
      <c r="L45" s="845">
        <f>'WS F Misc Exp'!D28</f>
        <v>4380265.4400000004</v>
      </c>
      <c r="M45" s="345"/>
      <c r="N45" s="325"/>
    </row>
    <row r="46" spans="2:14">
      <c r="B46" s="334">
        <f>+B45+1</f>
        <v>17</v>
      </c>
      <c r="C46" s="335"/>
      <c r="D46" s="344" t="s">
        <v>474</v>
      </c>
      <c r="E46" s="329"/>
      <c r="F46" s="335"/>
      <c r="H46" s="335"/>
      <c r="I46" s="372"/>
      <c r="J46" s="372"/>
      <c r="K46" s="372"/>
      <c r="L46" s="845">
        <f>'WS F Misc Exp'!D32</f>
        <v>1275987.77</v>
      </c>
      <c r="M46" s="345"/>
      <c r="N46" s="325"/>
    </row>
    <row r="47" spans="2:14">
      <c r="B47" s="334"/>
      <c r="C47" s="335"/>
      <c r="E47" s="329"/>
      <c r="F47" s="335"/>
      <c r="H47" s="335"/>
      <c r="I47" s="372"/>
      <c r="J47" s="372"/>
      <c r="K47" s="372"/>
      <c r="L47" s="335"/>
      <c r="M47" s="345"/>
      <c r="N47" s="325"/>
    </row>
    <row r="48" spans="2:14" ht="15.75" thickBot="1">
      <c r="B48" s="334">
        <f>+B46+1</f>
        <v>18</v>
      </c>
      <c r="C48" s="335"/>
      <c r="D48" s="344" t="s">
        <v>434</v>
      </c>
      <c r="E48" s="347" t="str">
        <f>"(Line "&amp;B44&amp;" - Line "&amp;B45&amp;" - Line "&amp;B46&amp;")"</f>
        <v>(Line 15 - Line 16 - Line 17)</v>
      </c>
      <c r="F48" s="335"/>
      <c r="H48" s="335"/>
      <c r="I48" s="372"/>
      <c r="J48" s="372"/>
      <c r="K48" s="372"/>
      <c r="L48" s="381">
        <f>+L44-L45-L46</f>
        <v>524831.83000000054</v>
      </c>
      <c r="M48" s="345"/>
      <c r="N48" s="325"/>
    </row>
    <row r="49" spans="2:16" ht="15.75" thickTop="1">
      <c r="B49" s="334"/>
      <c r="C49" s="335"/>
      <c r="E49" s="345"/>
      <c r="F49" s="335"/>
      <c r="G49" s="335"/>
      <c r="H49" s="335"/>
      <c r="I49" s="372"/>
      <c r="J49" s="372"/>
      <c r="K49" s="372"/>
      <c r="L49" s="373"/>
      <c r="M49" s="345"/>
      <c r="N49" s="325"/>
    </row>
    <row r="50" spans="2:16">
      <c r="B50" s="334"/>
      <c r="C50" s="335"/>
      <c r="E50" s="345"/>
      <c r="F50" s="335"/>
      <c r="G50" s="335"/>
      <c r="H50" s="335"/>
      <c r="I50" s="372"/>
      <c r="J50" s="372"/>
      <c r="K50" s="372"/>
      <c r="L50" s="373"/>
      <c r="M50" s="345"/>
      <c r="N50" s="325"/>
    </row>
    <row r="51" spans="2:16">
      <c r="B51" s="334"/>
      <c r="C51" s="335"/>
      <c r="E51" s="345"/>
      <c r="F51" s="335"/>
      <c r="G51" s="335"/>
      <c r="H51" s="335"/>
      <c r="I51" s="372"/>
      <c r="J51" s="372"/>
      <c r="K51" s="372"/>
      <c r="L51" s="373"/>
      <c r="M51" s="345"/>
      <c r="N51" s="325"/>
    </row>
    <row r="52" spans="2:16">
      <c r="D52" s="326"/>
      <c r="E52" s="326"/>
      <c r="G52" s="347"/>
      <c r="H52" s="326"/>
      <c r="I52" s="326"/>
      <c r="J52" s="326"/>
      <c r="K52" s="326"/>
      <c r="L52" s="326"/>
      <c r="M52" s="382"/>
      <c r="N52" s="325"/>
    </row>
    <row r="53" spans="2:16">
      <c r="D53" s="326"/>
      <c r="E53" s="326"/>
      <c r="F53" s="335"/>
      <c r="G53" s="347"/>
      <c r="H53" s="326"/>
      <c r="I53" s="326"/>
      <c r="J53" s="326"/>
      <c r="K53" s="326"/>
      <c r="L53" s="326"/>
      <c r="M53" s="382"/>
      <c r="N53" s="325"/>
      <c r="P53" s="383"/>
    </row>
    <row r="54" spans="2:16">
      <c r="D54" s="326"/>
      <c r="E54" s="326"/>
      <c r="F54" s="335" t="str">
        <f>F5</f>
        <v xml:space="preserve">AEP East Companies </v>
      </c>
      <c r="G54" s="347"/>
      <c r="H54" s="326"/>
      <c r="I54" s="326"/>
      <c r="J54" s="326"/>
      <c r="K54" s="326"/>
      <c r="L54" s="326"/>
      <c r="M54" s="382"/>
      <c r="N54" s="325"/>
      <c r="P54" s="383"/>
    </row>
    <row r="55" spans="2:16">
      <c r="D55" s="326"/>
      <c r="E55" s="332"/>
      <c r="F55" s="335" t="str">
        <f>F6</f>
        <v>Transmission Cost of Service Formula Rate</v>
      </c>
      <c r="G55" s="332"/>
      <c r="H55" s="332"/>
      <c r="I55" s="332"/>
      <c r="J55" s="332"/>
      <c r="K55" s="332"/>
      <c r="L55" s="332"/>
      <c r="M55" s="384"/>
      <c r="N55" s="325"/>
      <c r="P55" s="379"/>
    </row>
    <row r="56" spans="2:16">
      <c r="D56" s="326"/>
      <c r="E56" s="332"/>
      <c r="F56" s="363" t="str">
        <f>F7</f>
        <v>Utilizing  Actual/Projected FERC Form 1 Data</v>
      </c>
      <c r="G56" s="332"/>
      <c r="H56" s="332"/>
      <c r="I56" s="332"/>
      <c r="J56" s="332"/>
      <c r="K56" s="332"/>
      <c r="L56" s="332"/>
      <c r="M56" s="385"/>
      <c r="N56" s="325"/>
      <c r="P56" s="379"/>
    </row>
    <row r="57" spans="2:16">
      <c r="D57" s="326"/>
      <c r="E57" s="332"/>
      <c r="F57" s="335"/>
      <c r="G57" s="332"/>
      <c r="H57" s="332"/>
      <c r="I57" s="332"/>
      <c r="J57" s="332"/>
      <c r="K57" s="332"/>
      <c r="L57" s="332"/>
      <c r="M57" s="350"/>
      <c r="N57" s="325"/>
      <c r="P57" s="379"/>
    </row>
    <row r="58" spans="2:16">
      <c r="D58" s="326"/>
      <c r="E58" s="332"/>
      <c r="F58" s="335" t="str">
        <f>F9</f>
        <v xml:space="preserve">Indiana Michigan Power Company </v>
      </c>
      <c r="G58" s="332"/>
      <c r="H58" s="332"/>
      <c r="I58" s="332"/>
      <c r="J58" s="332"/>
      <c r="K58" s="332"/>
      <c r="L58" s="332"/>
      <c r="M58" s="350"/>
      <c r="N58" s="325"/>
      <c r="P58" s="379"/>
    </row>
    <row r="59" spans="2:16">
      <c r="D59" s="326"/>
      <c r="E59" s="363"/>
      <c r="F59" s="363"/>
      <c r="G59" s="363"/>
      <c r="H59" s="363"/>
      <c r="I59" s="363"/>
      <c r="J59" s="363"/>
      <c r="K59" s="363"/>
      <c r="L59" s="332"/>
      <c r="M59" s="350"/>
      <c r="N59" s="325"/>
      <c r="P59" s="379"/>
    </row>
    <row r="60" spans="2:16">
      <c r="D60" s="335" t="s">
        <v>122</v>
      </c>
      <c r="E60" s="335" t="s">
        <v>123</v>
      </c>
      <c r="F60" s="335"/>
      <c r="G60" s="335" t="s">
        <v>124</v>
      </c>
      <c r="H60" s="332" t="s">
        <v>115</v>
      </c>
      <c r="I60" s="1509" t="s">
        <v>125</v>
      </c>
      <c r="J60" s="1510"/>
      <c r="K60" s="332"/>
      <c r="L60" s="336" t="s">
        <v>126</v>
      </c>
      <c r="M60" s="350"/>
      <c r="N60" s="325"/>
    </row>
    <row r="61" spans="2:16">
      <c r="B61" s="320"/>
      <c r="D61" s="375"/>
      <c r="E61" s="375"/>
      <c r="F61" s="375"/>
      <c r="G61" s="380"/>
      <c r="H61" s="332"/>
      <c r="I61" s="332"/>
      <c r="J61" s="387"/>
      <c r="K61" s="332"/>
      <c r="M61" s="350"/>
      <c r="N61" s="325"/>
    </row>
    <row r="62" spans="2:16" ht="15.75">
      <c r="B62" s="388"/>
      <c r="C62" s="335"/>
      <c r="D62" s="375"/>
      <c r="E62" s="389" t="s">
        <v>96</v>
      </c>
      <c r="F62" s="390"/>
      <c r="G62" s="332"/>
      <c r="H62" s="332"/>
      <c r="I62" s="332"/>
      <c r="J62" s="335"/>
      <c r="K62" s="332"/>
      <c r="L62" s="391" t="s">
        <v>119</v>
      </c>
      <c r="M62" s="350"/>
      <c r="N62" s="325"/>
      <c r="P62" s="383"/>
    </row>
    <row r="63" spans="2:16" ht="15.75">
      <c r="B63" s="320"/>
      <c r="C63" s="342"/>
      <c r="D63" s="392" t="s">
        <v>95</v>
      </c>
      <c r="E63" s="393" t="s">
        <v>113</v>
      </c>
      <c r="F63" s="332"/>
      <c r="G63" s="392" t="s">
        <v>82</v>
      </c>
      <c r="H63" s="394"/>
      <c r="I63" s="1511" t="s">
        <v>120</v>
      </c>
      <c r="J63" s="1512"/>
      <c r="K63" s="394"/>
      <c r="L63" s="392" t="s">
        <v>116</v>
      </c>
      <c r="M63" s="350"/>
      <c r="N63" s="325"/>
    </row>
    <row r="64" spans="2:16">
      <c r="B64" s="1110" t="str">
        <f>B11</f>
        <v>Line</v>
      </c>
      <c r="C64" s="360"/>
      <c r="D64" s="371"/>
      <c r="E64" s="350"/>
      <c r="F64" s="350"/>
      <c r="G64" s="1111" t="s">
        <v>355</v>
      </c>
      <c r="H64" s="350"/>
      <c r="I64" s="350"/>
      <c r="J64" s="350"/>
      <c r="K64" s="350"/>
      <c r="L64" s="350"/>
      <c r="M64" s="350"/>
      <c r="N64" s="325"/>
    </row>
    <row r="65" spans="2:15" ht="15.75" thickBot="1">
      <c r="B65" s="1112" t="str">
        <f>B12</f>
        <v>No.</v>
      </c>
      <c r="C65" s="360"/>
      <c r="D65" s="371" t="s">
        <v>83</v>
      </c>
      <c r="E65" s="395"/>
      <c r="F65" s="395"/>
      <c r="G65" s="350"/>
      <c r="H65" s="350"/>
      <c r="I65" s="354"/>
      <c r="J65" s="350"/>
      <c r="K65" s="350"/>
      <c r="L65" s="350"/>
      <c r="M65" s="350"/>
      <c r="N65" s="325"/>
    </row>
    <row r="66" spans="2:15">
      <c r="B66" s="359">
        <f>+B48+1</f>
        <v>19</v>
      </c>
      <c r="C66" s="360"/>
      <c r="D66" s="403" t="s">
        <v>127</v>
      </c>
      <c r="E66" s="350" t="str">
        <f>"(Worksheet A ln "&amp;'WS A - RB Support'!A23&amp;"."&amp;'WS A - RB Support'!C8&amp;")"</f>
        <v>(Worksheet A ln 14.(b))</v>
      </c>
      <c r="F66" s="350"/>
      <c r="G66" s="368">
        <f>'WS A - RB Support'!C23</f>
        <v>5285420631.7907696</v>
      </c>
      <c r="H66" s="368"/>
      <c r="I66" s="354" t="s">
        <v>128</v>
      </c>
      <c r="J66" s="355">
        <v>0</v>
      </c>
      <c r="K66" s="350"/>
      <c r="L66" s="397">
        <f>+J66*G66</f>
        <v>0</v>
      </c>
      <c r="M66" s="350"/>
      <c r="N66" s="325"/>
    </row>
    <row r="67" spans="2:15">
      <c r="B67" s="359">
        <f>+B66+1</f>
        <v>20</v>
      </c>
      <c r="C67" s="360"/>
      <c r="D67" s="403" t="s">
        <v>378</v>
      </c>
      <c r="E67" s="350" t="str">
        <f>"(Worksheet A ln "&amp;'WS A - RB Support'!A23&amp;"."&amp;'WS A - RB Support'!D8&amp;")"</f>
        <v>(Worksheet A ln 14.(c))</v>
      </c>
      <c r="F67" s="350"/>
      <c r="G67" s="397">
        <f>-'WS A - RB Support'!D23</f>
        <v>-453938508.80461538</v>
      </c>
      <c r="H67" s="368"/>
      <c r="I67" s="354" t="s">
        <v>128</v>
      </c>
      <c r="J67" s="355">
        <v>0</v>
      </c>
      <c r="K67" s="350"/>
      <c r="L67" s="397">
        <f>+J67*G67</f>
        <v>0</v>
      </c>
      <c r="M67" s="350"/>
      <c r="N67" s="325"/>
    </row>
    <row r="68" spans="2:15">
      <c r="B68" s="359">
        <f t="shared" ref="B68:B74" si="0">+B67+1</f>
        <v>21</v>
      </c>
      <c r="C68" s="412"/>
      <c r="D68" s="1113" t="s">
        <v>129</v>
      </c>
      <c r="E68" s="350" t="str">
        <f>"(Worksheet A ln "&amp;'WS A - RB Support'!A23&amp;"."&amp;'WS A - RB Support'!E8&amp;" &amp; TCOS Ln "&amp;B229&amp;")"</f>
        <v>(Worksheet A ln 14.(d) &amp; TCOS Ln 134)</v>
      </c>
      <c r="F68" s="399"/>
      <c r="G68" s="368">
        <f>'WS A - RB Support'!E23</f>
        <v>1726659347.7892303</v>
      </c>
      <c r="H68" s="368"/>
      <c r="I68" s="400" t="s">
        <v>130</v>
      </c>
      <c r="J68" s="355" t="s">
        <v>115</v>
      </c>
      <c r="K68" s="401"/>
      <c r="L68" s="397">
        <f>+L229</f>
        <v>1667962012.2007689</v>
      </c>
      <c r="M68" s="401"/>
      <c r="N68" s="325"/>
    </row>
    <row r="69" spans="2:15">
      <c r="B69" s="359">
        <f t="shared" si="0"/>
        <v>22</v>
      </c>
      <c r="C69" s="412"/>
      <c r="D69" s="403" t="s">
        <v>379</v>
      </c>
      <c r="E69" s="350" t="str">
        <f>"(Worksheet A ln "&amp;'WS A - RB Support'!A23&amp;"."&amp;'WS A - RB Support'!F8&amp;")"</f>
        <v>(Worksheet A ln 14.(e))</v>
      </c>
      <c r="F69" s="399"/>
      <c r="G69" s="368">
        <f>-'WS A - RB Support'!F23</f>
        <v>0</v>
      </c>
      <c r="H69" s="368"/>
      <c r="I69" s="400" t="s">
        <v>121</v>
      </c>
      <c r="J69" s="355">
        <f>L231</f>
        <v>0.96600526000475084</v>
      </c>
      <c r="K69" s="401"/>
      <c r="L69" s="397">
        <f>+G69*J69</f>
        <v>0</v>
      </c>
      <c r="M69" s="401"/>
      <c r="N69" s="325"/>
    </row>
    <row r="70" spans="2:15">
      <c r="B70" s="359">
        <f>+B69+1</f>
        <v>23</v>
      </c>
      <c r="C70" s="412"/>
      <c r="D70" s="371" t="s">
        <v>131</v>
      </c>
      <c r="E70" s="350" t="str">
        <f>"(Worksheet A ln "&amp;'WS A - RB Support'!A23&amp;"."&amp;'WS A - RB Support'!G8&amp;")"</f>
        <v>(Worksheet A ln 14.(f))</v>
      </c>
      <c r="F70" s="350"/>
      <c r="G70" s="368">
        <f>'WS A - RB Support'!G23</f>
        <v>2686225039.1784611</v>
      </c>
      <c r="H70" s="368"/>
      <c r="I70" s="354" t="s">
        <v>128</v>
      </c>
      <c r="J70" s="355">
        <v>0</v>
      </c>
      <c r="K70" s="350"/>
      <c r="L70" s="397">
        <f>+J70*G70</f>
        <v>0</v>
      </c>
      <c r="M70" s="350"/>
      <c r="N70" s="325"/>
    </row>
    <row r="71" spans="2:15">
      <c r="B71" s="359">
        <f t="shared" si="0"/>
        <v>24</v>
      </c>
      <c r="C71" s="412"/>
      <c r="D71" s="403" t="s">
        <v>376</v>
      </c>
      <c r="E71" s="350" t="str">
        <f>"(Worksheet A ln "&amp;'WS A - RB Support'!A23&amp;"."&amp;'WS A - RB Support'!H8&amp;")"</f>
        <v>(Worksheet A ln 14.(g))</v>
      </c>
      <c r="F71" s="350"/>
      <c r="G71" s="397">
        <f>-'WS A - RB Support'!H23</f>
        <v>0</v>
      </c>
      <c r="H71" s="368"/>
      <c r="I71" s="354" t="s">
        <v>128</v>
      </c>
      <c r="J71" s="355">
        <v>0</v>
      </c>
      <c r="K71" s="350"/>
      <c r="L71" s="397">
        <f>+G71*J71</f>
        <v>0</v>
      </c>
      <c r="M71" s="350"/>
      <c r="N71" s="325"/>
    </row>
    <row r="72" spans="2:15">
      <c r="B72" s="359">
        <f t="shared" si="0"/>
        <v>25</v>
      </c>
      <c r="C72" s="412"/>
      <c r="D72" s="371" t="s">
        <v>132</v>
      </c>
      <c r="E72" s="350" t="str">
        <f>"(Worksheet A ln "&amp;'WS A - RB Support'!A23&amp;"."&amp;'WS A - RB Support'!I8&amp;")"</f>
        <v>(Worksheet A ln 14.(h))</v>
      </c>
      <c r="F72" s="350"/>
      <c r="G72" s="368">
        <f>'WS A - RB Support'!I23</f>
        <v>182152013.68923071</v>
      </c>
      <c r="H72" s="368"/>
      <c r="I72" s="354" t="s">
        <v>133</v>
      </c>
      <c r="J72" s="355">
        <f>L241</f>
        <v>4.9222410994021332E-2</v>
      </c>
      <c r="K72" s="350"/>
      <c r="L72" s="397">
        <f>+J72*G72</f>
        <v>8965961.2811999135</v>
      </c>
      <c r="M72" s="350"/>
      <c r="N72" s="325"/>
    </row>
    <row r="73" spans="2:15">
      <c r="B73" s="359">
        <f t="shared" si="0"/>
        <v>26</v>
      </c>
      <c r="C73" s="412"/>
      <c r="D73" s="403" t="s">
        <v>377</v>
      </c>
      <c r="E73" s="350" t="str">
        <f>"(Worksheet A ln "&amp;'WS A - RB Support'!A23&amp;"."&amp;'WS A - RB Support'!J8&amp;")"</f>
        <v>(Worksheet A ln 14.(i))</v>
      </c>
      <c r="F73" s="350"/>
      <c r="G73" s="397">
        <f>-'WS A - RB Support'!J23</f>
        <v>-901071.8446153847</v>
      </c>
      <c r="H73" s="368"/>
      <c r="I73" s="354" t="s">
        <v>133</v>
      </c>
      <c r="J73" s="355">
        <f>L241</f>
        <v>4.9222410994021332E-2</v>
      </c>
      <c r="K73" s="350"/>
      <c r="L73" s="397">
        <f>+G73*J73</f>
        <v>-44352.928670799396</v>
      </c>
      <c r="M73" s="350"/>
      <c r="N73" s="325"/>
    </row>
    <row r="74" spans="2:15" ht="15.75" thickBot="1">
      <c r="B74" s="359">
        <f t="shared" si="0"/>
        <v>27</v>
      </c>
      <c r="C74" s="412"/>
      <c r="D74" s="371" t="s">
        <v>134</v>
      </c>
      <c r="E74" s="350" t="str">
        <f>"(Worksheet A ln "&amp;'WS A - RB Support'!A23&amp;"."&amp;'WS A - RB Support'!K8&amp;")"</f>
        <v>(Worksheet A ln 14.(j))</v>
      </c>
      <c r="F74" s="350"/>
      <c r="G74" s="404">
        <f>'WS A - RB Support'!K23</f>
        <v>278050719.70846158</v>
      </c>
      <c r="H74" s="368"/>
      <c r="I74" s="354" t="s">
        <v>133</v>
      </c>
      <c r="J74" s="355">
        <f>L241</f>
        <v>4.9222410994021332E-2</v>
      </c>
      <c r="K74" s="350"/>
      <c r="L74" s="498">
        <f>+J74*G74</f>
        <v>13686326.802673323</v>
      </c>
      <c r="M74" s="350"/>
      <c r="N74" s="371"/>
      <c r="O74" s="326"/>
    </row>
    <row r="75" spans="2:15" ht="15.75">
      <c r="B75" s="359">
        <f>+B74+1</f>
        <v>28</v>
      </c>
      <c r="C75" s="412"/>
      <c r="D75" s="371" t="s">
        <v>48</v>
      </c>
      <c r="E75" s="360" t="str">
        <f>"(sum lns "&amp;B66&amp;" to "&amp;B74&amp;")"</f>
        <v>(sum lns 19 to 27)</v>
      </c>
      <c r="F75" s="699"/>
      <c r="G75" s="368">
        <f>SUM(G66:G74)</f>
        <v>9703668171.5069218</v>
      </c>
      <c r="H75" s="368"/>
      <c r="I75" s="499" t="s">
        <v>752</v>
      </c>
      <c r="J75" s="406">
        <f>+L75/G75</f>
        <v>0.1742196783191769</v>
      </c>
      <c r="K75" s="350"/>
      <c r="L75" s="368">
        <f>SUM(L66:L74)</f>
        <v>1690569947.3559713</v>
      </c>
      <c r="M75" s="350"/>
      <c r="N75" s="371"/>
      <c r="O75" s="326"/>
    </row>
    <row r="76" spans="2:15" ht="15.75">
      <c r="B76" s="359"/>
      <c r="C76" s="360"/>
      <c r="D76" s="371"/>
      <c r="E76" s="1115"/>
      <c r="F76" s="699"/>
      <c r="G76" s="368"/>
      <c r="H76" s="368"/>
      <c r="I76" s="1108" t="s">
        <v>217</v>
      </c>
      <c r="J76" s="407">
        <f>+L68/(G70+G68+G71)</f>
        <v>0.37797546138454519</v>
      </c>
      <c r="K76" s="350"/>
      <c r="L76" s="368"/>
      <c r="M76" s="350"/>
      <c r="N76" s="408"/>
      <c r="O76" s="326"/>
    </row>
    <row r="77" spans="2:15">
      <c r="B77" s="359">
        <f>+B75+1</f>
        <v>29</v>
      </c>
      <c r="C77" s="360"/>
      <c r="D77" s="371" t="s">
        <v>24</v>
      </c>
      <c r="E77" s="395"/>
      <c r="F77" s="395"/>
      <c r="G77" s="368"/>
      <c r="H77" s="409"/>
      <c r="I77" s="354"/>
      <c r="J77" s="410"/>
      <c r="K77" s="350"/>
      <c r="L77" s="368"/>
      <c r="M77" s="350"/>
      <c r="N77" s="350"/>
      <c r="O77" s="332"/>
    </row>
    <row r="78" spans="2:15">
      <c r="B78" s="359">
        <f>+B77+1</f>
        <v>30</v>
      </c>
      <c r="C78" s="360"/>
      <c r="D78" s="403" t="str">
        <f>+D66</f>
        <v xml:space="preserve">  Production</v>
      </c>
      <c r="E78" s="350" t="str">
        <f>"(Worksheet A ln "&amp;'WS A - RB Support'!A42&amp;"."&amp;'WS A - RB Support'!C27&amp;")"</f>
        <v>(Worksheet A ln 28.(b))</v>
      </c>
      <c r="F78" s="350"/>
      <c r="G78" s="368">
        <f>'WS A - RB Support'!C42</f>
        <v>2212831619.6461535</v>
      </c>
      <c r="H78" s="368"/>
      <c r="I78" s="354" t="s">
        <v>128</v>
      </c>
      <c r="J78" s="355">
        <v>0</v>
      </c>
      <c r="K78" s="350"/>
      <c r="L78" s="397">
        <f>+J78*G78</f>
        <v>0</v>
      </c>
      <c r="M78" s="350"/>
      <c r="N78" s="350"/>
      <c r="O78" s="332"/>
    </row>
    <row r="79" spans="2:15">
      <c r="B79" s="359">
        <f t="shared" ref="B79:B87" si="1">+B78+1</f>
        <v>31</v>
      </c>
      <c r="C79" s="360"/>
      <c r="D79" s="403" t="s">
        <v>378</v>
      </c>
      <c r="E79" s="350" t="str">
        <f>"(Worksheet A ln "&amp;'WS A - RB Support'!A42&amp;"."&amp;'WS A - RB Support'!D27&amp;")"</f>
        <v>(Worksheet A ln 28.(c))</v>
      </c>
      <c r="F79" s="350"/>
      <c r="G79" s="397">
        <f>-'WS A - RB Support'!D42</f>
        <v>-162996796.85153848</v>
      </c>
      <c r="H79" s="368"/>
      <c r="I79" s="354" t="s">
        <v>128</v>
      </c>
      <c r="J79" s="355">
        <v>0</v>
      </c>
      <c r="K79" s="350"/>
      <c r="L79" s="397">
        <f>+J79*G79</f>
        <v>0</v>
      </c>
      <c r="M79" s="350"/>
      <c r="N79" s="350"/>
      <c r="O79" s="332"/>
    </row>
    <row r="80" spans="2:15" ht="15.75">
      <c r="B80" s="359">
        <f t="shared" si="1"/>
        <v>32</v>
      </c>
      <c r="C80" s="412"/>
      <c r="D80" s="1113" t="str">
        <f>D68</f>
        <v xml:space="preserve">  Transmission</v>
      </c>
      <c r="E80" s="350" t="str">
        <f>"(Worksheet A ln "&amp;'WS A - RB Support'!A42&amp;"."&amp;'WS A - RB Support'!E27&amp;" &amp; "&amp;"ln "&amp;'WS A - RB Support'!A64&amp;"."&amp;'WS A - RB Support'!D47&amp;")"</f>
        <v>(Worksheet A ln 28.(d) &amp; ln 43.(c))</v>
      </c>
      <c r="F80" s="399"/>
      <c r="G80" s="402">
        <f>'WS A - RB Support'!E42</f>
        <v>465093190.38692313</v>
      </c>
      <c r="H80" s="368"/>
      <c r="I80" s="1109" t="s">
        <v>27</v>
      </c>
      <c r="J80" s="411">
        <f>L80/G80</f>
        <v>0.97470445493155011</v>
      </c>
      <c r="K80" s="401"/>
      <c r="L80" s="397">
        <f>'WS A - RB Support'!D64</f>
        <v>453328404.6284616</v>
      </c>
      <c r="M80" s="401"/>
      <c r="N80" s="350"/>
      <c r="O80" s="332"/>
    </row>
    <row r="81" spans="2:15" ht="15.75">
      <c r="B81" s="359">
        <f t="shared" si="1"/>
        <v>33</v>
      </c>
      <c r="C81" s="412"/>
      <c r="D81" s="403" t="s">
        <v>379</v>
      </c>
      <c r="E81" s="350" t="str">
        <f>"(Worksheet A ln "&amp;'WS A - RB Support'!A42&amp;"."&amp;'WS A - RB Support'!F27&amp;")"</f>
        <v>(Worksheet A ln 28.(e))</v>
      </c>
      <c r="F81" s="399"/>
      <c r="G81" s="397">
        <f>-'WS A - RB Support'!F42</f>
        <v>0</v>
      </c>
      <c r="H81" s="368"/>
      <c r="I81" s="1109" t="s">
        <v>27</v>
      </c>
      <c r="J81" s="355">
        <f>+J80</f>
        <v>0.97470445493155011</v>
      </c>
      <c r="K81" s="401"/>
      <c r="L81" s="397">
        <f t="shared" ref="L81:L86" si="2">+J81*G81</f>
        <v>0</v>
      </c>
      <c r="M81" s="401"/>
      <c r="N81" s="350"/>
      <c r="O81" s="332"/>
    </row>
    <row r="82" spans="2:15">
      <c r="B82" s="359">
        <f>+B81+1</f>
        <v>34</v>
      </c>
      <c r="C82" s="412"/>
      <c r="D82" s="371" t="str">
        <f>+D70</f>
        <v xml:space="preserve">  Distribution</v>
      </c>
      <c r="E82" s="350" t="str">
        <f>"(Worksheet A ln "&amp;'WS A - RB Support'!A42&amp;"."&amp;'WS A - RB Support'!G27&amp;")"</f>
        <v>(Worksheet A ln 28.(f))</v>
      </c>
      <c r="F82" s="350"/>
      <c r="G82" s="368">
        <f>'WS A - RB Support'!G42</f>
        <v>738674239.63153851</v>
      </c>
      <c r="H82" s="368"/>
      <c r="I82" s="354" t="s">
        <v>128</v>
      </c>
      <c r="J82" s="355">
        <v>0</v>
      </c>
      <c r="K82" s="350"/>
      <c r="L82" s="397">
        <f t="shared" si="2"/>
        <v>0</v>
      </c>
      <c r="M82" s="350"/>
      <c r="N82" s="350"/>
      <c r="O82" s="332"/>
    </row>
    <row r="83" spans="2:15">
      <c r="B83" s="359">
        <f t="shared" si="1"/>
        <v>35</v>
      </c>
      <c r="C83" s="412"/>
      <c r="D83" s="403" t="s">
        <v>376</v>
      </c>
      <c r="E83" s="350" t="str">
        <f>"(Worksheet A ln "&amp;'WS A - RB Support'!A42&amp;"."&amp;'WS A - RB Support'!H27&amp;")"</f>
        <v>(Worksheet A ln 28.(g))</v>
      </c>
      <c r="F83" s="350"/>
      <c r="G83" s="397">
        <f>-'WS A - RB Support'!H42</f>
        <v>0</v>
      </c>
      <c r="H83" s="368"/>
      <c r="I83" s="354" t="s">
        <v>128</v>
      </c>
      <c r="J83" s="355">
        <v>0</v>
      </c>
      <c r="K83" s="350"/>
      <c r="L83" s="397">
        <f t="shared" si="2"/>
        <v>0</v>
      </c>
      <c r="M83" s="350"/>
      <c r="N83" s="350"/>
      <c r="O83" s="332"/>
    </row>
    <row r="84" spans="2:15">
      <c r="B84" s="359">
        <f t="shared" si="1"/>
        <v>36</v>
      </c>
      <c r="C84" s="412"/>
      <c r="D84" s="371" t="str">
        <f>+D72</f>
        <v xml:space="preserve">  General Plant   </v>
      </c>
      <c r="E84" s="350" t="str">
        <f>"(Worksheet A ln "&amp;'WS A - RB Support'!A42&amp;"."&amp;'WS A - RB Support'!I27&amp;")"</f>
        <v>(Worksheet A ln 28.(h))</v>
      </c>
      <c r="F84" s="350"/>
      <c r="G84" s="353">
        <f>'WS A - RB Support'!I42</f>
        <v>35437567.242307693</v>
      </c>
      <c r="H84" s="368"/>
      <c r="I84" s="354" t="s">
        <v>133</v>
      </c>
      <c r="J84" s="355">
        <f>L241</f>
        <v>4.9222410994021332E-2</v>
      </c>
      <c r="K84" s="350"/>
      <c r="L84" s="397">
        <f t="shared" si="2"/>
        <v>1744322.4994291363</v>
      </c>
      <c r="M84" s="350"/>
      <c r="N84" s="350"/>
      <c r="O84" s="332"/>
    </row>
    <row r="85" spans="2:15">
      <c r="B85" s="359">
        <f t="shared" si="1"/>
        <v>37</v>
      </c>
      <c r="C85" s="412"/>
      <c r="D85" s="403" t="s">
        <v>377</v>
      </c>
      <c r="E85" s="350" t="str">
        <f>"(Worksheet A ln "&amp;'WS A - RB Support'!A42&amp;"."&amp;'WS A - RB Support'!J27&amp;")"</f>
        <v>(Worksheet A ln 28.(i))</v>
      </c>
      <c r="F85" s="350"/>
      <c r="G85" s="397">
        <f>-'WS A - RB Support'!J42</f>
        <v>-196390.83461538467</v>
      </c>
      <c r="H85" s="368"/>
      <c r="I85" s="354" t="s">
        <v>133</v>
      </c>
      <c r="J85" s="355">
        <f>L241</f>
        <v>4.9222410994021332E-2</v>
      </c>
      <c r="K85" s="350"/>
      <c r="L85" s="397">
        <f t="shared" si="2"/>
        <v>-9666.8303768973346</v>
      </c>
      <c r="M85" s="350"/>
      <c r="N85" s="350"/>
      <c r="O85" s="332"/>
    </row>
    <row r="86" spans="2:15" ht="15.75" thickBot="1">
      <c r="B86" s="359">
        <f t="shared" si="1"/>
        <v>38</v>
      </c>
      <c r="C86" s="412"/>
      <c r="D86" s="371" t="str">
        <f>+D74</f>
        <v xml:space="preserve">  Intangible Plant</v>
      </c>
      <c r="E86" s="350" t="str">
        <f>"(Worksheet A ln "&amp;'WS A - RB Support'!A42&amp;"."&amp;'WS A - RB Support'!K27&amp;")"</f>
        <v>(Worksheet A ln 28.(j))</v>
      </c>
      <c r="F86" s="350"/>
      <c r="G86" s="404">
        <f>'WS A - RB Support'!K42</f>
        <v>200388473.41076925</v>
      </c>
      <c r="H86" s="368"/>
      <c r="I86" s="354" t="s">
        <v>133</v>
      </c>
      <c r="J86" s="355">
        <f>L241</f>
        <v>4.9222410994021332E-2</v>
      </c>
      <c r="K86" s="350"/>
      <c r="L86" s="498">
        <f t="shared" si="2"/>
        <v>9863603.7966894004</v>
      </c>
      <c r="M86" s="350"/>
      <c r="N86" s="350"/>
      <c r="O86" s="332"/>
    </row>
    <row r="87" spans="2:15">
      <c r="B87" s="359">
        <f t="shared" si="1"/>
        <v>39</v>
      </c>
      <c r="C87" s="412"/>
      <c r="D87" s="371" t="s">
        <v>47</v>
      </c>
      <c r="E87" s="1093" t="str">
        <f>"(sum lns "&amp;B78&amp;" to "&amp;B86&amp;")"</f>
        <v>(sum lns 30 to 38)</v>
      </c>
      <c r="F87" s="697"/>
      <c r="G87" s="368">
        <f>SUM(G78:G86)</f>
        <v>3489231902.6315384</v>
      </c>
      <c r="H87" s="368"/>
      <c r="I87" s="354"/>
      <c r="J87" s="350"/>
      <c r="K87" s="368"/>
      <c r="L87" s="368">
        <f>SUM(L78:L86)</f>
        <v>464926664.09420317</v>
      </c>
      <c r="M87" s="350"/>
      <c r="N87" s="350"/>
      <c r="O87" s="332"/>
    </row>
    <row r="88" spans="2:15">
      <c r="B88" s="359"/>
      <c r="C88" s="360"/>
      <c r="D88" s="325"/>
      <c r="E88" s="1116"/>
      <c r="F88" s="697"/>
      <c r="G88" s="368"/>
      <c r="H88" s="368"/>
      <c r="I88" s="354"/>
      <c r="J88" s="413"/>
      <c r="K88" s="350"/>
      <c r="L88" s="368"/>
      <c r="M88" s="350"/>
      <c r="N88" s="350"/>
      <c r="O88" s="332"/>
    </row>
    <row r="89" spans="2:15">
      <c r="B89" s="359">
        <f>+B87+1</f>
        <v>40</v>
      </c>
      <c r="C89" s="360"/>
      <c r="D89" s="371" t="s">
        <v>84</v>
      </c>
      <c r="E89" s="395"/>
      <c r="F89" s="395"/>
      <c r="G89" s="368"/>
      <c r="H89" s="368"/>
      <c r="I89" s="354"/>
      <c r="J89" s="350"/>
      <c r="K89" s="350"/>
      <c r="L89" s="368"/>
      <c r="M89" s="350"/>
      <c r="N89" s="350"/>
      <c r="O89" s="332"/>
    </row>
    <row r="90" spans="2:15">
      <c r="B90" s="359">
        <f t="shared" ref="B90:B95" si="3">+B89+1</f>
        <v>41</v>
      </c>
      <c r="C90" s="412"/>
      <c r="D90" s="403" t="str">
        <f>+D78</f>
        <v xml:space="preserve">  Production</v>
      </c>
      <c r="E90" s="350" t="str">
        <f>" (ln "&amp;B66&amp;" + ln "&amp;B67&amp;" - ln "&amp;B78&amp;" - ln "&amp;B79&amp;")"</f>
        <v xml:space="preserve"> (ln 19 + ln 20 - ln 30 - ln 31)</v>
      </c>
      <c r="F90" s="350"/>
      <c r="G90" s="368">
        <f>G66+G67-G78-G79</f>
        <v>2781647300.1915398</v>
      </c>
      <c r="H90" s="368"/>
      <c r="I90" s="354"/>
      <c r="J90" s="414"/>
      <c r="K90" s="350"/>
      <c r="L90" s="368">
        <f>L66+L67-L78-L79</f>
        <v>0</v>
      </c>
      <c r="M90" s="350"/>
      <c r="N90" s="350"/>
      <c r="O90" s="332"/>
    </row>
    <row r="91" spans="2:15">
      <c r="B91" s="359">
        <f t="shared" si="3"/>
        <v>42</v>
      </c>
      <c r="C91" s="412"/>
      <c r="D91" s="403" t="str">
        <f>+D80</f>
        <v xml:space="preserve">  Transmission</v>
      </c>
      <c r="E91" s="350" t="str">
        <f>" (ln "&amp;B68&amp;" + ln "&amp;B69&amp;" - ln "&amp;B80&amp;" - ln "&amp;B81&amp;")"</f>
        <v xml:space="preserve"> (ln 21 + ln 22 - ln 32 - ln 33)</v>
      </c>
      <c r="F91" s="350"/>
      <c r="G91" s="368">
        <f>+G68+G69-G80-G81</f>
        <v>1261566157.4023073</v>
      </c>
      <c r="H91" s="368"/>
      <c r="I91" s="354"/>
      <c r="J91" s="411"/>
      <c r="K91" s="350"/>
      <c r="L91" s="368">
        <f>+L68+L69-L80-L81</f>
        <v>1214633607.5723073</v>
      </c>
      <c r="M91" s="350"/>
      <c r="N91" s="350"/>
      <c r="O91" s="332"/>
    </row>
    <row r="92" spans="2:15">
      <c r="B92" s="359">
        <f>+B91+1</f>
        <v>43</v>
      </c>
      <c r="C92" s="412"/>
      <c r="D92" s="403" t="str">
        <f>+D82</f>
        <v xml:space="preserve">  Distribution</v>
      </c>
      <c r="E92" s="350" t="str">
        <f>" (ln "&amp;B70&amp;" + ln "&amp;B71&amp;" - ln "&amp;B82&amp;" - ln "&amp;B83&amp;")"</f>
        <v xml:space="preserve"> (ln 23 + ln 24 - ln 34 - ln 35)</v>
      </c>
      <c r="F92" s="350"/>
      <c r="G92" s="368">
        <f>+G70+G71-G82-G83</f>
        <v>1947550799.5469227</v>
      </c>
      <c r="H92" s="368"/>
      <c r="I92" s="354"/>
      <c r="J92" s="413"/>
      <c r="K92" s="350"/>
      <c r="L92" s="368">
        <f>+L70+L71-L82-L83</f>
        <v>0</v>
      </c>
      <c r="M92" s="350"/>
      <c r="N92" s="325"/>
      <c r="O92" s="332"/>
    </row>
    <row r="93" spans="2:15">
      <c r="B93" s="359">
        <f t="shared" si="3"/>
        <v>44</v>
      </c>
      <c r="C93" s="412"/>
      <c r="D93" s="403" t="str">
        <f>+D84</f>
        <v xml:space="preserve">  General Plant   </v>
      </c>
      <c r="E93" s="350" t="str">
        <f>" (ln "&amp;B72&amp;" + ln "&amp;B73&amp;" - ln "&amp;B84&amp;" - ln "&amp;B85&amp;")"</f>
        <v xml:space="preserve"> (ln 25 + ln 26 - ln 36 - ln 37)</v>
      </c>
      <c r="F93" s="350"/>
      <c r="G93" s="368">
        <f>+G72+G73-G84-G85</f>
        <v>146009765.43692303</v>
      </c>
      <c r="H93" s="368"/>
      <c r="I93" s="354"/>
      <c r="J93" s="413"/>
      <c r="K93" s="350"/>
      <c r="L93" s="368">
        <f>+L72+L73-L84-L85</f>
        <v>7186952.6834768746</v>
      </c>
      <c r="M93" s="350"/>
      <c r="N93" s="350"/>
      <c r="O93" s="332"/>
    </row>
    <row r="94" spans="2:15" ht="15.75" thickBot="1">
      <c r="B94" s="359">
        <f t="shared" si="3"/>
        <v>45</v>
      </c>
      <c r="C94" s="412"/>
      <c r="D94" s="403" t="str">
        <f>+D86</f>
        <v xml:space="preserve">  Intangible Plant</v>
      </c>
      <c r="E94" s="350" t="str">
        <f>" (ln "&amp;B74&amp;" - ln "&amp;B86&amp;")"</f>
        <v xml:space="preserve"> (ln 27 - ln 38)</v>
      </c>
      <c r="F94" s="350"/>
      <c r="G94" s="404">
        <f>+G74-G86</f>
        <v>77662246.297692329</v>
      </c>
      <c r="H94" s="368"/>
      <c r="I94" s="354"/>
      <c r="J94" s="413"/>
      <c r="K94" s="350"/>
      <c r="L94" s="404">
        <f>+L74-L86</f>
        <v>3822723.0059839226</v>
      </c>
      <c r="M94" s="350"/>
      <c r="N94" s="350"/>
      <c r="O94" s="332"/>
    </row>
    <row r="95" spans="2:15" ht="15.75">
      <c r="B95" s="359">
        <f t="shared" si="3"/>
        <v>46</v>
      </c>
      <c r="C95" s="412"/>
      <c r="D95" s="403" t="s">
        <v>46</v>
      </c>
      <c r="E95" s="403" t="str">
        <f>"(sum lns "&amp;B90&amp;" to "&amp;B94&amp;")"</f>
        <v>(sum lns 41 to 45)</v>
      </c>
      <c r="F95" s="350"/>
      <c r="G95" s="368">
        <f>SUM(G90:G94)</f>
        <v>6214436268.8753853</v>
      </c>
      <c r="H95" s="368"/>
      <c r="I95" s="499" t="s">
        <v>753</v>
      </c>
      <c r="J95" s="406">
        <f>+L95/G95</f>
        <v>0.19722517541942231</v>
      </c>
      <c r="K95" s="350"/>
      <c r="L95" s="368">
        <f>SUM(L90:L94)</f>
        <v>1225643283.2617681</v>
      </c>
      <c r="M95" s="350"/>
      <c r="N95" s="350"/>
      <c r="O95" s="332"/>
    </row>
    <row r="96" spans="2:15">
      <c r="B96" s="359"/>
      <c r="C96" s="360"/>
      <c r="D96" s="371"/>
      <c r="E96" s="350"/>
      <c r="F96" s="350"/>
      <c r="G96" s="368"/>
      <c r="H96" s="368"/>
      <c r="I96" s="430"/>
      <c r="J96" s="418"/>
      <c r="K96" s="350"/>
      <c r="L96" s="368"/>
      <c r="M96" s="350"/>
      <c r="N96" s="350"/>
      <c r="O96" s="332"/>
    </row>
    <row r="97" spans="2:15">
      <c r="B97" s="359"/>
      <c r="C97" s="360"/>
      <c r="D97" s="325"/>
      <c r="E97" s="325"/>
      <c r="F97" s="325"/>
      <c r="G97" s="586"/>
      <c r="H97" s="586"/>
      <c r="I97" s="1115"/>
      <c r="J97" s="586"/>
      <c r="K97" s="586"/>
      <c r="L97" s="586"/>
      <c r="M97" s="419"/>
      <c r="N97" s="350"/>
      <c r="O97" s="332"/>
    </row>
    <row r="98" spans="2:15">
      <c r="B98" s="359">
        <f>+B95+1</f>
        <v>47</v>
      </c>
      <c r="C98" s="360"/>
      <c r="D98" s="371" t="s">
        <v>327</v>
      </c>
      <c r="E98" s="350" t="s">
        <v>304</v>
      </c>
      <c r="F98" s="354"/>
      <c r="G98" s="586"/>
      <c r="H98" s="586"/>
      <c r="I98" s="1115"/>
      <c r="J98" s="586"/>
      <c r="K98" s="586"/>
      <c r="L98" s="586"/>
      <c r="M98" s="419"/>
      <c r="N98" s="350"/>
      <c r="O98" s="332"/>
    </row>
    <row r="99" spans="2:15">
      <c r="B99" s="359">
        <f t="shared" ref="B99:B104" si="4">+B98+1</f>
        <v>48</v>
      </c>
      <c r="C99" s="412"/>
      <c r="D99" s="403" t="s">
        <v>194</v>
      </c>
      <c r="E99" s="350" t="s">
        <v>538</v>
      </c>
      <c r="F99" s="350"/>
      <c r="G99" s="368">
        <f>-'WS B ADIT &amp; ITC'!I17</f>
        <v>-27296703.07</v>
      </c>
      <c r="H99" s="368"/>
      <c r="I99" s="354" t="s">
        <v>128</v>
      </c>
      <c r="J99" s="355"/>
      <c r="K99" s="350"/>
      <c r="L99" s="368">
        <f>'WS B ADIT &amp; ITC'!I20</f>
        <v>0</v>
      </c>
      <c r="M99" s="350"/>
      <c r="N99" s="350"/>
      <c r="O99" s="332"/>
    </row>
    <row r="100" spans="2:15">
      <c r="B100" s="359">
        <f t="shared" si="4"/>
        <v>49</v>
      </c>
      <c r="C100" s="412"/>
      <c r="D100" s="403" t="s">
        <v>195</v>
      </c>
      <c r="E100" s="350" t="s">
        <v>539</v>
      </c>
      <c r="F100" s="350"/>
      <c r="G100" s="368">
        <f>-'WS B ADIT &amp; ITC'!I25</f>
        <v>-1439513793.9699998</v>
      </c>
      <c r="H100" s="368"/>
      <c r="I100" s="354" t="s">
        <v>130</v>
      </c>
      <c r="J100" s="355"/>
      <c r="K100" s="350"/>
      <c r="L100" s="368">
        <f>-'WS B ADIT &amp; ITC'!I28</f>
        <v>-244348876.12148929</v>
      </c>
      <c r="M100" s="350"/>
      <c r="N100" s="350"/>
      <c r="O100" s="332"/>
    </row>
    <row r="101" spans="2:15">
      <c r="B101" s="359">
        <f t="shared" si="4"/>
        <v>50</v>
      </c>
      <c r="C101" s="412"/>
      <c r="D101" s="403" t="s">
        <v>196</v>
      </c>
      <c r="E101" s="350" t="s">
        <v>540</v>
      </c>
      <c r="F101" s="350"/>
      <c r="G101" s="368">
        <f>-'WS B ADIT &amp; ITC'!I33</f>
        <v>-664255435.62000012</v>
      </c>
      <c r="H101" s="368"/>
      <c r="I101" s="354" t="s">
        <v>130</v>
      </c>
      <c r="J101" s="355"/>
      <c r="K101" s="350"/>
      <c r="L101" s="368">
        <f>-'WS B ADIT &amp; ITC'!I36</f>
        <v>8849972.9799999595</v>
      </c>
      <c r="M101" s="350"/>
      <c r="N101" s="350"/>
      <c r="O101" s="332"/>
    </row>
    <row r="102" spans="2:15">
      <c r="B102" s="359">
        <f t="shared" si="4"/>
        <v>51</v>
      </c>
      <c r="C102" s="412"/>
      <c r="D102" s="403" t="s">
        <v>197</v>
      </c>
      <c r="E102" s="350" t="s">
        <v>541</v>
      </c>
      <c r="F102" s="350"/>
      <c r="G102" s="368">
        <f>'WS B ADIT &amp; ITC'!I41</f>
        <v>827745255.12</v>
      </c>
      <c r="H102" s="368"/>
      <c r="I102" s="354" t="s">
        <v>130</v>
      </c>
      <c r="J102" s="355"/>
      <c r="K102" s="350"/>
      <c r="L102" s="368">
        <f>'WS B ADIT &amp; ITC'!I44</f>
        <v>30613262.09440092</v>
      </c>
      <c r="M102" s="350"/>
      <c r="N102" s="350"/>
      <c r="O102" s="332"/>
    </row>
    <row r="103" spans="2:15" ht="15.75" thickBot="1">
      <c r="B103" s="359">
        <f t="shared" si="4"/>
        <v>52</v>
      </c>
      <c r="C103" s="412"/>
      <c r="D103" s="484" t="s">
        <v>135</v>
      </c>
      <c r="E103" s="350" t="s">
        <v>542</v>
      </c>
      <c r="F103" s="325"/>
      <c r="G103" s="404">
        <f>-'WS B ADIT &amp; ITC'!I51</f>
        <v>-5024922.0199999996</v>
      </c>
      <c r="H103" s="368"/>
      <c r="I103" s="354" t="s">
        <v>130</v>
      </c>
      <c r="J103" s="355"/>
      <c r="K103" s="350"/>
      <c r="L103" s="404">
        <f>-'WS B ADIT &amp; ITC'!I52</f>
        <v>-2117793</v>
      </c>
      <c r="M103" s="420"/>
      <c r="N103" s="350"/>
      <c r="O103" s="332"/>
    </row>
    <row r="104" spans="2:15">
      <c r="B104" s="359">
        <f t="shared" si="4"/>
        <v>53</v>
      </c>
      <c r="C104" s="412"/>
      <c r="D104" s="403" t="s">
        <v>93</v>
      </c>
      <c r="E104" s="403" t="str">
        <f>"(sum lns "&amp;B99&amp;" to "&amp;B103&amp;")"</f>
        <v>(sum lns 48 to 52)</v>
      </c>
      <c r="F104" s="350"/>
      <c r="G104" s="368">
        <f>SUM(G99:G103)</f>
        <v>-1308345599.5599999</v>
      </c>
      <c r="H104" s="586"/>
      <c r="I104" s="354"/>
      <c r="J104" s="422"/>
      <c r="K104" s="350"/>
      <c r="L104" s="368">
        <f>SUM(L99:L103)</f>
        <v>-207003434.04708841</v>
      </c>
      <c r="M104" s="350"/>
      <c r="N104" s="423"/>
    </row>
    <row r="105" spans="2:15">
      <c r="B105" s="359"/>
      <c r="C105" s="360"/>
      <c r="D105" s="403"/>
      <c r="E105" s="350"/>
      <c r="F105" s="350"/>
      <c r="G105" s="368"/>
      <c r="H105" s="586"/>
      <c r="I105" s="354"/>
      <c r="J105" s="413"/>
      <c r="K105" s="350"/>
      <c r="L105" s="368"/>
      <c r="M105" s="350"/>
      <c r="N105" s="325"/>
    </row>
    <row r="106" spans="2:15">
      <c r="B106" s="359">
        <f>+B104+1</f>
        <v>54</v>
      </c>
      <c r="C106" s="360"/>
      <c r="D106" s="403" t="s">
        <v>206</v>
      </c>
      <c r="E106" s="350" t="str">
        <f>"(Worksheet A ln "&amp;'WS A - RB Support'!A69&amp;"."&amp;'WS A - RB Support'!F68&amp;" &amp; "&amp;"ln "&amp;'WS A - RB Support'!A71&amp;"."&amp;'WS A - RB Support'!F68&amp;")"</f>
        <v>(Worksheet A ln 44.(e) &amp; ln 45.(e))</v>
      </c>
      <c r="F106" s="350"/>
      <c r="G106" s="368">
        <f>'WS A - RB Support'!F69</f>
        <v>1444928</v>
      </c>
      <c r="H106" s="586"/>
      <c r="I106" s="354" t="s">
        <v>130</v>
      </c>
      <c r="J106" s="355"/>
      <c r="K106" s="350"/>
      <c r="L106" s="368">
        <f>'WS A - RB Support'!F71</f>
        <v>208360</v>
      </c>
      <c r="M106" s="350"/>
      <c r="N106" s="325"/>
    </row>
    <row r="107" spans="2:15">
      <c r="B107" s="359"/>
      <c r="C107" s="360"/>
      <c r="D107" s="403"/>
      <c r="E107" s="350"/>
      <c r="F107" s="350"/>
      <c r="G107" s="368"/>
      <c r="H107" s="586"/>
      <c r="I107" s="354"/>
      <c r="J107" s="355"/>
      <c r="K107" s="350"/>
      <c r="L107" s="368"/>
      <c r="M107" s="350"/>
      <c r="N107" s="325"/>
    </row>
    <row r="108" spans="2:15">
      <c r="B108" s="359">
        <f>+B106+1</f>
        <v>55</v>
      </c>
      <c r="C108" s="360"/>
      <c r="D108" s="403" t="s">
        <v>328</v>
      </c>
      <c r="E108" s="350" t="str">
        <f>"(Worksheet A ln "&amp;'WS A - RB Support'!A80&amp;"."&amp;'WS A - RB Support'!F68&amp;")"</f>
        <v>(Worksheet A ln 51.(e))</v>
      </c>
      <c r="F108" s="350"/>
      <c r="G108" s="368">
        <f>'WS A - RB Support'!F80</f>
        <v>0</v>
      </c>
      <c r="H108" s="586"/>
      <c r="I108" s="354" t="s">
        <v>130</v>
      </c>
      <c r="J108" s="350"/>
      <c r="K108" s="350"/>
      <c r="L108" s="368">
        <f>+G108</f>
        <v>0</v>
      </c>
      <c r="M108" s="350"/>
      <c r="N108" s="325"/>
    </row>
    <row r="109" spans="2:15">
      <c r="B109" s="359"/>
      <c r="C109" s="360"/>
      <c r="D109" s="403"/>
      <c r="E109" s="350"/>
      <c r="F109" s="350"/>
      <c r="G109" s="368"/>
      <c r="H109" s="586"/>
      <c r="I109" s="354"/>
      <c r="J109" s="350"/>
      <c r="K109" s="350"/>
      <c r="L109" s="368"/>
      <c r="M109" s="350"/>
      <c r="N109" s="325"/>
    </row>
    <row r="110" spans="2:15" ht="14.25" customHeight="1">
      <c r="B110" s="359">
        <f>+B108+1</f>
        <v>56</v>
      </c>
      <c r="C110" s="412"/>
      <c r="D110" s="479" t="s">
        <v>741</v>
      </c>
      <c r="E110" s="350" t="str">
        <f>"(Worksheet A ln "&amp;'WS A - RB Support'!A88&amp;"."&amp;'WS A - RB Support'!F68&amp;")"</f>
        <v>(Worksheet A ln 54.(e))</v>
      </c>
      <c r="F110" s="350"/>
      <c r="G110" s="353">
        <f>-'WS A - RB Support'!F88</f>
        <v>-516248.47500000003</v>
      </c>
      <c r="H110" s="368"/>
      <c r="I110" s="354" t="s">
        <v>133</v>
      </c>
      <c r="J110" s="355">
        <f>L241</f>
        <v>4.9222410994021332E-2</v>
      </c>
      <c r="K110" s="350"/>
      <c r="L110" s="353">
        <f>G110*J110</f>
        <v>-25410.994611486749</v>
      </c>
      <c r="M110" s="350"/>
      <c r="N110" s="325"/>
    </row>
    <row r="111" spans="2:15">
      <c r="B111" s="359"/>
      <c r="C111" s="360"/>
      <c r="D111" s="403"/>
      <c r="E111" s="350"/>
      <c r="F111" s="350"/>
      <c r="G111" s="368"/>
      <c r="H111" s="586"/>
      <c r="I111" s="354"/>
      <c r="J111" s="350"/>
      <c r="K111" s="350"/>
      <c r="L111" s="368"/>
      <c r="M111" s="350"/>
      <c r="N111" s="325"/>
    </row>
    <row r="112" spans="2:15">
      <c r="B112" s="359">
        <f>+B110+1</f>
        <v>57</v>
      </c>
      <c r="C112" s="360"/>
      <c r="D112" s="403" t="s">
        <v>94</v>
      </c>
      <c r="E112" s="350" t="s">
        <v>499</v>
      </c>
      <c r="F112" s="350"/>
      <c r="G112" s="368"/>
      <c r="H112" s="586"/>
      <c r="I112" s="354"/>
      <c r="J112" s="350"/>
      <c r="K112" s="350"/>
      <c r="L112" s="368"/>
      <c r="M112" s="350"/>
      <c r="N112" s="325"/>
    </row>
    <row r="113" spans="2:14">
      <c r="B113" s="359">
        <f t="shared" ref="B113:B120" si="5">+B112+1</f>
        <v>58</v>
      </c>
      <c r="C113" s="412"/>
      <c r="D113" s="403" t="s">
        <v>205</v>
      </c>
      <c r="E113" s="325" t="str">
        <f>"(1/8 * ln "&amp;B149&amp;")"</f>
        <v>(1/8 * ln 78)</v>
      </c>
      <c r="F113" s="325"/>
      <c r="G113" s="368">
        <f>+G149/8</f>
        <v>3998731.370000001</v>
      </c>
      <c r="H113" s="350"/>
      <c r="I113" s="354"/>
      <c r="J113" s="413"/>
      <c r="K113" s="350"/>
      <c r="L113" s="368">
        <f>+L149/8</f>
        <v>3862795.5367660047</v>
      </c>
      <c r="M113" s="345"/>
      <c r="N113" s="325"/>
    </row>
    <row r="114" spans="2:14">
      <c r="B114" s="359">
        <f t="shared" si="5"/>
        <v>59</v>
      </c>
      <c r="C114" s="412"/>
      <c r="D114" s="403" t="s">
        <v>336</v>
      </c>
      <c r="E114" s="350" t="s">
        <v>543</v>
      </c>
      <c r="F114" s="350"/>
      <c r="G114" s="368">
        <f>'WS C  - Working Capital'!I17</f>
        <v>796836</v>
      </c>
      <c r="H114" s="586"/>
      <c r="I114" s="354" t="s">
        <v>121</v>
      </c>
      <c r="J114" s="355">
        <f>L231</f>
        <v>0.96600526000475084</v>
      </c>
      <c r="K114" s="350"/>
      <c r="L114" s="368">
        <f>+J114*G114</f>
        <v>769747.7673611457</v>
      </c>
      <c r="M114" s="350"/>
      <c r="N114" s="325"/>
    </row>
    <row r="115" spans="2:14">
      <c r="B115" s="359">
        <f t="shared" si="5"/>
        <v>60</v>
      </c>
      <c r="C115" s="412"/>
      <c r="D115" s="403" t="s">
        <v>337</v>
      </c>
      <c r="E115" s="350" t="s">
        <v>544</v>
      </c>
      <c r="F115" s="350"/>
      <c r="G115" s="368">
        <f>'WS C  - Working Capital'!I19</f>
        <v>544054.5</v>
      </c>
      <c r="H115" s="586"/>
      <c r="I115" s="354" t="s">
        <v>133</v>
      </c>
      <c r="J115" s="355">
        <f>L241</f>
        <v>4.9222410994021332E-2</v>
      </c>
      <c r="K115" s="350"/>
      <c r="L115" s="368">
        <f>+J115*G115</f>
        <v>26779.67420214678</v>
      </c>
      <c r="M115" s="350"/>
      <c r="N115" s="325"/>
    </row>
    <row r="116" spans="2:14">
      <c r="B116" s="359">
        <f t="shared" si="5"/>
        <v>61</v>
      </c>
      <c r="C116" s="412"/>
      <c r="D116" s="403" t="s">
        <v>531</v>
      </c>
      <c r="E116" s="350" t="s">
        <v>545</v>
      </c>
      <c r="F116" s="350"/>
      <c r="G116" s="368">
        <f>'WS C  - Working Capital'!I21</f>
        <v>0</v>
      </c>
      <c r="H116" s="586"/>
      <c r="I116" s="354" t="s">
        <v>752</v>
      </c>
      <c r="J116" s="355">
        <f>J75</f>
        <v>0.1742196783191769</v>
      </c>
      <c r="K116" s="350"/>
      <c r="L116" s="368">
        <f>+J116*G116</f>
        <v>0</v>
      </c>
      <c r="M116" s="350"/>
      <c r="N116" s="325"/>
    </row>
    <row r="117" spans="2:14">
      <c r="B117" s="359">
        <f t="shared" si="5"/>
        <v>62</v>
      </c>
      <c r="C117" s="412"/>
      <c r="D117" s="403" t="s">
        <v>209</v>
      </c>
      <c r="E117" s="350" t="s">
        <v>574</v>
      </c>
      <c r="F117" s="350"/>
      <c r="G117" s="368">
        <f>'WS C  - Working Capital'!J31</f>
        <v>166015167.873</v>
      </c>
      <c r="H117" s="586"/>
      <c r="I117" s="354" t="s">
        <v>133</v>
      </c>
      <c r="J117" s="355">
        <f>L241</f>
        <v>4.9222410994021332E-2</v>
      </c>
      <c r="K117" s="350"/>
      <c r="L117" s="368">
        <f>+J117*G117</f>
        <v>8171666.8242862523</v>
      </c>
      <c r="M117" s="350"/>
      <c r="N117" s="325"/>
    </row>
    <row r="118" spans="2:14">
      <c r="B118" s="359">
        <f t="shared" si="5"/>
        <v>63</v>
      </c>
      <c r="C118" s="412"/>
      <c r="D118" s="403" t="s">
        <v>210</v>
      </c>
      <c r="E118" s="350" t="s">
        <v>573</v>
      </c>
      <c r="F118" s="350"/>
      <c r="G118" s="368">
        <f>'WS C  - Working Capital'!I31</f>
        <v>4966413.6164999995</v>
      </c>
      <c r="H118" s="586"/>
      <c r="I118" s="354" t="s">
        <v>752</v>
      </c>
      <c r="J118" s="355">
        <f>J75</f>
        <v>0.1742196783191769</v>
      </c>
      <c r="K118" s="350"/>
      <c r="L118" s="368">
        <f>+G118*J118</f>
        <v>865246.98266660993</v>
      </c>
      <c r="M118" s="350"/>
      <c r="N118" s="325"/>
    </row>
    <row r="119" spans="2:14">
      <c r="B119" s="359">
        <f t="shared" si="5"/>
        <v>64</v>
      </c>
      <c r="C119" s="412"/>
      <c r="D119" s="403" t="s">
        <v>306</v>
      </c>
      <c r="E119" s="350" t="s">
        <v>575</v>
      </c>
      <c r="F119" s="350"/>
      <c r="G119" s="368">
        <f>'WS C  - Working Capital'!G31</f>
        <v>0</v>
      </c>
      <c r="H119" s="586"/>
      <c r="I119" s="354" t="s">
        <v>130</v>
      </c>
      <c r="J119" s="355">
        <v>1</v>
      </c>
      <c r="K119" s="350"/>
      <c r="L119" s="368">
        <f>+G119*J119</f>
        <v>0</v>
      </c>
      <c r="M119" s="350"/>
      <c r="N119" s="325"/>
    </row>
    <row r="120" spans="2:14" ht="15.75" thickBot="1">
      <c r="B120" s="359">
        <f t="shared" si="5"/>
        <v>65</v>
      </c>
      <c r="C120" s="412"/>
      <c r="D120" s="403" t="s">
        <v>106</v>
      </c>
      <c r="E120" s="350" t="s">
        <v>576</v>
      </c>
      <c r="F120" s="350"/>
      <c r="G120" s="404">
        <f>'WS C  - Working Capital'!E31</f>
        <v>-161105809.41499999</v>
      </c>
      <c r="H120" s="368"/>
      <c r="I120" s="354" t="s">
        <v>128</v>
      </c>
      <c r="J120" s="355">
        <v>0</v>
      </c>
      <c r="K120" s="350"/>
      <c r="L120" s="404">
        <f>+G120*J120</f>
        <v>0</v>
      </c>
      <c r="M120" s="350"/>
      <c r="N120" s="325"/>
    </row>
    <row r="121" spans="2:14">
      <c r="B121" s="359">
        <f>+B120+1</f>
        <v>66</v>
      </c>
      <c r="C121" s="412"/>
      <c r="D121" s="403" t="s">
        <v>45</v>
      </c>
      <c r="E121" s="403" t="str">
        <f>"(sum lns "&amp;B113&amp;" to "&amp;B120&amp;")"</f>
        <v>(sum lns 58 to 65)</v>
      </c>
      <c r="F121" s="345"/>
      <c r="G121" s="368">
        <f>SUM(G113:G120)</f>
        <v>15215393.944499999</v>
      </c>
      <c r="H121" s="345"/>
      <c r="I121" s="360"/>
      <c r="J121" s="345"/>
      <c r="K121" s="345"/>
      <c r="L121" s="368">
        <f>SUM(L113:L120)</f>
        <v>13696236.785282159</v>
      </c>
      <c r="M121" s="345"/>
      <c r="N121" s="325"/>
    </row>
    <row r="122" spans="2:14">
      <c r="B122" s="359"/>
      <c r="C122" s="360"/>
      <c r="D122" s="403"/>
      <c r="E122" s="345"/>
      <c r="F122" s="345"/>
      <c r="G122" s="368"/>
      <c r="H122" s="345"/>
      <c r="I122" s="360"/>
      <c r="J122" s="345"/>
      <c r="K122" s="345"/>
      <c r="L122" s="368"/>
      <c r="M122" s="345"/>
      <c r="N122" s="325"/>
    </row>
    <row r="123" spans="2:14">
      <c r="B123" s="359">
        <f>+B121+1</f>
        <v>67</v>
      </c>
      <c r="C123" s="360"/>
      <c r="D123" s="403" t="s">
        <v>32</v>
      </c>
      <c r="E123" s="371" t="s">
        <v>546</v>
      </c>
      <c r="F123" s="345"/>
      <c r="G123" s="368">
        <f>+'WS D IPP Credits'!C23</f>
        <v>-3892601.5</v>
      </c>
      <c r="H123" s="345"/>
      <c r="I123" s="476" t="s">
        <v>130</v>
      </c>
      <c r="J123" s="355">
        <v>1</v>
      </c>
      <c r="K123" s="350"/>
      <c r="L123" s="368">
        <f>+J123*G123</f>
        <v>-3892601.5</v>
      </c>
      <c r="M123" s="345"/>
      <c r="N123" s="325"/>
    </row>
    <row r="124" spans="2:14" ht="15.75" thickBot="1">
      <c r="B124" s="359"/>
      <c r="C124" s="325"/>
      <c r="D124" s="484"/>
      <c r="E124" s="350"/>
      <c r="F124" s="350"/>
      <c r="G124" s="404"/>
      <c r="H124" s="350"/>
      <c r="I124" s="354"/>
      <c r="J124" s="350"/>
      <c r="K124" s="350"/>
      <c r="L124" s="404"/>
      <c r="M124" s="350"/>
      <c r="N124" s="325"/>
    </row>
    <row r="125" spans="2:14" ht="15.75" thickBot="1">
      <c r="B125" s="359">
        <f>+B123+1</f>
        <v>68</v>
      </c>
      <c r="C125" s="360"/>
      <c r="D125" s="371" t="str">
        <f>"RATE BASE  (sum lns "&amp;B95&amp;", "&amp;B104&amp;", "&amp;B106&amp;", "&amp;B108&amp;", "&amp;B110&amp;", "&amp;B121&amp;", "&amp;B123&amp;")"</f>
        <v>RATE BASE  (sum lns 46, 53, 54, 55, 56, 66, 67)</v>
      </c>
      <c r="E125" s="350"/>
      <c r="F125" s="350"/>
      <c r="G125" s="1114">
        <f>+G121+G106+G104+G95+G123+G108+G110</f>
        <v>4918342141.2848854</v>
      </c>
      <c r="H125" s="350"/>
      <c r="I125" s="350"/>
      <c r="J125" s="413"/>
      <c r="K125" s="350"/>
      <c r="L125" s="1114">
        <f>+L121+L106+L104+L95+L123+L108+L110</f>
        <v>1028626433.5053504</v>
      </c>
      <c r="M125" s="350"/>
      <c r="N125" s="325"/>
    </row>
    <row r="126" spans="2:14" ht="16.5" thickTop="1">
      <c r="B126" s="334"/>
      <c r="C126" s="375"/>
      <c r="D126" s="375"/>
      <c r="E126" s="375"/>
      <c r="F126" s="375"/>
      <c r="G126" s="375"/>
      <c r="H126" s="375"/>
      <c r="I126" s="324"/>
      <c r="J126" s="324"/>
      <c r="K126" s="324"/>
      <c r="L126" s="1079"/>
      <c r="M126" s="325"/>
      <c r="N126" s="325"/>
    </row>
    <row r="127" spans="2:14">
      <c r="B127" s="427"/>
      <c r="C127" s="335"/>
      <c r="D127" s="326"/>
      <c r="E127" s="332"/>
      <c r="F127" s="332"/>
      <c r="G127" s="332"/>
      <c r="H127" s="332"/>
      <c r="I127" s="332"/>
      <c r="J127" s="332"/>
      <c r="K127" s="332"/>
      <c r="L127" s="332"/>
      <c r="M127" s="350"/>
      <c r="N127" s="325"/>
    </row>
    <row r="128" spans="2:14">
      <c r="B128" s="427"/>
      <c r="C128" s="335"/>
      <c r="D128" s="326"/>
      <c r="E128" s="332"/>
      <c r="F128" s="363" t="str">
        <f>F54</f>
        <v xml:space="preserve">AEP East Companies </v>
      </c>
      <c r="G128" s="363"/>
      <c r="H128" s="332"/>
      <c r="I128" s="332"/>
      <c r="J128" s="332"/>
      <c r="K128" s="332"/>
      <c r="L128" s="332"/>
      <c r="M128" s="428"/>
      <c r="N128" s="325"/>
    </row>
    <row r="129" spans="2:15">
      <c r="B129" s="427"/>
      <c r="C129" s="335"/>
      <c r="D129" s="326"/>
      <c r="E129" s="332"/>
      <c r="F129" s="363" t="str">
        <f>F55</f>
        <v>Transmission Cost of Service Formula Rate</v>
      </c>
      <c r="G129" s="363"/>
      <c r="H129" s="332"/>
      <c r="I129" s="332"/>
      <c r="J129" s="332"/>
      <c r="K129" s="332"/>
      <c r="L129" s="332"/>
      <c r="M129" s="428"/>
      <c r="N129" s="325"/>
    </row>
    <row r="130" spans="2:15">
      <c r="B130" s="427"/>
      <c r="C130" s="335"/>
      <c r="E130" s="332"/>
      <c r="F130" s="363" t="str">
        <f>F56</f>
        <v>Utilizing  Actual/Projected FERC Form 1 Data</v>
      </c>
      <c r="G130" s="332"/>
      <c r="H130" s="332"/>
      <c r="I130" s="332"/>
      <c r="J130" s="332"/>
      <c r="K130" s="332"/>
      <c r="L130" s="332"/>
      <c r="M130" s="385"/>
      <c r="N130" s="325"/>
    </row>
    <row r="131" spans="2:15">
      <c r="B131" s="427"/>
      <c r="C131" s="335"/>
      <c r="E131" s="332"/>
      <c r="F131" s="363"/>
      <c r="G131" s="332"/>
      <c r="H131" s="332"/>
      <c r="I131" s="332"/>
      <c r="J131" s="332"/>
      <c r="K131" s="332"/>
      <c r="L131" s="332"/>
      <c r="M131" s="350"/>
      <c r="N131" s="325"/>
    </row>
    <row r="132" spans="2:15">
      <c r="B132" s="427"/>
      <c r="C132" s="335"/>
      <c r="E132" s="429"/>
      <c r="F132" s="363" t="str">
        <f>F58</f>
        <v xml:space="preserve">Indiana Michigan Power Company </v>
      </c>
      <c r="G132" s="429"/>
      <c r="H132" s="430"/>
      <c r="I132" s="429"/>
      <c r="J132" s="429"/>
      <c r="K132" s="429"/>
      <c r="M132" s="350"/>
      <c r="N132" s="325"/>
    </row>
    <row r="133" spans="2:15">
      <c r="B133" s="427"/>
      <c r="C133" s="335"/>
      <c r="E133" s="429"/>
      <c r="F133" s="363"/>
      <c r="G133" s="429"/>
      <c r="H133" s="430"/>
      <c r="I133" s="429"/>
      <c r="J133" s="429"/>
      <c r="K133" s="429"/>
      <c r="M133" s="350"/>
      <c r="N133" s="325"/>
    </row>
    <row r="134" spans="2:15">
      <c r="B134" s="427"/>
      <c r="D134" s="335" t="s">
        <v>122</v>
      </c>
      <c r="E134" s="335" t="s">
        <v>123</v>
      </c>
      <c r="F134" s="335"/>
      <c r="G134" s="335" t="s">
        <v>124</v>
      </c>
      <c r="H134" s="350"/>
      <c r="I134" s="1509" t="s">
        <v>125</v>
      </c>
      <c r="J134" s="1513"/>
      <c r="K134" s="332"/>
      <c r="L134" s="336" t="s">
        <v>126</v>
      </c>
      <c r="M134" s="350"/>
      <c r="N134" s="432"/>
    </row>
    <row r="135" spans="2:15" ht="15.75">
      <c r="B135" s="427"/>
      <c r="D135" s="335"/>
      <c r="E135" s="335"/>
      <c r="F135" s="335"/>
      <c r="G135" s="335"/>
      <c r="H135" s="350"/>
      <c r="I135" s="332"/>
      <c r="J135" s="387"/>
      <c r="K135" s="332"/>
      <c r="M135" s="350"/>
      <c r="N135" s="433"/>
      <c r="O135" s="434"/>
    </row>
    <row r="136" spans="2:15" ht="15.75">
      <c r="B136" s="427"/>
      <c r="C136" s="335"/>
      <c r="D136" s="435" t="s">
        <v>102</v>
      </c>
      <c r="E136" s="389" t="str">
        <f>E62</f>
        <v>Data Sources</v>
      </c>
      <c r="F136" s="390"/>
      <c r="G136" s="332"/>
      <c r="H136" s="350"/>
      <c r="I136" s="332"/>
      <c r="J136" s="335"/>
      <c r="K136" s="332"/>
      <c r="L136" s="389" t="str">
        <f>L62</f>
        <v>Total</v>
      </c>
      <c r="M136" s="325"/>
      <c r="N136" s="433"/>
      <c r="O136" s="434"/>
    </row>
    <row r="137" spans="2:15" ht="15.75">
      <c r="B137" s="427"/>
      <c r="C137" s="342"/>
      <c r="D137" s="392" t="s">
        <v>103</v>
      </c>
      <c r="E137" s="436" t="str">
        <f>E63</f>
        <v>(See "General Notes")</v>
      </c>
      <c r="F137" s="332"/>
      <c r="G137" s="436" t="str">
        <f>G63</f>
        <v>TO Total</v>
      </c>
      <c r="H137" s="437"/>
      <c r="I137" s="1511" t="str">
        <f>I63</f>
        <v>Allocator</v>
      </c>
      <c r="J137" s="1512"/>
      <c r="K137" s="394"/>
      <c r="L137" s="436" t="str">
        <f>L63</f>
        <v>Transmission</v>
      </c>
      <c r="M137" s="350"/>
      <c r="N137" s="433"/>
      <c r="O137" s="434"/>
    </row>
    <row r="138" spans="2:15" ht="15.75">
      <c r="B138" s="334" t="str">
        <f>B64</f>
        <v>Line</v>
      </c>
      <c r="D138" s="326"/>
      <c r="E138" s="332"/>
      <c r="F138" s="332"/>
      <c r="G138" s="392"/>
      <c r="H138" s="438"/>
      <c r="I138" s="435"/>
      <c r="K138" s="439"/>
      <c r="L138" s="392"/>
      <c r="M138" s="350"/>
      <c r="N138" s="325"/>
    </row>
    <row r="139" spans="2:15">
      <c r="B139" s="334" t="str">
        <f>B65</f>
        <v>No.</v>
      </c>
      <c r="C139" s="335"/>
      <c r="D139" s="326" t="s">
        <v>104</v>
      </c>
      <c r="E139" s="332"/>
      <c r="F139" s="332"/>
      <c r="G139" s="332"/>
      <c r="H139" s="350"/>
      <c r="I139" s="363"/>
      <c r="J139" s="332"/>
      <c r="K139" s="332"/>
      <c r="L139" s="332"/>
      <c r="M139" s="350"/>
      <c r="N139" s="325"/>
    </row>
    <row r="140" spans="2:15">
      <c r="B140" s="334">
        <f>+B125+1</f>
        <v>69</v>
      </c>
      <c r="C140" s="335"/>
      <c r="D140" s="326" t="s">
        <v>127</v>
      </c>
      <c r="E140" s="332" t="s">
        <v>10</v>
      </c>
      <c r="F140" s="332"/>
      <c r="G140" s="846">
        <v>940933175</v>
      </c>
      <c r="H140" s="350"/>
      <c r="I140" s="363"/>
      <c r="J140" s="355"/>
      <c r="K140" s="332"/>
      <c r="L140" s="368"/>
      <c r="M140" s="350"/>
      <c r="N140" s="325"/>
    </row>
    <row r="141" spans="2:15">
      <c r="B141" s="334">
        <f>+B140+1</f>
        <v>70</v>
      </c>
      <c r="C141" s="335"/>
      <c r="D141" s="371" t="s">
        <v>131</v>
      </c>
      <c r="E141" s="332" t="s">
        <v>11</v>
      </c>
      <c r="F141" s="350"/>
      <c r="G141" s="846">
        <v>76665236</v>
      </c>
      <c r="H141" s="350"/>
      <c r="I141" s="363"/>
      <c r="J141" s="355"/>
      <c r="K141" s="332"/>
      <c r="L141" s="368"/>
      <c r="M141" s="350"/>
      <c r="N141" s="325"/>
    </row>
    <row r="142" spans="2:15">
      <c r="B142" s="334">
        <f t="shared" ref="B142:B147" si="6">+B141+1</f>
        <v>71</v>
      </c>
      <c r="C142" s="335"/>
      <c r="D142" s="371" t="s">
        <v>247</v>
      </c>
      <c r="E142" s="332" t="s">
        <v>203</v>
      </c>
      <c r="F142" s="350"/>
      <c r="G142" s="846">
        <f>16759359+6784801+522418</f>
        <v>24066578</v>
      </c>
      <c r="H142" s="350"/>
      <c r="I142" s="354"/>
      <c r="J142" s="355"/>
      <c r="K142" s="350"/>
      <c r="L142" s="368"/>
      <c r="M142" s="350"/>
      <c r="N142" s="325"/>
    </row>
    <row r="143" spans="2:15">
      <c r="B143" s="334">
        <f t="shared" si="6"/>
        <v>72</v>
      </c>
      <c r="C143" s="335"/>
      <c r="D143" s="371" t="s">
        <v>248</v>
      </c>
      <c r="E143" s="332" t="s">
        <v>418</v>
      </c>
      <c r="F143" s="350"/>
      <c r="G143" s="846">
        <v>4830186</v>
      </c>
      <c r="H143" s="350"/>
      <c r="I143" s="354"/>
      <c r="J143" s="355"/>
      <c r="K143" s="350"/>
      <c r="L143" s="368"/>
      <c r="M143" s="350"/>
      <c r="N143" s="325"/>
    </row>
    <row r="144" spans="2:15" ht="15.75" thickBot="1">
      <c r="B144" s="334">
        <f t="shared" si="6"/>
        <v>73</v>
      </c>
      <c r="C144" s="335"/>
      <c r="D144" s="371" t="s">
        <v>136</v>
      </c>
      <c r="E144" s="332" t="s">
        <v>417</v>
      </c>
      <c r="F144" s="350"/>
      <c r="G144" s="847">
        <v>232980186</v>
      </c>
      <c r="H144" s="368"/>
      <c r="I144" s="375"/>
      <c r="J144" s="375"/>
      <c r="K144" s="337"/>
      <c r="L144" s="337"/>
      <c r="M144" s="345"/>
      <c r="N144" s="350"/>
      <c r="O144" s="332"/>
    </row>
    <row r="145" spans="2:15">
      <c r="B145" s="334">
        <f t="shared" si="6"/>
        <v>74</v>
      </c>
      <c r="C145" s="335"/>
      <c r="D145" s="371" t="s">
        <v>249</v>
      </c>
      <c r="E145" s="350" t="str">
        <f>"(sum lns "&amp;B140&amp;"  to "&amp;B144&amp;")"</f>
        <v>(sum lns 69  to 73)</v>
      </c>
      <c r="F145" s="350"/>
      <c r="G145" s="368">
        <f>SUM(G140:G144)</f>
        <v>1279475361</v>
      </c>
      <c r="H145" s="368"/>
      <c r="I145" s="375"/>
      <c r="J145" s="375"/>
      <c r="K145" s="337"/>
      <c r="L145" s="337"/>
      <c r="M145" s="345"/>
      <c r="N145" s="350"/>
      <c r="O145" s="332"/>
    </row>
    <row r="146" spans="2:15">
      <c r="B146" s="334">
        <f t="shared" si="6"/>
        <v>75</v>
      </c>
      <c r="C146" s="335"/>
      <c r="D146" s="371" t="s">
        <v>329</v>
      </c>
      <c r="E146" s="350" t="str">
        <f>"(Note G) (Worksheet F, ln "&amp;'WS F Misc Exp'!A33&amp;".C)"</f>
        <v>(Note G) (Worksheet F, ln 14.C)</v>
      </c>
      <c r="F146" s="350"/>
      <c r="G146" s="368">
        <f>'WS F Misc Exp'!D33</f>
        <v>6181085.040000001</v>
      </c>
      <c r="H146" s="368"/>
      <c r="I146" s="375"/>
      <c r="J146" s="375"/>
      <c r="K146" s="337"/>
      <c r="L146" s="337"/>
      <c r="M146" s="345"/>
      <c r="N146" s="350"/>
      <c r="O146" s="332"/>
    </row>
    <row r="147" spans="2:15">
      <c r="B147" s="334">
        <f t="shared" si="6"/>
        <v>76</v>
      </c>
      <c r="C147" s="335"/>
      <c r="D147" s="371" t="s">
        <v>23</v>
      </c>
      <c r="E147" s="350" t="s">
        <v>101</v>
      </c>
      <c r="F147" s="350"/>
      <c r="G147" s="846">
        <v>194809250</v>
      </c>
      <c r="H147" s="368"/>
      <c r="I147" s="375"/>
      <c r="J147" s="375"/>
      <c r="K147" s="337"/>
      <c r="L147" s="337"/>
      <c r="M147" s="345"/>
      <c r="N147" s="350"/>
      <c r="O147" s="332"/>
    </row>
    <row r="148" spans="2:15" ht="15.75" thickBot="1">
      <c r="B148" s="334">
        <f>+B147+1</f>
        <v>77</v>
      </c>
      <c r="C148" s="360"/>
      <c r="D148" s="371" t="s">
        <v>333</v>
      </c>
      <c r="E148" s="350" t="s">
        <v>481</v>
      </c>
      <c r="F148" s="350"/>
      <c r="G148" s="404">
        <f>+'WS F Misc Exp'!D21</f>
        <v>0</v>
      </c>
      <c r="H148" s="368"/>
      <c r="I148" s="421"/>
      <c r="J148" s="421"/>
      <c r="K148" s="337"/>
      <c r="L148" s="337"/>
      <c r="M148" s="345"/>
      <c r="N148" s="350"/>
      <c r="O148" s="332"/>
    </row>
    <row r="149" spans="2:15">
      <c r="B149" s="334">
        <f>+B148+1</f>
        <v>78</v>
      </c>
      <c r="C149" s="335"/>
      <c r="D149" s="371" t="s">
        <v>385</v>
      </c>
      <c r="E149" s="332" t="str">
        <f>"(lns "&amp;B144&amp;" - "&amp;B146&amp;" - "&amp;B147&amp;" - "&amp;B148&amp;")"</f>
        <v>(lns 73 - 75 - 76 - 77)</v>
      </c>
      <c r="F149" s="371"/>
      <c r="G149" s="368">
        <f>G144-G146-G147-G148</f>
        <v>31989850.960000008</v>
      </c>
      <c r="H149" s="350"/>
      <c r="I149" s="363" t="s">
        <v>121</v>
      </c>
      <c r="J149" s="355">
        <f>L231</f>
        <v>0.96600526000475084</v>
      </c>
      <c r="K149" s="350"/>
      <c r="L149" s="368">
        <f>+J149*G149</f>
        <v>30902364.294128038</v>
      </c>
      <c r="M149" s="345"/>
      <c r="N149" s="350"/>
      <c r="O149" s="332"/>
    </row>
    <row r="150" spans="2:15">
      <c r="B150" s="334"/>
      <c r="C150" s="335"/>
      <c r="D150" s="371"/>
      <c r="E150" s="350"/>
      <c r="F150" s="350"/>
      <c r="G150" s="440"/>
      <c r="H150" s="368"/>
      <c r="I150" s="375"/>
      <c r="J150" s="375"/>
      <c r="K150" s="337"/>
      <c r="L150" s="337"/>
      <c r="M150" s="345"/>
      <c r="N150" s="350"/>
      <c r="O150" s="332"/>
    </row>
    <row r="151" spans="2:15">
      <c r="B151" s="334">
        <f>+B149+1</f>
        <v>79</v>
      </c>
      <c r="C151" s="335"/>
      <c r="D151" s="326" t="s">
        <v>105</v>
      </c>
      <c r="E151" s="350" t="s">
        <v>743</v>
      </c>
      <c r="F151" s="350"/>
      <c r="G151" s="846">
        <v>112140182</v>
      </c>
      <c r="H151" s="368"/>
      <c r="I151" s="416"/>
      <c r="J151" s="416"/>
      <c r="K151" s="332"/>
      <c r="L151" s="415"/>
      <c r="M151" s="350"/>
      <c r="N151" s="350"/>
      <c r="O151" s="332"/>
    </row>
    <row r="152" spans="2:15">
      <c r="B152" s="334">
        <f t="shared" ref="B152:B165" si="7">+B151+1</f>
        <v>80</v>
      </c>
      <c r="C152" s="335"/>
      <c r="D152" s="371" t="s">
        <v>331</v>
      </c>
      <c r="E152" s="332" t="s">
        <v>419</v>
      </c>
      <c r="F152" s="332"/>
      <c r="G152" s="846">
        <v>-6038182</v>
      </c>
      <c r="H152" s="368"/>
      <c r="I152" s="416"/>
      <c r="J152" s="326"/>
      <c r="K152" s="332"/>
      <c r="L152" s="415"/>
      <c r="M152" s="419"/>
      <c r="N152" s="350"/>
      <c r="O152" s="332"/>
    </row>
    <row r="153" spans="2:15">
      <c r="B153" s="334">
        <f t="shared" si="7"/>
        <v>81</v>
      </c>
      <c r="C153" s="335"/>
      <c r="D153" s="1237" t="s">
        <v>852</v>
      </c>
      <c r="E153" s="350" t="str">
        <f>"PBOP Worksheet O Line "&amp;'WS O - PBOP'!A37&amp;" &amp; "&amp;'WS O - PBOP'!A39&amp;", (Note K)"</f>
        <v>PBOP Worksheet O Line 9 &amp; 10, (Note K)</v>
      </c>
      <c r="F153" s="332"/>
      <c r="G153" s="1238">
        <f>'WS O - PBOP'!F37+'WS O - PBOP'!F39</f>
        <v>-13913510.639999999</v>
      </c>
      <c r="H153" s="368"/>
      <c r="I153" s="416"/>
      <c r="J153" s="326"/>
      <c r="K153" s="332"/>
      <c r="L153" s="415"/>
      <c r="M153" s="419"/>
      <c r="N153" s="350"/>
      <c r="O153" s="332"/>
    </row>
    <row r="154" spans="2:15">
      <c r="B154" s="334">
        <f t="shared" si="7"/>
        <v>82</v>
      </c>
      <c r="C154" s="335"/>
      <c r="D154" s="371" t="s">
        <v>853</v>
      </c>
      <c r="E154" s="350" t="str">
        <f>"PBOP Worksheet O  Line "&amp;'WS O - PBOP'!A41&amp;", (Note K)"</f>
        <v>PBOP Worksheet O  Line 11, (Note K)</v>
      </c>
      <c r="F154" s="332"/>
      <c r="G154" s="1238">
        <f>'WS O - PBOP'!F41</f>
        <v>0</v>
      </c>
      <c r="H154" s="368"/>
      <c r="I154" s="416"/>
      <c r="J154" s="326"/>
      <c r="K154" s="332"/>
      <c r="L154" s="415"/>
      <c r="M154" s="419"/>
      <c r="N154" s="350"/>
      <c r="O154" s="332"/>
    </row>
    <row r="155" spans="2:15">
      <c r="B155" s="334">
        <f t="shared" si="7"/>
        <v>83</v>
      </c>
      <c r="C155" s="335"/>
      <c r="D155" s="371" t="s">
        <v>854</v>
      </c>
      <c r="E155" s="350" t="str">
        <f>"PBOP Worksheet O Line "&amp;'WS O - PBOP'!A45&amp;", (Note K)"</f>
        <v>PBOP Worksheet O Line 13, (Note K)</v>
      </c>
      <c r="F155" s="332"/>
      <c r="G155" s="1238">
        <f>'WS O - PBOP'!F45</f>
        <v>-3793013.8655774686</v>
      </c>
      <c r="H155" s="368"/>
      <c r="I155" s="416"/>
      <c r="J155" s="326"/>
      <c r="K155" s="332"/>
      <c r="L155" s="415"/>
      <c r="M155" s="419"/>
      <c r="N155" s="350"/>
      <c r="O155" s="332"/>
    </row>
    <row r="156" spans="2:15">
      <c r="B156" s="334">
        <f t="shared" si="7"/>
        <v>84</v>
      </c>
      <c r="C156" s="335"/>
      <c r="D156" s="326" t="s">
        <v>330</v>
      </c>
      <c r="E156" s="332" t="s">
        <v>97</v>
      </c>
      <c r="F156" s="350"/>
      <c r="G156" s="846">
        <v>20994470</v>
      </c>
      <c r="H156" s="368"/>
      <c r="I156" s="416"/>
      <c r="J156" s="441"/>
      <c r="K156" s="332"/>
      <c r="L156" s="415"/>
      <c r="M156" s="350"/>
      <c r="N156" s="350"/>
      <c r="O156" s="332"/>
    </row>
    <row r="157" spans="2:15">
      <c r="B157" s="334">
        <f t="shared" si="7"/>
        <v>85</v>
      </c>
      <c r="C157" s="335"/>
      <c r="D157" s="371" t="s">
        <v>108</v>
      </c>
      <c r="E157" s="332" t="s">
        <v>98</v>
      </c>
      <c r="F157" s="350"/>
      <c r="G157" s="846">
        <v>230754</v>
      </c>
      <c r="H157" s="368"/>
      <c r="I157" s="416"/>
      <c r="J157" s="416"/>
      <c r="K157" s="332"/>
      <c r="L157" s="415"/>
      <c r="M157" s="350"/>
      <c r="N157" s="350"/>
      <c r="O157" s="332"/>
    </row>
    <row r="158" spans="2:15" ht="15.75" thickBot="1">
      <c r="B158" s="334">
        <f t="shared" si="7"/>
        <v>86</v>
      </c>
      <c r="C158" s="335"/>
      <c r="D158" s="371" t="s">
        <v>332</v>
      </c>
      <c r="E158" s="332" t="s">
        <v>99</v>
      </c>
      <c r="F158" s="350"/>
      <c r="G158" s="847">
        <v>5443944</v>
      </c>
      <c r="H158" s="368"/>
      <c r="I158" s="416"/>
      <c r="J158" s="416"/>
      <c r="K158" s="332"/>
      <c r="L158" s="415"/>
      <c r="M158" s="350"/>
      <c r="N158" s="350"/>
      <c r="O158" s="332"/>
    </row>
    <row r="159" spans="2:15">
      <c r="B159" s="334">
        <f t="shared" si="7"/>
        <v>87</v>
      </c>
      <c r="C159" s="335"/>
      <c r="D159" s="326" t="s">
        <v>109</v>
      </c>
      <c r="E159" s="350" t="str">
        <f>"(ln "&amp;B151&amp;" - sum ln "&amp;B152&amp;"  to ln "&amp;B158&amp;")"</f>
        <v>(ln 79 - sum ln 80  to ln 86)</v>
      </c>
      <c r="F159" s="350"/>
      <c r="G159" s="368">
        <f>G151-SUM(G152:G158)</f>
        <v>109215720.50557747</v>
      </c>
      <c r="H159" s="368"/>
      <c r="I159" s="363" t="s">
        <v>133</v>
      </c>
      <c r="J159" s="355">
        <f>L241</f>
        <v>4.9222410994021332E-2</v>
      </c>
      <c r="K159" s="332"/>
      <c r="L159" s="415">
        <f>+J159*G159</f>
        <v>5375861.081733698</v>
      </c>
      <c r="M159" s="350"/>
      <c r="N159" s="350"/>
      <c r="O159" s="332"/>
    </row>
    <row r="160" spans="2:15">
      <c r="B160" s="334">
        <f t="shared" si="7"/>
        <v>88</v>
      </c>
      <c r="C160" s="360"/>
      <c r="D160" s="371" t="s">
        <v>198</v>
      </c>
      <c r="E160" s="350" t="str">
        <f>"(ln "&amp;B152&amp;")"</f>
        <v>(ln 80)</v>
      </c>
      <c r="F160" s="350"/>
      <c r="G160" s="368">
        <f>+G152</f>
        <v>-6038182</v>
      </c>
      <c r="H160" s="368"/>
      <c r="I160" s="363" t="s">
        <v>752</v>
      </c>
      <c r="J160" s="355">
        <f>J75</f>
        <v>0.1742196783191769</v>
      </c>
      <c r="K160" s="350"/>
      <c r="L160" s="368">
        <f>+J160*G160</f>
        <v>-1051970.1256726442</v>
      </c>
      <c r="M160" s="350"/>
      <c r="N160" s="350"/>
      <c r="O160" s="332"/>
    </row>
    <row r="161" spans="2:15">
      <c r="B161" s="334">
        <f t="shared" si="7"/>
        <v>89</v>
      </c>
      <c r="C161" s="335"/>
      <c r="D161" s="371" t="s">
        <v>231</v>
      </c>
      <c r="E161" s="350" t="str">
        <f>"Worksheet F ln "&amp;'WS F Misc Exp'!A41&amp;".(E) (Note L)"</f>
        <v>Worksheet F ln 20.(E) (Note L)</v>
      </c>
      <c r="F161" s="350"/>
      <c r="G161" s="368">
        <f>+'WS F Misc Exp'!F41</f>
        <v>501345.67349974206</v>
      </c>
      <c r="H161" s="368"/>
      <c r="I161" s="363" t="s">
        <v>121</v>
      </c>
      <c r="J161" s="355">
        <f>L231</f>
        <v>0.96600526000475084</v>
      </c>
      <c r="K161" s="332"/>
      <c r="L161" s="415">
        <f>J161*G161</f>
        <v>484302.55768137524</v>
      </c>
      <c r="M161" s="350"/>
      <c r="N161" s="350"/>
      <c r="O161" s="332"/>
    </row>
    <row r="162" spans="2:15">
      <c r="B162" s="334">
        <f t="shared" si="7"/>
        <v>90</v>
      </c>
      <c r="C162" s="335"/>
      <c r="D162" s="371" t="s">
        <v>241</v>
      </c>
      <c r="E162" s="350" t="str">
        <f>"Worksheet F ln "&amp;'WS F Misc Exp'!A61&amp;".(E) (Note L)"</f>
        <v>Worksheet F ln 37.(E) (Note L)</v>
      </c>
      <c r="F162" s="350"/>
      <c r="G162" s="353">
        <f>+'WS F Misc Exp'!F61</f>
        <v>0</v>
      </c>
      <c r="H162" s="350"/>
      <c r="I162" s="354" t="s">
        <v>121</v>
      </c>
      <c r="J162" s="355">
        <f>L231</f>
        <v>0.96600526000475084</v>
      </c>
      <c r="K162" s="332"/>
      <c r="L162" s="415">
        <f>+J162*G162</f>
        <v>0</v>
      </c>
      <c r="M162" s="350"/>
      <c r="N162" s="350"/>
      <c r="O162" s="332"/>
    </row>
    <row r="163" spans="2:15">
      <c r="B163" s="334">
        <f t="shared" si="7"/>
        <v>91</v>
      </c>
      <c r="C163" s="335"/>
      <c r="D163" s="371" t="s">
        <v>242</v>
      </c>
      <c r="E163" s="350" t="str">
        <f>"Worksheet F ln "&amp;'WS F Misc Exp'!A73&amp;".(E) (Note L)"</f>
        <v>Worksheet F ln 45.(E) (Note L)</v>
      </c>
      <c r="F163" s="350"/>
      <c r="G163" s="353">
        <f>+'WS F Misc Exp'!F73</f>
        <v>232610.93</v>
      </c>
      <c r="H163" s="442"/>
      <c r="I163" s="354" t="s">
        <v>130</v>
      </c>
      <c r="J163" s="355">
        <v>1</v>
      </c>
      <c r="K163" s="332"/>
      <c r="L163" s="443">
        <f>+J163*G163</f>
        <v>232610.93</v>
      </c>
      <c r="M163" s="350"/>
      <c r="N163" s="350"/>
      <c r="O163" s="332"/>
    </row>
    <row r="164" spans="2:15" ht="15.75" thickBot="1">
      <c r="B164" s="334">
        <f t="shared" si="7"/>
        <v>92</v>
      </c>
      <c r="C164" s="335"/>
      <c r="D164" s="371" t="s">
        <v>855</v>
      </c>
      <c r="E164" s="350" t="s">
        <v>857</v>
      </c>
      <c r="F164" s="350"/>
      <c r="G164" s="404">
        <f>'WS O - PBOP'!E23</f>
        <v>14094387</v>
      </c>
      <c r="H164" s="442"/>
      <c r="I164" s="363" t="s">
        <v>133</v>
      </c>
      <c r="J164" s="355">
        <f>L241</f>
        <v>4.9222410994021332E-2</v>
      </c>
      <c r="K164" s="332"/>
      <c r="L164" s="425">
        <f>+J164*G164</f>
        <v>693759.70962279139</v>
      </c>
      <c r="M164" s="350"/>
      <c r="N164" s="350"/>
      <c r="O164" s="332"/>
    </row>
    <row r="165" spans="2:15">
      <c r="B165" s="334">
        <f t="shared" si="7"/>
        <v>93</v>
      </c>
      <c r="C165" s="335"/>
      <c r="D165" s="326" t="s">
        <v>110</v>
      </c>
      <c r="E165" s="350" t="str">
        <f>"(sum lns "&amp;B159&amp;"  to "&amp;B164&amp;")"</f>
        <v>(sum lns 87  to 92)</v>
      </c>
      <c r="F165" s="350"/>
      <c r="G165" s="415">
        <f>SUM(G159:G164)</f>
        <v>118005882.10907723</v>
      </c>
      <c r="H165" s="368"/>
      <c r="I165" s="363"/>
      <c r="J165" s="416"/>
      <c r="K165" s="332"/>
      <c r="L165" s="415">
        <f>SUM(L159:L164)</f>
        <v>5734564.1533652199</v>
      </c>
      <c r="M165" s="350"/>
      <c r="N165" s="368"/>
      <c r="O165" s="332"/>
    </row>
    <row r="166" spans="2:15" ht="15.75" thickBot="1">
      <c r="B166" s="334"/>
      <c r="C166" s="335"/>
      <c r="D166" s="371"/>
      <c r="E166" s="350"/>
      <c r="F166" s="350"/>
      <c r="G166" s="404"/>
      <c r="H166" s="350"/>
      <c r="I166" s="363"/>
      <c r="J166" s="416"/>
      <c r="K166" s="332"/>
      <c r="L166" s="425"/>
      <c r="M166" s="350"/>
      <c r="N166" s="350"/>
      <c r="O166" s="332"/>
    </row>
    <row r="167" spans="2:15">
      <c r="B167" s="334">
        <f>+B165+1</f>
        <v>94</v>
      </c>
      <c r="C167" s="360"/>
      <c r="D167" s="371" t="s">
        <v>415</v>
      </c>
      <c r="E167" s="350" t="str">
        <f>"(ln "&amp;B149&amp;" + ln "&amp;B165&amp;")"</f>
        <v>(ln 78 + ln 93)</v>
      </c>
      <c r="F167" s="350"/>
      <c r="G167" s="368">
        <f>+G149+G165</f>
        <v>149995733.06907725</v>
      </c>
      <c r="H167" s="368"/>
      <c r="I167" s="354"/>
      <c r="J167" s="350"/>
      <c r="K167" s="350"/>
      <c r="L167" s="368">
        <f>L149+L165</f>
        <v>36636928.447493255</v>
      </c>
      <c r="M167" s="350"/>
      <c r="N167" s="350"/>
      <c r="O167" s="332"/>
    </row>
    <row r="168" spans="2:15" ht="15.75" thickBot="1">
      <c r="B168" s="334">
        <f>+B167+1</f>
        <v>95</v>
      </c>
      <c r="C168" s="360"/>
      <c r="D168" s="371" t="s">
        <v>487</v>
      </c>
      <c r="E168" s="371"/>
      <c r="F168" s="350"/>
      <c r="G168" s="847">
        <v>0</v>
      </c>
      <c r="H168" s="368"/>
      <c r="I168" s="363" t="s">
        <v>130</v>
      </c>
      <c r="J168" s="355">
        <v>1</v>
      </c>
      <c r="K168" s="350"/>
      <c r="L168" s="425">
        <f>J168*G168</f>
        <v>0</v>
      </c>
      <c r="M168" s="350"/>
      <c r="N168" s="350"/>
      <c r="O168" s="332"/>
    </row>
    <row r="169" spans="2:15">
      <c r="B169" s="334">
        <f>+B168+1</f>
        <v>96</v>
      </c>
      <c r="C169" s="335"/>
      <c r="D169" s="371" t="s">
        <v>111</v>
      </c>
      <c r="E169" s="350" t="str">
        <f>"(ln "&amp;B167&amp;" + ln "&amp;B168&amp;")"</f>
        <v>(ln 94 + ln 95)</v>
      </c>
      <c r="F169" s="350"/>
      <c r="G169" s="368">
        <f>+G167+G168</f>
        <v>149995733.06907725</v>
      </c>
      <c r="H169" s="368"/>
      <c r="I169" s="354"/>
      <c r="J169" s="350"/>
      <c r="K169" s="350"/>
      <c r="L169" s="368">
        <f>+L167+L168</f>
        <v>36636928.447493255</v>
      </c>
      <c r="M169" s="350"/>
      <c r="N169" s="350"/>
      <c r="O169" s="332"/>
    </row>
    <row r="170" spans="2:15">
      <c r="B170" s="334"/>
      <c r="C170" s="335"/>
      <c r="D170" s="371"/>
      <c r="E170" s="332"/>
      <c r="F170" s="332"/>
      <c r="G170" s="415"/>
      <c r="H170" s="350"/>
      <c r="I170" s="332"/>
      <c r="J170" s="332"/>
      <c r="K170" s="332"/>
      <c r="L170" s="415"/>
      <c r="M170" s="350"/>
      <c r="N170" s="350"/>
      <c r="O170" s="332"/>
    </row>
    <row r="171" spans="2:15">
      <c r="B171" s="334">
        <f>+B169+1</f>
        <v>97</v>
      </c>
      <c r="C171" s="335"/>
      <c r="D171" s="396" t="s">
        <v>114</v>
      </c>
      <c r="E171" s="354"/>
      <c r="F171" s="354"/>
      <c r="G171" s="415"/>
      <c r="H171" s="350"/>
      <c r="I171" s="363"/>
      <c r="J171" s="332"/>
      <c r="K171" s="332"/>
      <c r="L171" s="415"/>
      <c r="M171" s="350"/>
      <c r="N171" s="350"/>
      <c r="O171" s="332"/>
    </row>
    <row r="172" spans="2:15">
      <c r="B172" s="334">
        <f t="shared" ref="B172:B177" si="8">+B171+1</f>
        <v>98</v>
      </c>
      <c r="C172" s="335"/>
      <c r="D172" s="326" t="s">
        <v>127</v>
      </c>
      <c r="E172" s="349" t="s">
        <v>425</v>
      </c>
      <c r="F172" s="354"/>
      <c r="G172" s="846">
        <f>107663279+141773898+1447496+2931880</f>
        <v>253816553</v>
      </c>
      <c r="H172" s="350"/>
      <c r="I172" s="363" t="s">
        <v>128</v>
      </c>
      <c r="J172" s="355">
        <v>0</v>
      </c>
      <c r="K172" s="332"/>
      <c r="L172" s="368">
        <f>+G172*J172</f>
        <v>0</v>
      </c>
      <c r="M172" s="350"/>
      <c r="N172" s="350"/>
      <c r="O172" s="332"/>
    </row>
    <row r="173" spans="2:15">
      <c r="B173" s="334">
        <f t="shared" si="8"/>
        <v>99</v>
      </c>
      <c r="C173" s="335"/>
      <c r="D173" s="371" t="s">
        <v>131</v>
      </c>
      <c r="E173" s="349" t="s">
        <v>424</v>
      </c>
      <c r="F173" s="354"/>
      <c r="G173" s="846">
        <v>94767352</v>
      </c>
      <c r="H173" s="350"/>
      <c r="I173" s="363" t="s">
        <v>128</v>
      </c>
      <c r="J173" s="355">
        <v>0</v>
      </c>
      <c r="K173" s="332"/>
      <c r="L173" s="368">
        <f>+G173*J173</f>
        <v>0</v>
      </c>
      <c r="M173" s="350"/>
      <c r="N173" s="350"/>
      <c r="O173" s="332"/>
    </row>
    <row r="174" spans="2:15">
      <c r="B174" s="334">
        <f t="shared" si="8"/>
        <v>100</v>
      </c>
      <c r="C174" s="335"/>
      <c r="D174" s="398" t="str">
        <f>+D144</f>
        <v xml:space="preserve">  Transmission </v>
      </c>
      <c r="E174" s="349" t="s">
        <v>420</v>
      </c>
      <c r="F174" s="444"/>
      <c r="G174" s="846">
        <v>42023720</v>
      </c>
      <c r="H174" s="445"/>
      <c r="I174" s="446" t="s">
        <v>26</v>
      </c>
      <c r="J174" s="355">
        <f>J80</f>
        <v>0.97470445493155011</v>
      </c>
      <c r="K174" s="447"/>
      <c r="L174" s="448">
        <f>J174*G174</f>
        <v>40960707.09679608</v>
      </c>
      <c r="M174" s="401"/>
      <c r="N174" s="350"/>
      <c r="O174" s="332"/>
    </row>
    <row r="175" spans="2:15">
      <c r="B175" s="334">
        <f>+B174+1</f>
        <v>101</v>
      </c>
      <c r="C175" s="335"/>
      <c r="D175" s="396" t="s">
        <v>137</v>
      </c>
      <c r="E175" s="444" t="s">
        <v>421</v>
      </c>
      <c r="F175" s="332"/>
      <c r="G175" s="846">
        <v>6858921</v>
      </c>
      <c r="H175" s="368"/>
      <c r="I175" s="363" t="s">
        <v>133</v>
      </c>
      <c r="J175" s="355">
        <f>L241</f>
        <v>4.9222410994021332E-2</v>
      </c>
      <c r="K175" s="332"/>
      <c r="L175" s="415">
        <f>+J175*G175</f>
        <v>337612.62843752379</v>
      </c>
      <c r="M175" s="350"/>
      <c r="N175" s="350"/>
      <c r="O175" s="332"/>
    </row>
    <row r="176" spans="2:15" ht="15.75" thickBot="1">
      <c r="B176" s="334">
        <f t="shared" si="8"/>
        <v>102</v>
      </c>
      <c r="C176" s="335"/>
      <c r="D176" s="396" t="s">
        <v>138</v>
      </c>
      <c r="E176" s="399" t="s">
        <v>422</v>
      </c>
      <c r="F176" s="350"/>
      <c r="G176" s="847">
        <v>42310364</v>
      </c>
      <c r="H176" s="368"/>
      <c r="I176" s="363" t="s">
        <v>133</v>
      </c>
      <c r="J176" s="355">
        <f>L241</f>
        <v>4.9222410994021332E-2</v>
      </c>
      <c r="K176" s="332"/>
      <c r="L176" s="425">
        <f>+J176*G176</f>
        <v>2082618.1261146443</v>
      </c>
      <c r="M176" s="350"/>
      <c r="N176" s="350"/>
      <c r="O176" s="332"/>
    </row>
    <row r="177" spans="2:15">
      <c r="B177" s="334">
        <f t="shared" si="8"/>
        <v>103</v>
      </c>
      <c r="C177" s="335"/>
      <c r="D177" s="396" t="s">
        <v>302</v>
      </c>
      <c r="E177" s="1506" t="str">
        <f>"(Ln "&amp;B172&amp;"+"&amp;B173&amp;"+
"&amp;B174&amp;"+"&amp;B175&amp;"+"&amp;B176&amp;")"</f>
        <v>(Ln 98+99+
100+101+102)</v>
      </c>
      <c r="F177" s="332"/>
      <c r="G177" s="368">
        <f>+G172+G173+G174+G175+G176</f>
        <v>439776910</v>
      </c>
      <c r="H177" s="350"/>
      <c r="I177" s="363"/>
      <c r="J177" s="332"/>
      <c r="K177" s="332"/>
      <c r="L177" s="368">
        <f>+L172+L173+L174+L175+L176</f>
        <v>43380937.851348251</v>
      </c>
      <c r="M177" s="350"/>
      <c r="N177" s="350"/>
      <c r="O177" s="332"/>
    </row>
    <row r="178" spans="2:15">
      <c r="B178" s="334"/>
      <c r="C178" s="335"/>
      <c r="D178" s="396"/>
      <c r="E178" s="1507"/>
      <c r="F178" s="332"/>
      <c r="G178" s="415"/>
      <c r="H178" s="350"/>
      <c r="I178" s="363"/>
      <c r="J178" s="332"/>
      <c r="K178" s="332"/>
      <c r="L178" s="415"/>
      <c r="M178" s="350"/>
      <c r="N178" s="350"/>
      <c r="O178" s="332"/>
    </row>
    <row r="179" spans="2:15">
      <c r="B179" s="334">
        <f>+B177+1</f>
        <v>104</v>
      </c>
      <c r="C179" s="335"/>
      <c r="D179" s="396" t="s">
        <v>33</v>
      </c>
      <c r="E179" s="325" t="s">
        <v>423</v>
      </c>
      <c r="G179" s="415"/>
      <c r="H179" s="350"/>
      <c r="I179" s="363"/>
      <c r="J179" s="332"/>
      <c r="K179" s="332"/>
      <c r="L179" s="415"/>
      <c r="M179" s="350"/>
      <c r="N179" s="428"/>
      <c r="O179" s="332"/>
    </row>
    <row r="180" spans="2:15">
      <c r="B180" s="334">
        <f t="shared" ref="B180:B185" si="9">+B179+1</f>
        <v>105</v>
      </c>
      <c r="C180" s="335"/>
      <c r="D180" s="396" t="s">
        <v>139</v>
      </c>
      <c r="G180" s="415"/>
      <c r="H180" s="350"/>
      <c r="I180" s="363"/>
      <c r="K180" s="332"/>
      <c r="L180" s="415"/>
      <c r="M180" s="350"/>
      <c r="N180" s="350"/>
      <c r="O180" s="332"/>
    </row>
    <row r="181" spans="2:15">
      <c r="B181" s="334">
        <f t="shared" si="9"/>
        <v>106</v>
      </c>
      <c r="C181" s="335"/>
      <c r="D181" s="396" t="s">
        <v>140</v>
      </c>
      <c r="E181" s="350" t="str">
        <f>"Worksheet H ln "&amp;'WS H Other Taxes'!A42&amp;"."&amp;'WS H Other Taxes'!I10&amp;""</f>
        <v>Worksheet H ln 23.(D)</v>
      </c>
      <c r="F181" s="332"/>
      <c r="G181" s="368">
        <f>+'WS H Other Taxes'!I42</f>
        <v>12249914</v>
      </c>
      <c r="H181" s="368"/>
      <c r="I181" s="363" t="s">
        <v>133</v>
      </c>
      <c r="J181" s="355">
        <f>L241</f>
        <v>4.9222410994021332E-2</v>
      </c>
      <c r="K181" s="332"/>
      <c r="L181" s="415">
        <f>+J181*G181</f>
        <v>602970.3015494158</v>
      </c>
      <c r="M181" s="420"/>
      <c r="N181" s="350"/>
      <c r="O181" s="332"/>
    </row>
    <row r="182" spans="2:15">
      <c r="B182" s="334">
        <f t="shared" si="9"/>
        <v>107</v>
      </c>
      <c r="C182" s="335"/>
      <c r="D182" s="396" t="s">
        <v>141</v>
      </c>
      <c r="E182" s="350" t="s">
        <v>115</v>
      </c>
      <c r="F182" s="332"/>
      <c r="G182" s="368"/>
      <c r="H182" s="368"/>
      <c r="I182" s="363"/>
      <c r="K182" s="332"/>
      <c r="L182" s="415"/>
      <c r="M182" s="350"/>
      <c r="N182" s="350"/>
      <c r="O182" s="332"/>
    </row>
    <row r="183" spans="2:15">
      <c r="B183" s="334">
        <f t="shared" si="9"/>
        <v>108</v>
      </c>
      <c r="C183" s="360"/>
      <c r="D183" s="403" t="s">
        <v>142</v>
      </c>
      <c r="E183" s="350" t="str">
        <f>"Worksheet H ln "&amp;'WS H Other Taxes'!A42&amp;"."&amp;'WS H Other Taxes'!G10&amp;""</f>
        <v>Worksheet H ln 23.(C)</v>
      </c>
      <c r="F183" s="350"/>
      <c r="G183" s="368">
        <f>+'WS H Other Taxes'!G42</f>
        <v>71701025</v>
      </c>
      <c r="H183" s="368"/>
      <c r="I183" s="354" t="s">
        <v>130</v>
      </c>
      <c r="J183" s="355"/>
      <c r="K183" s="350"/>
      <c r="L183" s="428">
        <f>'WS H-1-Detail of Tax Amts'!I26</f>
        <v>12367210.916519351</v>
      </c>
      <c r="M183" s="449"/>
      <c r="N183" s="428"/>
      <c r="O183" s="350"/>
    </row>
    <row r="184" spans="2:15">
      <c r="B184" s="334">
        <f t="shared" si="9"/>
        <v>109</v>
      </c>
      <c r="C184" s="335"/>
      <c r="D184" s="396" t="s">
        <v>201</v>
      </c>
      <c r="E184" s="350" t="str">
        <f>"Worksheet H ln "&amp;'WS H Other Taxes'!A42&amp;"."&amp;'WS H Other Taxes'!M10&amp;""</f>
        <v>Worksheet H ln 23.(F)</v>
      </c>
      <c r="F184" s="332"/>
      <c r="G184" s="368">
        <f>+'WS H Other Taxes'!M42</f>
        <v>21633729</v>
      </c>
      <c r="H184" s="421"/>
      <c r="I184" s="363" t="s">
        <v>128</v>
      </c>
      <c r="J184" s="355">
        <v>0</v>
      </c>
      <c r="K184" s="332"/>
      <c r="L184" s="415">
        <f>+J184*G184</f>
        <v>0</v>
      </c>
      <c r="M184" s="350"/>
      <c r="N184" s="350"/>
      <c r="O184" s="332"/>
    </row>
    <row r="185" spans="2:15" ht="15.75" thickBot="1">
      <c r="B185" s="334">
        <f t="shared" si="9"/>
        <v>110</v>
      </c>
      <c r="C185" s="335"/>
      <c r="D185" s="396" t="s">
        <v>143</v>
      </c>
      <c r="E185" s="350" t="str">
        <f>"Worksheet H ln "&amp;'WS H Other Taxes'!A42&amp;"."&amp;'WS H Other Taxes'!K10&amp;""</f>
        <v>Worksheet H ln 23.(E)</v>
      </c>
      <c r="F185" s="332"/>
      <c r="G185" s="404">
        <f>+'WS H Other Taxes'!K42</f>
        <v>-3683</v>
      </c>
      <c r="H185" s="421"/>
      <c r="I185" s="363" t="s">
        <v>752</v>
      </c>
      <c r="J185" s="355">
        <f>J75</f>
        <v>0.1742196783191769</v>
      </c>
      <c r="K185" s="332"/>
      <c r="L185" s="425">
        <f>+J185*G185</f>
        <v>-641.6510752495285</v>
      </c>
      <c r="M185" s="350"/>
      <c r="N185" s="350"/>
      <c r="O185" s="332"/>
    </row>
    <row r="186" spans="2:15">
      <c r="B186" s="334">
        <f>+B185+1</f>
        <v>111</v>
      </c>
      <c r="C186" s="335"/>
      <c r="D186" s="396" t="s">
        <v>34</v>
      </c>
      <c r="E186" s="362" t="str">
        <f>"(sum lns "&amp;B181&amp;" to "&amp;B185&amp;")"</f>
        <v>(sum lns 106 to 110)</v>
      </c>
      <c r="F186" s="332"/>
      <c r="G186" s="368">
        <f>SUM(G181:G185)</f>
        <v>105580985</v>
      </c>
      <c r="H186" s="350"/>
      <c r="I186" s="363"/>
      <c r="J186" s="450"/>
      <c r="K186" s="332"/>
      <c r="L186" s="415">
        <f>SUM(L181:L185)</f>
        <v>12969539.566993518</v>
      </c>
      <c r="M186" s="350"/>
      <c r="N186" s="350"/>
      <c r="O186" s="332"/>
    </row>
    <row r="187" spans="2:15">
      <c r="B187" s="334"/>
      <c r="C187" s="335"/>
      <c r="D187" s="396"/>
      <c r="E187" s="332"/>
      <c r="F187" s="332"/>
      <c r="G187" s="332"/>
      <c r="H187" s="350"/>
      <c r="I187" s="363"/>
      <c r="J187" s="450"/>
      <c r="K187" s="332"/>
      <c r="L187" s="332"/>
      <c r="M187" s="418"/>
      <c r="N187" s="350"/>
      <c r="O187" s="332"/>
    </row>
    <row r="188" spans="2:15">
      <c r="B188" s="334">
        <f>+B186+1</f>
        <v>112</v>
      </c>
      <c r="C188" s="335"/>
      <c r="D188" s="396" t="s">
        <v>338</v>
      </c>
      <c r="E188" s="350" t="s">
        <v>426</v>
      </c>
      <c r="F188" s="451"/>
      <c r="G188" s="332"/>
      <c r="H188" s="375"/>
      <c r="I188" s="429"/>
      <c r="K188" s="332"/>
      <c r="L188" s="452"/>
      <c r="M188" s="350"/>
      <c r="N188" s="350"/>
      <c r="O188" s="332"/>
    </row>
    <row r="189" spans="2:15">
      <c r="B189" s="334">
        <f t="shared" ref="B189:B196" si="10">+B188+1</f>
        <v>113</v>
      </c>
      <c r="C189" s="335"/>
      <c r="D189" s="453" t="s">
        <v>339</v>
      </c>
      <c r="E189" s="332"/>
      <c r="F189" s="454"/>
      <c r="G189" s="455">
        <f>IF(F339&gt;0,1-(((1-F340)*(1-F339))/(1-F340*F339*F341)),0)</f>
        <v>0.25131700000000001</v>
      </c>
      <c r="H189" s="456"/>
      <c r="I189" s="456"/>
      <c r="K189" s="457"/>
      <c r="L189" s="452"/>
      <c r="M189" s="350"/>
      <c r="N189" s="350"/>
      <c r="O189" s="332"/>
    </row>
    <row r="190" spans="2:15">
      <c r="B190" s="334">
        <f t="shared" si="10"/>
        <v>114</v>
      </c>
      <c r="C190" s="335"/>
      <c r="D190" s="358" t="s">
        <v>340</v>
      </c>
      <c r="E190" s="332"/>
      <c r="F190" s="454"/>
      <c r="G190" s="455">
        <f>IF(L255&gt;0,($G189/(1-$G189))*(1-$L255/$L258),0)</f>
        <v>0.23933500629249641</v>
      </c>
      <c r="H190" s="456"/>
      <c r="I190" s="456"/>
      <c r="K190" s="457"/>
      <c r="L190" s="452"/>
      <c r="M190" s="350"/>
      <c r="N190" s="350"/>
      <c r="O190" s="332"/>
    </row>
    <row r="191" spans="2:15">
      <c r="B191" s="334">
        <f t="shared" si="10"/>
        <v>115</v>
      </c>
      <c r="C191" s="335"/>
      <c r="D191" s="403" t="str">
        <f>"       where WCLTD=(ln "&amp;B255&amp;") and WACC = (ln "&amp;B258&amp;")"</f>
        <v xml:space="preserve">       where WCLTD=(ln 154) and WACC = (ln 157)</v>
      </c>
      <c r="E191" s="350"/>
      <c r="F191" s="458"/>
      <c r="G191" s="332"/>
      <c r="H191" s="456"/>
      <c r="I191" s="456"/>
      <c r="J191" s="459"/>
      <c r="K191" s="457"/>
      <c r="L191" s="460"/>
      <c r="M191" s="350"/>
      <c r="N191" s="350"/>
      <c r="O191" s="332"/>
    </row>
    <row r="192" spans="2:15">
      <c r="B192" s="334">
        <f t="shared" si="10"/>
        <v>116</v>
      </c>
      <c r="C192" s="335"/>
      <c r="D192" s="396" t="s">
        <v>429</v>
      </c>
      <c r="E192" s="461"/>
      <c r="F192" s="454"/>
      <c r="G192" s="332"/>
      <c r="H192" s="375"/>
      <c r="I192" s="429"/>
      <c r="J192" s="459"/>
      <c r="K192" s="457"/>
      <c r="L192" s="452"/>
      <c r="M192" s="350"/>
      <c r="N192" s="350"/>
      <c r="O192" s="332"/>
    </row>
    <row r="193" spans="2:15">
      <c r="B193" s="334">
        <f t="shared" si="10"/>
        <v>117</v>
      </c>
      <c r="C193" s="335"/>
      <c r="D193" s="462" t="str">
        <f>"      GRCF=1 / (1 - T)  = (from ln "&amp;B189&amp;")"</f>
        <v xml:space="preserve">      GRCF=1 / (1 - T)  = (from ln 113)</v>
      </c>
      <c r="E193" s="451"/>
      <c r="F193" s="451"/>
      <c r="G193" s="463">
        <f>IF(G189&gt;0,1/(1-G189),0)</f>
        <v>1.3356787852802856</v>
      </c>
      <c r="H193" s="375"/>
      <c r="I193" s="380"/>
      <c r="J193" s="464"/>
      <c r="K193" s="465"/>
      <c r="L193" s="466"/>
      <c r="M193" s="350"/>
      <c r="N193" s="350"/>
      <c r="O193" s="332"/>
    </row>
    <row r="194" spans="2:15">
      <c r="B194" s="334">
        <f t="shared" si="10"/>
        <v>118</v>
      </c>
      <c r="C194" s="335"/>
      <c r="D194" s="396" t="s">
        <v>341</v>
      </c>
      <c r="E194" s="416" t="s">
        <v>505</v>
      </c>
      <c r="F194" s="451"/>
      <c r="G194" s="846">
        <v>-1123636</v>
      </c>
      <c r="H194" s="375"/>
      <c r="I194" s="380"/>
      <c r="J194" s="467"/>
      <c r="K194" s="465"/>
      <c r="L194" s="452"/>
      <c r="M194" s="354"/>
      <c r="N194" s="350"/>
      <c r="O194" s="332"/>
    </row>
    <row r="195" spans="2:15">
      <c r="B195" s="334">
        <f t="shared" si="10"/>
        <v>119</v>
      </c>
      <c r="C195" s="335"/>
      <c r="D195" s="358" t="s">
        <v>534</v>
      </c>
      <c r="E195" s="350" t="s">
        <v>547</v>
      </c>
      <c r="F195" s="468"/>
      <c r="G195" s="846">
        <v>-42001476.272652581</v>
      </c>
      <c r="H195" s="375"/>
      <c r="I195" s="354" t="s">
        <v>130</v>
      </c>
      <c r="J195" s="467"/>
      <c r="K195" s="465"/>
      <c r="L195" s="846">
        <v>-3545610.7285941774</v>
      </c>
      <c r="M195" s="354"/>
      <c r="N195" s="350"/>
      <c r="O195" s="332"/>
    </row>
    <row r="196" spans="2:15">
      <c r="B196" s="334">
        <f t="shared" si="10"/>
        <v>120</v>
      </c>
      <c r="C196" s="335"/>
      <c r="D196" s="484" t="s">
        <v>742</v>
      </c>
      <c r="E196" s="350" t="s">
        <v>547</v>
      </c>
      <c r="F196" s="468"/>
      <c r="G196" s="846">
        <v>3475805.83</v>
      </c>
      <c r="H196" s="375"/>
      <c r="I196" s="354" t="s">
        <v>130</v>
      </c>
      <c r="J196" s="467"/>
      <c r="K196" s="465"/>
      <c r="L196" s="846">
        <v>539070.20000000007</v>
      </c>
      <c r="M196" s="354"/>
      <c r="N196" s="350"/>
      <c r="O196" s="332"/>
    </row>
    <row r="197" spans="2:15">
      <c r="B197" s="334"/>
      <c r="C197" s="335"/>
      <c r="D197" s="403"/>
      <c r="E197" s="332"/>
      <c r="F197" s="454"/>
      <c r="G197" s="415"/>
      <c r="H197" s="375"/>
      <c r="I197" s="380"/>
      <c r="J197" s="469"/>
      <c r="K197" s="465"/>
      <c r="L197" s="452"/>
      <c r="M197" s="350"/>
      <c r="N197" s="350"/>
      <c r="O197" s="332"/>
    </row>
    <row r="198" spans="2:15">
      <c r="B198" s="334">
        <f>+B196+1</f>
        <v>121</v>
      </c>
      <c r="C198" s="335"/>
      <c r="D198" s="462" t="s">
        <v>342</v>
      </c>
      <c r="E198" s="468" t="str">
        <f>"(ln "&amp;B190&amp;" * ln "&amp;B205&amp;")"</f>
        <v>(ln 114 * ln 126)</v>
      </c>
      <c r="F198" s="470"/>
      <c r="G198" s="415">
        <f>+G190*G205</f>
        <v>85561658.300819784</v>
      </c>
      <c r="H198" s="375"/>
      <c r="I198" s="380"/>
      <c r="J198" s="469"/>
      <c r="K198" s="415"/>
      <c r="L198" s="415">
        <f>+L205*G190</f>
        <v>17894441.032071713</v>
      </c>
      <c r="M198" s="350"/>
      <c r="N198" s="350"/>
      <c r="O198" s="332"/>
    </row>
    <row r="199" spans="2:15">
      <c r="B199" s="334">
        <f>+B198+1</f>
        <v>122</v>
      </c>
      <c r="C199" s="335"/>
      <c r="D199" s="484" t="s">
        <v>343</v>
      </c>
      <c r="E199" s="468" t="str">
        <f>"(ln "&amp;B193&amp;" * ln "&amp;B194&amp;")"</f>
        <v>(ln 117 * ln 118)</v>
      </c>
      <c r="F199" s="468"/>
      <c r="G199" s="443">
        <f>G193*G194</f>
        <v>-1500816.767577199</v>
      </c>
      <c r="H199" s="375"/>
      <c r="I199" s="354" t="s">
        <v>752</v>
      </c>
      <c r="J199" s="355">
        <f>J75</f>
        <v>0.1742196783191769</v>
      </c>
      <c r="K199" s="415"/>
      <c r="L199" s="443">
        <f>+G199*J199</f>
        <v>-261471.8144633265</v>
      </c>
      <c r="M199" s="350"/>
      <c r="N199" s="350"/>
      <c r="O199" s="332"/>
    </row>
    <row r="200" spans="2:15">
      <c r="B200" s="334">
        <f>B199+1</f>
        <v>123</v>
      </c>
      <c r="C200" s="335"/>
      <c r="D200" s="484" t="s">
        <v>534</v>
      </c>
      <c r="E200" s="468" t="str">
        <f>"(ln "&amp;B193&amp;" * ln "&amp;B195&amp;")"</f>
        <v>(ln 117 * ln 119)</v>
      </c>
      <c r="F200" s="468"/>
      <c r="G200" s="443">
        <f>G195*G193</f>
        <v>-56100480.80783534</v>
      </c>
      <c r="H200" s="375"/>
      <c r="I200" s="471"/>
      <c r="J200" s="355"/>
      <c r="K200" s="415"/>
      <c r="L200" s="443">
        <f>L195*G193</f>
        <v>-4735797.0310454192</v>
      </c>
      <c r="M200" s="350"/>
      <c r="N200" s="350"/>
      <c r="O200" s="332"/>
    </row>
    <row r="201" spans="2:15">
      <c r="B201" s="334">
        <f>B200+1</f>
        <v>124</v>
      </c>
      <c r="C201" s="335"/>
      <c r="D201" s="484" t="s">
        <v>742</v>
      </c>
      <c r="E201" s="468" t="str">
        <f>"(ln "&amp;B193&amp;" * ln "&amp;B196&amp;")"</f>
        <v>(ln 117 * ln 120)</v>
      </c>
      <c r="F201" s="468"/>
      <c r="G201" s="472">
        <f>G196*G193</f>
        <v>4642560.1088845348</v>
      </c>
      <c r="H201" s="375"/>
      <c r="I201" s="471"/>
      <c r="J201" s="355"/>
      <c r="K201" s="415"/>
      <c r="L201" s="472">
        <f>L196*G193</f>
        <v>720024.62991680077</v>
      </c>
      <c r="M201" s="350"/>
      <c r="N201" s="350"/>
      <c r="O201" s="332"/>
    </row>
    <row r="202" spans="2:15">
      <c r="B202" s="334"/>
      <c r="C202" s="335"/>
      <c r="D202" s="358"/>
      <c r="E202" s="468"/>
      <c r="F202" s="468"/>
      <c r="G202" s="443"/>
      <c r="H202" s="375"/>
      <c r="I202" s="471"/>
      <c r="J202" s="355"/>
      <c r="K202" s="415"/>
      <c r="L202" s="443"/>
      <c r="M202" s="350"/>
      <c r="N202" s="350"/>
      <c r="O202" s="332"/>
    </row>
    <row r="203" spans="2:15">
      <c r="B203" s="334">
        <f>+B201+1</f>
        <v>125</v>
      </c>
      <c r="C203" s="335"/>
      <c r="D203" s="453" t="s">
        <v>36</v>
      </c>
      <c r="E203" s="332" t="str">
        <f>"(sum lns "&amp;B198&amp;" to "&amp;B201&amp;")"</f>
        <v>(sum lns 121 to 124)</v>
      </c>
      <c r="F203" s="468"/>
      <c r="G203" s="382">
        <f>SUM(G198:G201)</f>
        <v>32602920.834291779</v>
      </c>
      <c r="H203" s="375"/>
      <c r="I203" s="380" t="s">
        <v>115</v>
      </c>
      <c r="J203" s="473"/>
      <c r="K203" s="415"/>
      <c r="L203" s="382">
        <f>SUM(L198:L201)</f>
        <v>13617196.81647977</v>
      </c>
      <c r="M203" s="350"/>
      <c r="N203" s="350"/>
      <c r="O203" s="332"/>
    </row>
    <row r="204" spans="2:15">
      <c r="B204" s="334"/>
      <c r="C204" s="335"/>
      <c r="D204" s="396"/>
      <c r="E204" s="332"/>
      <c r="F204" s="332"/>
      <c r="G204" s="332"/>
      <c r="H204" s="350"/>
      <c r="I204" s="363"/>
      <c r="J204" s="450"/>
      <c r="K204" s="332"/>
      <c r="L204" s="332"/>
      <c r="M204" s="350"/>
      <c r="N204" s="350"/>
      <c r="O204" s="332"/>
    </row>
    <row r="205" spans="2:15">
      <c r="B205" s="334">
        <f>+B203+1</f>
        <v>126</v>
      </c>
      <c r="C205" s="335"/>
      <c r="D205" s="462" t="s">
        <v>200</v>
      </c>
      <c r="E205" s="462" t="str">
        <f>"(ln "&amp;B125&amp;" * ln "&amp;B258&amp;")"</f>
        <v>(ln 68 * ln 157)</v>
      </c>
      <c r="F205" s="426"/>
      <c r="G205" s="415">
        <f>+$L258*G125</f>
        <v>357497466.10929561</v>
      </c>
      <c r="H205" s="350"/>
      <c r="I205" s="380"/>
      <c r="J205" s="415"/>
      <c r="K205" s="415"/>
      <c r="L205" s="415">
        <f>+L258*L125</f>
        <v>74767336.835809708</v>
      </c>
      <c r="M205" s="350"/>
      <c r="N205" s="474"/>
      <c r="O205" s="452"/>
    </row>
    <row r="206" spans="2:15">
      <c r="B206" s="334"/>
      <c r="C206" s="335"/>
      <c r="D206" s="453"/>
      <c r="G206" s="415"/>
      <c r="H206" s="415"/>
      <c r="I206" s="380"/>
      <c r="J206" s="380"/>
      <c r="K206" s="415"/>
      <c r="L206" s="415"/>
      <c r="M206" s="350"/>
      <c r="N206" s="325"/>
    </row>
    <row r="207" spans="2:15">
      <c r="B207" s="334">
        <f>+B205+1</f>
        <v>127</v>
      </c>
      <c r="C207" s="335"/>
      <c r="D207" s="475" t="s">
        <v>100</v>
      </c>
      <c r="F207" s="444"/>
      <c r="G207" s="368">
        <f>-'WS D IPP Credits'!C13</f>
        <v>125987</v>
      </c>
      <c r="H207" s="368"/>
      <c r="I207" s="424" t="s">
        <v>130</v>
      </c>
      <c r="J207" s="355">
        <v>1</v>
      </c>
      <c r="K207" s="448"/>
      <c r="L207" s="415">
        <f>+J207*G207</f>
        <v>125987</v>
      </c>
      <c r="M207" s="401"/>
      <c r="N207" s="325"/>
    </row>
    <row r="208" spans="2:15">
      <c r="B208" s="334"/>
      <c r="C208" s="335"/>
      <c r="D208" s="475"/>
      <c r="F208" s="444"/>
      <c r="G208" s="368"/>
      <c r="H208" s="368"/>
      <c r="I208" s="424"/>
      <c r="J208" s="355"/>
      <c r="K208" s="448"/>
      <c r="L208" s="415"/>
      <c r="M208" s="401"/>
      <c r="N208" s="325"/>
    </row>
    <row r="209" spans="2:15">
      <c r="B209" s="334">
        <f>+B207+1</f>
        <v>128</v>
      </c>
      <c r="C209" s="335"/>
      <c r="D209" s="475" t="str">
        <f>"(Gains) / Losses on Sales of Plant Held for Future Use (Worksheet N, ln "&amp;'WS N - Sale of Plant Held'!A33&amp;", Cols. ("&amp;'WS N - Sale of Plant Held'!O12&amp;" &amp; "&amp;'WS N - Sale of Plant Held'!S12&amp;")"</f>
        <v>(Gains) / Losses on Sales of Plant Held for Future Use (Worksheet N, ln 4, Cols. ((F) &amp; (H))</v>
      </c>
      <c r="E209" s="325"/>
      <c r="F209" s="399"/>
      <c r="G209" s="368">
        <f>+'WS N - Sale of Plant Held'!O33</f>
        <v>0</v>
      </c>
      <c r="H209" s="368"/>
      <c r="I209" s="476"/>
      <c r="J209" s="355"/>
      <c r="K209" s="402"/>
      <c r="L209" s="368">
        <f>'WS N - Sale of Plant Held'!S33</f>
        <v>0</v>
      </c>
      <c r="M209" s="401"/>
      <c r="N209" s="325"/>
    </row>
    <row r="210" spans="2:15">
      <c r="B210" s="334"/>
      <c r="C210" s="335"/>
      <c r="D210" s="475"/>
      <c r="E210" s="325"/>
      <c r="F210" s="399"/>
      <c r="G210" s="368"/>
      <c r="H210" s="368"/>
      <c r="I210" s="476"/>
      <c r="J210" s="355"/>
      <c r="K210" s="402"/>
      <c r="L210" s="368"/>
      <c r="M210" s="401"/>
      <c r="N210" s="325"/>
    </row>
    <row r="211" spans="2:15">
      <c r="B211" s="334">
        <f>+B209+1</f>
        <v>129</v>
      </c>
      <c r="C211" s="335"/>
      <c r="D211" s="475" t="str">
        <f>" Tax Impact on Net Loss / (Gain) on Sales of Plant Held for Future Use (ln "&amp;B209&amp;" * ln"&amp;B190&amp;")"</f>
        <v xml:space="preserve"> Tax Impact on Net Loss / (Gain) on Sales of Plant Held for Future Use (ln 128 * ln114)</v>
      </c>
      <c r="E211" s="325"/>
      <c r="F211" s="399"/>
      <c r="G211" s="368">
        <f>-+G190*G209</f>
        <v>0</v>
      </c>
      <c r="H211" s="368"/>
      <c r="I211" s="476"/>
      <c r="J211" s="355"/>
      <c r="K211" s="402"/>
      <c r="L211" s="368">
        <f>L209*-G190</f>
        <v>0</v>
      </c>
      <c r="M211" s="401"/>
      <c r="N211" s="325"/>
    </row>
    <row r="212" spans="2:15" ht="15.75" thickBot="1">
      <c r="B212" s="334"/>
      <c r="C212" s="335"/>
      <c r="D212" s="396"/>
      <c r="G212" s="425"/>
      <c r="H212" s="477"/>
      <c r="I212" s="380"/>
      <c r="J212" s="380"/>
      <c r="K212" s="415"/>
      <c r="L212" s="425"/>
      <c r="M212" s="350"/>
      <c r="N212" s="325"/>
    </row>
    <row r="213" spans="2:15" ht="15.75" thickBot="1">
      <c r="B213" s="334">
        <f>+B211+1</f>
        <v>130</v>
      </c>
      <c r="C213" s="335"/>
      <c r="D213" s="320" t="s">
        <v>250</v>
      </c>
      <c r="G213" s="478">
        <f>+G207+G205+G203+G186+G177+G169+G209+G211</f>
        <v>1085580002.0126646</v>
      </c>
      <c r="L213" s="478">
        <f>+L207+L205+L203+L186+L177+L169+L209+L211</f>
        <v>181497926.51812452</v>
      </c>
      <c r="M213" s="350"/>
      <c r="N213" s="325"/>
    </row>
    <row r="214" spans="2:15" ht="15.75" thickTop="1">
      <c r="B214" s="334"/>
      <c r="C214" s="335"/>
      <c r="D214" s="326" t="str">
        <f>"    (sum lns "&amp;B169&amp;", "&amp;B177&amp;", "&amp;B186&amp;", "&amp;B203&amp;", "&amp;B205&amp;", "&amp;B207&amp;", "&amp;B209&amp;", "&amp;B211&amp;")"</f>
        <v xml:space="preserve">    (sum lns 96, 103, 111, 125, 126, 127, 128, 129)</v>
      </c>
      <c r="F214" s="479"/>
      <c r="M214" s="350"/>
      <c r="N214" s="325"/>
    </row>
    <row r="215" spans="2:15">
      <c r="B215" s="334"/>
      <c r="C215" s="335"/>
      <c r="F215" s="479"/>
      <c r="M215" s="350"/>
      <c r="N215" s="325"/>
    </row>
    <row r="216" spans="2:15">
      <c r="B216" s="334"/>
      <c r="C216" s="335"/>
      <c r="D216" s="326"/>
      <c r="F216" s="429" t="str">
        <f>F128</f>
        <v xml:space="preserve">AEP East Companies </v>
      </c>
      <c r="M216" s="428"/>
      <c r="N216" s="325"/>
    </row>
    <row r="217" spans="2:15">
      <c r="B217" s="334"/>
      <c r="C217" s="335"/>
      <c r="D217" s="326"/>
      <c r="F217" s="429" t="str">
        <f>F129</f>
        <v>Transmission Cost of Service Formula Rate</v>
      </c>
      <c r="M217" s="428"/>
      <c r="N217" s="325"/>
    </row>
    <row r="218" spans="2:15">
      <c r="B218" s="320"/>
      <c r="C218" s="335"/>
      <c r="F218" s="429" t="str">
        <f>F130</f>
        <v>Utilizing  Actual/Projected FERC Form 1 Data</v>
      </c>
      <c r="M218" s="385"/>
      <c r="N218" s="325"/>
    </row>
    <row r="219" spans="2:15">
      <c r="B219" s="334"/>
      <c r="C219" s="335"/>
      <c r="E219" s="429"/>
      <c r="F219" s="429"/>
      <c r="G219" s="429"/>
      <c r="H219" s="429"/>
      <c r="I219" s="429"/>
      <c r="J219" s="429"/>
      <c r="K219" s="429"/>
      <c r="M219" s="350"/>
      <c r="N219" s="325"/>
    </row>
    <row r="220" spans="2:15">
      <c r="B220" s="334"/>
      <c r="C220" s="335"/>
      <c r="E220" s="326"/>
      <c r="F220" s="429" t="str">
        <f>F132</f>
        <v xml:space="preserve">Indiana Michigan Power Company </v>
      </c>
      <c r="G220" s="326"/>
      <c r="H220" s="326"/>
      <c r="I220" s="326"/>
      <c r="J220" s="326"/>
      <c r="K220" s="326"/>
      <c r="L220" s="326"/>
      <c r="M220" s="371"/>
      <c r="N220" s="325"/>
    </row>
    <row r="221" spans="2:15">
      <c r="B221" s="334"/>
      <c r="C221" s="335"/>
      <c r="E221" s="326"/>
      <c r="F221" s="429"/>
      <c r="G221" s="326"/>
      <c r="H221" s="326"/>
      <c r="I221" s="326"/>
      <c r="J221" s="326"/>
      <c r="K221" s="326"/>
      <c r="L221" s="326"/>
      <c r="M221" s="371"/>
      <c r="N221" s="325"/>
    </row>
    <row r="222" spans="2:15" ht="15.75">
      <c r="B222" s="334"/>
      <c r="C222" s="335"/>
      <c r="F222" s="435" t="s">
        <v>41</v>
      </c>
      <c r="H222" s="329"/>
      <c r="I222" s="329"/>
      <c r="J222" s="329"/>
      <c r="K222" s="329"/>
      <c r="L222" s="329"/>
      <c r="M222" s="350"/>
      <c r="N222" s="325"/>
    </row>
    <row r="223" spans="2:15" ht="15.75">
      <c r="B223" s="334"/>
      <c r="C223" s="335"/>
      <c r="D223" s="480"/>
      <c r="E223" s="329"/>
      <c r="F223" s="329"/>
      <c r="G223" s="329"/>
      <c r="H223" s="329"/>
      <c r="I223" s="329"/>
      <c r="J223" s="329"/>
      <c r="K223" s="329"/>
      <c r="L223" s="329"/>
      <c r="M223" s="350"/>
      <c r="N223" s="325"/>
    </row>
    <row r="224" spans="2:15" ht="15.75">
      <c r="B224" s="334" t="s">
        <v>117</v>
      </c>
      <c r="C224" s="335"/>
      <c r="D224" s="480"/>
      <c r="E224" s="329"/>
      <c r="F224" s="329"/>
      <c r="G224" s="329"/>
      <c r="H224" s="329"/>
      <c r="I224" s="329"/>
      <c r="J224" s="329"/>
      <c r="K224" s="329"/>
      <c r="L224" s="329"/>
      <c r="M224" s="350"/>
      <c r="N224" s="325"/>
      <c r="O224" s="325"/>
    </row>
    <row r="225" spans="2:16" ht="15.75" thickBot="1">
      <c r="B225" s="341" t="s">
        <v>118</v>
      </c>
      <c r="C225" s="342"/>
      <c r="D225" s="371" t="s">
        <v>222</v>
      </c>
      <c r="E225" s="345"/>
      <c r="F225" s="345"/>
      <c r="G225" s="345"/>
      <c r="H225" s="345"/>
      <c r="I225" s="345"/>
      <c r="J225" s="345"/>
      <c r="K225" s="325"/>
      <c r="M225" s="350"/>
      <c r="N225" s="325"/>
      <c r="O225" s="325"/>
      <c r="P225" s="337"/>
    </row>
    <row r="226" spans="2:16">
      <c r="B226" s="334">
        <f>+B213+1</f>
        <v>131</v>
      </c>
      <c r="C226" s="335"/>
      <c r="D226" s="345" t="s">
        <v>167</v>
      </c>
      <c r="E226" s="481" t="str">
        <f>"(ln "&amp;B68&amp;")"</f>
        <v>(ln 21)</v>
      </c>
      <c r="F226" s="482"/>
      <c r="H226" s="483"/>
      <c r="I226" s="483"/>
      <c r="J226" s="483"/>
      <c r="K226" s="483"/>
      <c r="L226" s="353">
        <f>+G68</f>
        <v>1726659347.7892303</v>
      </c>
      <c r="M226" s="350"/>
      <c r="N226" s="325"/>
      <c r="O226" s="325"/>
      <c r="P226" s="337"/>
    </row>
    <row r="227" spans="2:16">
      <c r="B227" s="334">
        <f>+B226+1</f>
        <v>132</v>
      </c>
      <c r="C227" s="335"/>
      <c r="D227" s="345" t="str">
        <f>"  Less transmission plant excluded from PJM Tariff  (Worksheet A, ln "&amp;'WS A - RB Support'!A62&amp;", Col. "&amp;'WS A - RB Support'!E47&amp;") (Note P)"</f>
        <v xml:space="preserve">  Less transmission plant excluded from PJM Tariff  (Worksheet A, ln 42, Col. (d)) (Note P)</v>
      </c>
      <c r="E227" s="484"/>
      <c r="F227" s="484"/>
      <c r="G227" s="485"/>
      <c r="H227" s="484"/>
      <c r="I227" s="484"/>
      <c r="J227" s="484"/>
      <c r="K227" s="484"/>
      <c r="L227" s="846">
        <f>'WS A - RB Support'!E62</f>
        <v>189.80615384615243</v>
      </c>
      <c r="M227" s="350"/>
      <c r="N227" s="325"/>
      <c r="P227" s="337"/>
    </row>
    <row r="228" spans="2:16" ht="15.75" thickBot="1">
      <c r="B228" s="334">
        <f>+B227+1</f>
        <v>133</v>
      </c>
      <c r="C228" s="335"/>
      <c r="D228" s="482" t="str">
        <f>"  Less transmission plant included in OATT Ancillary Services (Worksheet A, ln "&amp;'WS A - RB Support'!A62&amp;", Col. "&amp;'WS A - RB Support'!C47&amp;")  (Note Q)"</f>
        <v xml:space="preserve">  Less transmission plant included in OATT Ancillary Services (Worksheet A, ln 42, Col. (b))  (Note Q)</v>
      </c>
      <c r="E228" s="482"/>
      <c r="F228" s="482"/>
      <c r="G228" s="395"/>
      <c r="H228" s="483"/>
      <c r="I228" s="483"/>
      <c r="J228" s="395"/>
      <c r="K228" s="483"/>
      <c r="L228" s="486">
        <f>'WS A - RB Support'!C62</f>
        <v>58697145.782307692</v>
      </c>
      <c r="M228" s="350"/>
      <c r="N228" s="325"/>
      <c r="P228" s="337"/>
    </row>
    <row r="229" spans="2:16">
      <c r="B229" s="334">
        <f>+B228+1</f>
        <v>134</v>
      </c>
      <c r="C229" s="335"/>
      <c r="D229" s="345" t="s">
        <v>223</v>
      </c>
      <c r="E229" s="487" t="str">
        <f>"(ln "&amp;B226&amp;" - ln "&amp;B227&amp;" - ln "&amp;B228&amp;")"</f>
        <v>(ln 131 - ln 132 - ln 133)</v>
      </c>
      <c r="F229" s="482"/>
      <c r="H229" s="483"/>
      <c r="I229" s="483"/>
      <c r="J229" s="395"/>
      <c r="K229" s="483"/>
      <c r="L229" s="353">
        <f>L226-L227-L228</f>
        <v>1667962012.2007689</v>
      </c>
      <c r="M229" s="350"/>
      <c r="N229" s="325"/>
      <c r="P229" s="337"/>
    </row>
    <row r="230" spans="2:16">
      <c r="B230" s="334"/>
      <c r="C230" s="335"/>
      <c r="D230" s="325"/>
      <c r="E230" s="482"/>
      <c r="F230" s="482"/>
      <c r="G230" s="395"/>
      <c r="H230" s="483"/>
      <c r="I230" s="483"/>
      <c r="J230" s="395"/>
      <c r="K230" s="483"/>
      <c r="L230" s="484"/>
      <c r="M230" s="350"/>
      <c r="N230" s="325"/>
      <c r="P230" s="337"/>
    </row>
    <row r="231" spans="2:16" ht="15.75">
      <c r="B231" s="334">
        <f>+B229+1</f>
        <v>135</v>
      </c>
      <c r="C231" s="335"/>
      <c r="D231" s="345" t="s">
        <v>224</v>
      </c>
      <c r="E231" s="488" t="str">
        <f>"(ln "&amp;B229&amp;" / ln "&amp;B226&amp;")"</f>
        <v>(ln 134 / ln 131)</v>
      </c>
      <c r="F231" s="489"/>
      <c r="H231" s="490"/>
      <c r="I231" s="491"/>
      <c r="J231" s="491"/>
      <c r="K231" s="492" t="s">
        <v>144</v>
      </c>
      <c r="L231" s="493">
        <f>IF(L226&gt;0,L229/L226,0)</f>
        <v>0.96600526000475084</v>
      </c>
      <c r="M231" s="350"/>
      <c r="N231" s="325"/>
      <c r="P231" s="337"/>
    </row>
    <row r="232" spans="2:16" ht="15.75">
      <c r="B232" s="334"/>
      <c r="C232" s="335"/>
      <c r="D232" s="494"/>
      <c r="E232" s="345"/>
      <c r="F232" s="345"/>
      <c r="G232" s="495"/>
      <c r="H232" s="345"/>
      <c r="I232" s="360"/>
      <c r="J232" s="345"/>
      <c r="K232" s="345"/>
      <c r="L232" s="329"/>
      <c r="M232" s="350"/>
      <c r="N232" s="325"/>
    </row>
    <row r="233" spans="2:16" ht="45">
      <c r="B233" s="334">
        <f>B231+1</f>
        <v>136</v>
      </c>
      <c r="C233" s="360"/>
      <c r="D233" s="371" t="s">
        <v>42</v>
      </c>
      <c r="E233" s="354" t="s">
        <v>344</v>
      </c>
      <c r="F233" s="354" t="s">
        <v>185</v>
      </c>
      <c r="G233" s="496" t="s">
        <v>215</v>
      </c>
      <c r="H233" s="430" t="s">
        <v>119</v>
      </c>
      <c r="I233" s="363"/>
      <c r="J233" s="332"/>
      <c r="K233" s="332"/>
      <c r="L233" s="332"/>
      <c r="M233" s="350"/>
      <c r="N233" s="325"/>
    </row>
    <row r="234" spans="2:16">
      <c r="B234" s="334">
        <f t="shared" ref="B234:B239" si="11">+B233+1</f>
        <v>137</v>
      </c>
      <c r="C234" s="360"/>
      <c r="D234" s="371" t="s">
        <v>127</v>
      </c>
      <c r="E234" s="332" t="s">
        <v>432</v>
      </c>
      <c r="F234" s="848">
        <v>132414226</v>
      </c>
      <c r="G234" s="848">
        <v>9711234</v>
      </c>
      <c r="H234" s="397">
        <f>+F234+G234</f>
        <v>142125460</v>
      </c>
      <c r="I234" s="363" t="s">
        <v>128</v>
      </c>
      <c r="J234" s="355">
        <v>0</v>
      </c>
      <c r="K234" s="497"/>
      <c r="L234" s="415">
        <f>(F234+G234)*J234</f>
        <v>0</v>
      </c>
      <c r="M234" s="350"/>
      <c r="N234" s="325"/>
    </row>
    <row r="235" spans="2:16">
      <c r="B235" s="334">
        <f t="shared" si="11"/>
        <v>138</v>
      </c>
      <c r="C235" s="360"/>
      <c r="D235" s="403" t="s">
        <v>129</v>
      </c>
      <c r="E235" s="350" t="s">
        <v>12</v>
      </c>
      <c r="F235" s="848">
        <v>4457283</v>
      </c>
      <c r="G235" s="848">
        <v>4870970</v>
      </c>
      <c r="H235" s="397">
        <f>+F235+G235</f>
        <v>9328253</v>
      </c>
      <c r="I235" s="360" t="s">
        <v>121</v>
      </c>
      <c r="J235" s="355">
        <f>L231</f>
        <v>0.96600526000475084</v>
      </c>
      <c r="K235" s="497"/>
      <c r="L235" s="415">
        <f>(F235+G235)*J235</f>
        <v>9011141.4646550976</v>
      </c>
      <c r="M235" s="350"/>
      <c r="N235" s="325"/>
    </row>
    <row r="236" spans="2:16">
      <c r="B236" s="334">
        <f t="shared" si="11"/>
        <v>139</v>
      </c>
      <c r="C236" s="360"/>
      <c r="D236" s="403" t="s">
        <v>227</v>
      </c>
      <c r="E236" s="332" t="s">
        <v>467</v>
      </c>
      <c r="F236" s="848">
        <v>0</v>
      </c>
      <c r="G236" s="848">
        <v>0</v>
      </c>
      <c r="H236" s="397">
        <f>+F236+G236</f>
        <v>0</v>
      </c>
      <c r="I236" s="363" t="s">
        <v>128</v>
      </c>
      <c r="J236" s="355">
        <v>0</v>
      </c>
      <c r="K236" s="497"/>
      <c r="L236" s="415">
        <f>(F236+G236)*J236</f>
        <v>0</v>
      </c>
      <c r="M236" s="350"/>
      <c r="N236" s="325"/>
    </row>
    <row r="237" spans="2:16">
      <c r="B237" s="334">
        <f t="shared" si="11"/>
        <v>140</v>
      </c>
      <c r="C237" s="360"/>
      <c r="D237" s="403" t="s">
        <v>131</v>
      </c>
      <c r="E237" s="332" t="s">
        <v>430</v>
      </c>
      <c r="F237" s="848">
        <v>17702324</v>
      </c>
      <c r="G237" s="848">
        <v>1894127</v>
      </c>
      <c r="H237" s="397">
        <f>+F237+G237</f>
        <v>19596451</v>
      </c>
      <c r="I237" s="363" t="s">
        <v>128</v>
      </c>
      <c r="J237" s="355">
        <v>0</v>
      </c>
      <c r="K237" s="497"/>
      <c r="L237" s="415">
        <f>(F237+G237)*J237</f>
        <v>0</v>
      </c>
      <c r="M237" s="350"/>
      <c r="N237" s="325"/>
    </row>
    <row r="238" spans="2:16" ht="15.75" thickBot="1">
      <c r="B238" s="334">
        <f t="shared" si="11"/>
        <v>141</v>
      </c>
      <c r="C238" s="360"/>
      <c r="D238" s="403" t="s">
        <v>202</v>
      </c>
      <c r="E238" s="332" t="s">
        <v>431</v>
      </c>
      <c r="F238" s="849">
        <v>6761593</v>
      </c>
      <c r="G238" s="849">
        <v>5258135</v>
      </c>
      <c r="H238" s="498">
        <f>+F238+G238</f>
        <v>12019728</v>
      </c>
      <c r="I238" s="363" t="s">
        <v>128</v>
      </c>
      <c r="J238" s="355">
        <v>0</v>
      </c>
      <c r="K238" s="497"/>
      <c r="L238" s="425">
        <f>(F238+G238)*J238</f>
        <v>0</v>
      </c>
      <c r="M238" s="350"/>
      <c r="N238" s="325"/>
    </row>
    <row r="239" spans="2:16" ht="15.75">
      <c r="B239" s="334">
        <f t="shared" si="11"/>
        <v>142</v>
      </c>
      <c r="C239" s="360"/>
      <c r="D239" s="403" t="s">
        <v>119</v>
      </c>
      <c r="E239" s="403" t="str">
        <f>"(sum lns "&amp;B234&amp;" to "&amp;B238&amp;")"</f>
        <v>(sum lns 137 to 141)</v>
      </c>
      <c r="F239" s="350">
        <f>SUM(F234:F238)</f>
        <v>161335426</v>
      </c>
      <c r="G239" s="350">
        <f>SUM(G234:G238)</f>
        <v>21734466</v>
      </c>
      <c r="H239" s="350">
        <f>SUM(H234:H238)</f>
        <v>183069892</v>
      </c>
      <c r="I239" s="363"/>
      <c r="J239" s="332"/>
      <c r="K239" s="332"/>
      <c r="L239" s="415">
        <f>SUM(L234:L238)</f>
        <v>9011141.4646550976</v>
      </c>
      <c r="M239" s="499"/>
      <c r="N239" s="325"/>
    </row>
    <row r="240" spans="2:16">
      <c r="B240" s="334"/>
      <c r="C240" s="360"/>
      <c r="D240" s="403" t="s">
        <v>115</v>
      </c>
      <c r="E240" s="350" t="s">
        <v>115</v>
      </c>
      <c r="F240" s="350"/>
      <c r="G240" s="325"/>
      <c r="H240" s="350"/>
      <c r="I240" s="429"/>
      <c r="M240" s="325"/>
      <c r="N240" s="325"/>
    </row>
    <row r="241" spans="2:21" ht="15.75">
      <c r="B241" s="334">
        <f>B239+1</f>
        <v>143</v>
      </c>
      <c r="C241" s="335"/>
      <c r="D241" s="396" t="s">
        <v>43</v>
      </c>
      <c r="E241" s="350"/>
      <c r="F241" s="350"/>
      <c r="G241" s="350"/>
      <c r="H241" s="350"/>
      <c r="I241" s="429"/>
      <c r="K241" s="500" t="s">
        <v>44</v>
      </c>
      <c r="L241" s="501">
        <f>L239/(F239+G239)</f>
        <v>4.9222410994021332E-2</v>
      </c>
      <c r="M241" s="325"/>
      <c r="N241" s="325"/>
    </row>
    <row r="242" spans="2:21">
      <c r="B242" s="334"/>
      <c r="C242" s="335"/>
      <c r="D242" s="396"/>
      <c r="E242" s="350"/>
      <c r="F242" s="350"/>
      <c r="G242" s="350"/>
      <c r="H242" s="350"/>
      <c r="I242" s="363"/>
      <c r="J242" s="332"/>
      <c r="K242" s="332"/>
      <c r="L242" s="332"/>
      <c r="M242" s="350"/>
      <c r="N242" s="325"/>
    </row>
    <row r="243" spans="2:21" ht="15.75">
      <c r="B243" s="334"/>
      <c r="C243" s="335"/>
      <c r="D243" s="396"/>
      <c r="E243" s="479"/>
      <c r="F243" s="332"/>
      <c r="H243" s="332"/>
      <c r="I243" s="332"/>
      <c r="J243" s="332"/>
      <c r="K243" s="394"/>
      <c r="L243" s="502"/>
      <c r="M243" s="350"/>
      <c r="N243" s="325"/>
    </row>
    <row r="244" spans="2:21" ht="15.75" thickBot="1">
      <c r="B244" s="334">
        <f>+B241+1</f>
        <v>144</v>
      </c>
      <c r="C244" s="360"/>
      <c r="D244" s="403" t="s">
        <v>199</v>
      </c>
      <c r="E244" s="350"/>
      <c r="F244" s="350"/>
      <c r="G244" s="350"/>
      <c r="H244" s="350"/>
      <c r="I244" s="350"/>
      <c r="J244" s="350"/>
      <c r="K244" s="350"/>
      <c r="L244" s="503" t="s">
        <v>145</v>
      </c>
      <c r="M244" s="350"/>
      <c r="N244" s="325"/>
    </row>
    <row r="245" spans="2:21">
      <c r="B245" s="334">
        <f t="shared" ref="B245:B252" si="12">+B244+1</f>
        <v>145</v>
      </c>
      <c r="C245" s="360"/>
      <c r="D245" s="350" t="s">
        <v>220</v>
      </c>
      <c r="E245" s="325" t="str">
        <f>"(Worksheet M, ln. "&amp;'WS M - Cost of Capital'!A56&amp;", col. "&amp;'WS M - Cost of Capital'!E47&amp;")"</f>
        <v>(Worksheet M, ln. 37, col. (d))</v>
      </c>
      <c r="F245" s="350"/>
      <c r="G245" s="350"/>
      <c r="H245" s="350"/>
      <c r="I245" s="350"/>
      <c r="J245" s="350"/>
      <c r="K245" s="350"/>
      <c r="L245" s="368">
        <f>'WS M - Cost of Capital'!E56</f>
        <v>116467226.94999999</v>
      </c>
      <c r="M245" s="350"/>
      <c r="N245" s="325"/>
    </row>
    <row r="246" spans="2:21">
      <c r="B246" s="334">
        <f t="shared" si="12"/>
        <v>146</v>
      </c>
      <c r="C246" s="360"/>
      <c r="D246" s="350" t="s">
        <v>221</v>
      </c>
      <c r="E246" s="325" t="str">
        <f>"(Worksheet M, ln. "&amp;'WS M - Cost of Capital'!A103&amp;")"</f>
        <v>(Worksheet M, ln. 71)</v>
      </c>
      <c r="F246" s="350"/>
      <c r="G246" s="350"/>
      <c r="H246" s="350"/>
      <c r="I246" s="350"/>
      <c r="J246" s="350"/>
      <c r="K246" s="350"/>
      <c r="L246" s="368">
        <f>'WS M - Cost of Capital'!E103</f>
        <v>0</v>
      </c>
      <c r="M246" s="350"/>
      <c r="N246" s="325"/>
    </row>
    <row r="247" spans="2:21">
      <c r="B247" s="334">
        <f t="shared" si="12"/>
        <v>147</v>
      </c>
      <c r="C247" s="360"/>
      <c r="D247" s="504" t="s">
        <v>243</v>
      </c>
      <c r="E247" s="350"/>
      <c r="F247" s="350"/>
      <c r="G247" s="350"/>
      <c r="H247" s="419"/>
      <c r="I247" s="350"/>
      <c r="J247" s="350"/>
      <c r="K247" s="350"/>
      <c r="L247" s="368"/>
      <c r="M247" s="350"/>
      <c r="N247" s="325"/>
    </row>
    <row r="248" spans="2:21">
      <c r="B248" s="334">
        <f t="shared" si="12"/>
        <v>148</v>
      </c>
      <c r="C248" s="360"/>
      <c r="D248" s="350" t="s">
        <v>244</v>
      </c>
      <c r="E248" s="531" t="str">
        <f>"(Worksheet M, ln. "&amp;'WS M - Cost of Capital'!A23&amp;", col. "&amp;'WS M - Cost of Capital'!C8&amp;")"</f>
        <v>(Worksheet M, ln. 14, col. (b))</v>
      </c>
      <c r="F248" s="350"/>
      <c r="G248" s="345"/>
      <c r="H248" s="421"/>
      <c r="I248" s="350"/>
      <c r="J248" s="350"/>
      <c r="K248" s="350"/>
      <c r="L248" s="368">
        <f>'WS M - Cost of Capital'!C23</f>
        <v>2784478964.2251506</v>
      </c>
      <c r="M248" s="350"/>
      <c r="N248" s="325"/>
    </row>
    <row r="249" spans="2:21">
      <c r="B249" s="334">
        <f t="shared" si="12"/>
        <v>149</v>
      </c>
      <c r="C249" s="360"/>
      <c r="D249" s="350" t="s">
        <v>369</v>
      </c>
      <c r="E249" s="531" t="str">
        <f>"(Worksheet M, ln. "&amp;'WS M - Cost of Capital'!A23&amp;", col. "&amp;'WS M - Cost of Capital'!D8&amp;")"</f>
        <v>(Worksheet M, ln. 14, col. (c))</v>
      </c>
      <c r="F249" s="350"/>
      <c r="G249" s="350"/>
      <c r="H249" s="421"/>
      <c r="I249" s="350"/>
      <c r="J249" s="350"/>
      <c r="K249" s="350"/>
      <c r="L249" s="397">
        <f>'WS M - Cost of Capital'!D23</f>
        <v>0</v>
      </c>
      <c r="M249" s="350"/>
      <c r="N249" s="325"/>
    </row>
    <row r="250" spans="2:21">
      <c r="B250" s="334">
        <f>+B249+1</f>
        <v>150</v>
      </c>
      <c r="C250" s="360"/>
      <c r="D250" s="350" t="s">
        <v>362</v>
      </c>
      <c r="E250" s="531" t="str">
        <f>"(Worksheet M, ln. "&amp;'WS M - Cost of Capital'!A23&amp;", col. "&amp;'WS M - Cost of Capital'!E8&amp;")"</f>
        <v>(Worksheet M, ln. 14, col. (d))</v>
      </c>
      <c r="F250" s="350"/>
      <c r="G250" s="350"/>
      <c r="H250" s="421"/>
      <c r="I250" s="350"/>
      <c r="J250" s="350"/>
      <c r="K250" s="350"/>
      <c r="L250" s="397">
        <f>'WS M - Cost of Capital'!E23</f>
        <v>-5065488.0907692304</v>
      </c>
      <c r="M250" s="350"/>
      <c r="N250" s="325"/>
    </row>
    <row r="251" spans="2:21" ht="15.75" thickBot="1">
      <c r="B251" s="334">
        <f t="shared" si="12"/>
        <v>151</v>
      </c>
      <c r="C251" s="360"/>
      <c r="D251" s="350" t="s">
        <v>368</v>
      </c>
      <c r="E251" s="531" t="str">
        <f>"(Worksheet M, ln. "&amp;'WS M - Cost of Capital'!A23&amp;", col. "&amp;'WS M - Cost of Capital'!F8&amp;")"</f>
        <v>(Worksheet M, ln. 14, col. (e))</v>
      </c>
      <c r="F251" s="350"/>
      <c r="G251" s="350"/>
      <c r="H251" s="421"/>
      <c r="I251" s="350"/>
      <c r="J251" s="422"/>
      <c r="K251" s="350"/>
      <c r="L251" s="498">
        <f>'WS M - Cost of Capital'!F23</f>
        <v>-5868245.5161538459</v>
      </c>
      <c r="M251" s="350"/>
      <c r="N251" s="325"/>
    </row>
    <row r="252" spans="2:21">
      <c r="B252" s="334">
        <f t="shared" si="12"/>
        <v>152</v>
      </c>
      <c r="C252" s="360"/>
      <c r="D252" s="320" t="s">
        <v>245</v>
      </c>
      <c r="E252" s="350" t="str">
        <f>"(ln "&amp;B248&amp;" - ln "&amp;B249&amp;" - ln "&amp;B250&amp;" - ln "&amp;B251&amp;")"</f>
        <v>(ln 148 - ln 149 - ln 150 - ln 151)</v>
      </c>
      <c r="F252" s="505"/>
      <c r="G252" s="325"/>
      <c r="H252" s="345"/>
      <c r="I252" s="345"/>
      <c r="J252" s="345"/>
      <c r="K252" s="345"/>
      <c r="L252" s="368">
        <f>+L248-L249-L250-L251</f>
        <v>2795412697.8320737</v>
      </c>
      <c r="M252" s="332"/>
    </row>
    <row r="253" spans="2:21" ht="15.75">
      <c r="B253" s="334"/>
      <c r="C253" s="360"/>
      <c r="D253" s="403"/>
      <c r="E253" s="350"/>
      <c r="F253" s="350"/>
      <c r="G253" s="1516" t="s">
        <v>974</v>
      </c>
      <c r="H253" s="1516"/>
      <c r="I253" s="1516"/>
      <c r="J253" s="507" t="s">
        <v>146</v>
      </c>
      <c r="K253" s="350"/>
      <c r="L253" s="350"/>
      <c r="M253" s="332"/>
    </row>
    <row r="254" spans="2:21" ht="15.75" thickBot="1">
      <c r="B254" s="334">
        <f>+B252+1</f>
        <v>153</v>
      </c>
      <c r="C254" s="360"/>
      <c r="D254" s="403"/>
      <c r="F254" s="350"/>
      <c r="G254" s="508" t="s">
        <v>145</v>
      </c>
      <c r="H254" s="508" t="s">
        <v>147</v>
      </c>
      <c r="I254" s="503" t="s">
        <v>973</v>
      </c>
      <c r="J254" s="509" t="s">
        <v>428</v>
      </c>
      <c r="K254" s="350"/>
      <c r="L254" s="508" t="s">
        <v>148</v>
      </c>
      <c r="M254" s="332"/>
      <c r="N254" s="326"/>
      <c r="O254" s="326"/>
      <c r="P254" s="326"/>
      <c r="Q254" s="326"/>
      <c r="R254" s="326"/>
      <c r="S254" s="326"/>
      <c r="T254" s="326"/>
      <c r="U254" s="326"/>
    </row>
    <row r="255" spans="2:21">
      <c r="B255" s="334">
        <f>+B254+1</f>
        <v>154</v>
      </c>
      <c r="C255" s="360"/>
      <c r="D255" s="531" t="str">
        <f>"  Long Term Debt  (Note T) Worksheet M, ln "&amp;'WS M - Cost of Capital'!A42&amp;", col. (g), ln "&amp;'WS M - Cost of Capital'!A58&amp;", col. "&amp;'WS M - Cost of Capital'!E47&amp;")"</f>
        <v xml:space="preserve">  Long Term Debt  (Note T) Worksheet M, ln 28, col. (g), ln 38, col. (d))</v>
      </c>
      <c r="E255" s="531"/>
      <c r="F255" s="350"/>
      <c r="G255" s="368">
        <f>'WS M - Cost of Capital'!H42</f>
        <v>2787357120.8461533</v>
      </c>
      <c r="H255" s="1286">
        <f>IF($G$258&gt;0,G255/$G$258,0)</f>
        <v>0.49927853222973939</v>
      </c>
      <c r="I255" s="510">
        <f>IF(H257&gt;E260,1-I256-I257,H255)</f>
        <v>0.49927853222973939</v>
      </c>
      <c r="J255" s="422">
        <f>'WS M - Cost of Capital'!E58</f>
        <v>4.1784106557054383E-2</v>
      </c>
      <c r="K255" s="325"/>
      <c r="L255" s="512">
        <f>I255*J255</f>
        <v>2.0861907392337141E-2</v>
      </c>
      <c r="M255" s="513"/>
      <c r="N255" s="326"/>
      <c r="O255" s="326"/>
      <c r="P255" s="326"/>
      <c r="Q255" s="326"/>
      <c r="R255" s="326"/>
      <c r="S255" s="326"/>
      <c r="T255" s="326"/>
      <c r="U255" s="326"/>
    </row>
    <row r="256" spans="2:21">
      <c r="B256" s="334">
        <f>+B255+1</f>
        <v>155</v>
      </c>
      <c r="C256" s="360"/>
      <c r="D256" s="403" t="str">
        <f>"  Preferred Stock (ln "&amp;B249&amp;")"</f>
        <v xml:space="preserve">  Preferred Stock (ln 149)</v>
      </c>
      <c r="F256" s="325"/>
      <c r="G256" s="368">
        <f>+L249</f>
        <v>0</v>
      </c>
      <c r="H256" s="510">
        <f>IF($G$258&gt;0,G256/$G$258,0)</f>
        <v>0</v>
      </c>
      <c r="I256" s="510">
        <f>H256</f>
        <v>0</v>
      </c>
      <c r="J256" s="511">
        <f>IF(G256&gt;0,L246/G256,0)</f>
        <v>0</v>
      </c>
      <c r="K256" s="325"/>
      <c r="L256" s="514">
        <f>I256*J256</f>
        <v>0</v>
      </c>
      <c r="M256" s="332"/>
    </row>
    <row r="257" spans="2:21" ht="15.75" thickBot="1">
      <c r="B257" s="334">
        <f>+B256+1</f>
        <v>156</v>
      </c>
      <c r="C257" s="360"/>
      <c r="D257" s="403" t="str">
        <f>"  Common Stock (ln "&amp;B252&amp;")"</f>
        <v xml:space="preserve">  Common Stock (ln 152)</v>
      </c>
      <c r="F257" s="325"/>
      <c r="G257" s="404">
        <f>+L252</f>
        <v>2795412697.8320737</v>
      </c>
      <c r="H257" s="510">
        <f>IF($G$258&gt;0,G257/$G$258,0)</f>
        <v>0.50072146777026072</v>
      </c>
      <c r="I257" s="510">
        <f>IF(H257&gt;E260,E260,H257)</f>
        <v>0.50072146777026072</v>
      </c>
      <c r="J257" s="850">
        <v>0.10349999999999999</v>
      </c>
      <c r="K257" s="325"/>
      <c r="L257" s="515">
        <f>I257*J257</f>
        <v>5.1824671914221979E-2</v>
      </c>
      <c r="M257" s="332"/>
    </row>
    <row r="258" spans="2:21" ht="15.75">
      <c r="B258" s="334">
        <f>+B257+1</f>
        <v>157</v>
      </c>
      <c r="C258" s="360"/>
      <c r="D258" s="403" t="str">
        <f>" Total (Sum lns "&amp;B255&amp;" to "&amp;B257&amp;")"</f>
        <v xml:space="preserve"> Total (Sum lns 154 to 156)</v>
      </c>
      <c r="F258" s="325"/>
      <c r="G258" s="368">
        <f>G257+G256+G255</f>
        <v>5582769818.6782265</v>
      </c>
      <c r="I258" s="506"/>
      <c r="J258" s="516"/>
      <c r="K258" s="417" t="s">
        <v>25</v>
      </c>
      <c r="L258" s="517">
        <f>SUM(L255:L257)</f>
        <v>7.2686579306559113E-2</v>
      </c>
      <c r="M258" s="518"/>
    </row>
    <row r="259" spans="2:21" ht="15.75">
      <c r="B259" s="334"/>
      <c r="C259" s="360"/>
      <c r="D259" s="403"/>
      <c r="F259" s="325"/>
      <c r="G259" s="368"/>
      <c r="I259" s="506"/>
      <c r="J259" s="516"/>
      <c r="K259" s="417"/>
      <c r="L259" s="517"/>
      <c r="M259" s="518"/>
    </row>
    <row r="260" spans="2:21">
      <c r="B260" s="359">
        <f>B258+1</f>
        <v>158</v>
      </c>
      <c r="C260" s="525"/>
      <c r="D260" s="525" t="s">
        <v>975</v>
      </c>
      <c r="E260" s="1290">
        <v>0.55000000000000004</v>
      </c>
      <c r="F260" s="337"/>
      <c r="G260" s="337"/>
      <c r="H260" s="337"/>
      <c r="I260" s="337"/>
      <c r="J260" s="332"/>
      <c r="K260" s="329"/>
      <c r="L260" s="332"/>
      <c r="M260" s="329"/>
      <c r="N260" s="345"/>
      <c r="O260" s="345"/>
      <c r="P260" s="345"/>
      <c r="Q260" s="345"/>
      <c r="R260" s="345"/>
      <c r="S260" s="345"/>
      <c r="T260" s="345"/>
      <c r="U260" s="345"/>
    </row>
    <row r="261" spans="2:21">
      <c r="B261" s="334"/>
      <c r="C261" s="375"/>
      <c r="D261" s="375"/>
      <c r="E261" s="337"/>
      <c r="F261" s="337"/>
      <c r="G261" s="337"/>
      <c r="H261" s="337"/>
      <c r="I261" s="337"/>
      <c r="J261" s="332"/>
      <c r="K261" s="329"/>
      <c r="L261" s="332"/>
      <c r="M261" s="329"/>
      <c r="N261" s="345"/>
      <c r="O261" s="345"/>
      <c r="P261" s="345"/>
      <c r="Q261" s="345"/>
      <c r="R261" s="345"/>
      <c r="S261" s="345"/>
      <c r="T261" s="345"/>
      <c r="U261" s="345"/>
    </row>
    <row r="262" spans="2:21" ht="15.75">
      <c r="B262" s="427"/>
      <c r="C262" s="335"/>
      <c r="D262" s="322"/>
      <c r="E262" s="322"/>
      <c r="F262" s="429" t="str">
        <f>F216</f>
        <v xml:space="preserve">AEP East Companies </v>
      </c>
      <c r="G262" s="323"/>
      <c r="H262" s="332"/>
      <c r="I262" s="332"/>
      <c r="J262" s="332"/>
      <c r="K262" s="329"/>
      <c r="L262" s="332"/>
      <c r="M262" s="519"/>
      <c r="N262" s="345"/>
      <c r="O262" s="345"/>
      <c r="P262" s="345"/>
      <c r="Q262" s="345"/>
      <c r="R262" s="345"/>
      <c r="S262" s="345"/>
      <c r="T262" s="345"/>
      <c r="U262" s="345"/>
    </row>
    <row r="263" spans="2:21">
      <c r="B263" s="427"/>
      <c r="C263" s="335"/>
      <c r="D263" s="520"/>
      <c r="E263" s="335"/>
      <c r="F263" s="429" t="str">
        <f>F217</f>
        <v>Transmission Cost of Service Formula Rate</v>
      </c>
      <c r="G263" s="332"/>
      <c r="H263" s="332"/>
      <c r="I263" s="332"/>
      <c r="J263" s="332"/>
      <c r="K263" s="329"/>
      <c r="L263" s="348"/>
      <c r="M263" s="385"/>
      <c r="N263" s="345"/>
      <c r="O263" s="345"/>
      <c r="P263" s="345"/>
      <c r="Q263" s="345"/>
      <c r="R263" s="345"/>
      <c r="S263" s="345"/>
      <c r="T263" s="345"/>
      <c r="U263" s="345"/>
    </row>
    <row r="264" spans="2:21" ht="15.75">
      <c r="B264" s="427"/>
      <c r="C264" s="335"/>
      <c r="D264" s="520"/>
      <c r="E264" s="435"/>
      <c r="F264" s="429" t="str">
        <f>F218</f>
        <v>Utilizing  Actual/Projected FERC Form 1 Data</v>
      </c>
      <c r="G264" s="332"/>
      <c r="H264" s="332"/>
      <c r="I264" s="332"/>
      <c r="J264" s="332"/>
      <c r="K264" s="329"/>
      <c r="L264" s="348"/>
      <c r="M264" s="519"/>
      <c r="N264" s="345"/>
      <c r="O264" s="345"/>
      <c r="P264" s="345"/>
      <c r="Q264" s="345"/>
      <c r="R264" s="345"/>
      <c r="S264" s="345"/>
      <c r="T264" s="345"/>
      <c r="U264" s="345"/>
    </row>
    <row r="265" spans="2:21" ht="15.75">
      <c r="B265" s="334"/>
      <c r="C265" s="335"/>
      <c r="D265" s="520"/>
      <c r="E265" s="435"/>
      <c r="F265" s="429"/>
      <c r="G265" s="332"/>
      <c r="H265" s="332"/>
      <c r="I265" s="332"/>
      <c r="J265" s="332"/>
      <c r="K265" s="329"/>
      <c r="L265" s="348"/>
      <c r="M265" s="325"/>
      <c r="N265" s="345"/>
      <c r="O265" s="345"/>
      <c r="P265" s="345"/>
      <c r="Q265" s="345"/>
      <c r="R265" s="345"/>
      <c r="S265" s="345"/>
      <c r="T265" s="345"/>
      <c r="U265" s="345"/>
    </row>
    <row r="266" spans="2:21" ht="15.75">
      <c r="B266" s="334"/>
      <c r="C266" s="335"/>
      <c r="D266" s="520"/>
      <c r="E266" s="435"/>
      <c r="F266" s="429" t="str">
        <f>F220</f>
        <v xml:space="preserve">Indiana Michigan Power Company </v>
      </c>
      <c r="G266" s="332"/>
      <c r="H266" s="332"/>
      <c r="I266" s="332"/>
      <c r="J266" s="332"/>
      <c r="K266" s="329"/>
      <c r="L266" s="348"/>
      <c r="M266" s="325"/>
      <c r="N266" s="345"/>
      <c r="O266" s="345" t="s">
        <v>115</v>
      </c>
      <c r="P266" s="345"/>
      <c r="Q266" s="345"/>
      <c r="R266" s="345"/>
      <c r="S266" s="345"/>
      <c r="T266" s="345"/>
      <c r="U266" s="345"/>
    </row>
    <row r="267" spans="2:21" ht="15.75">
      <c r="B267" s="334"/>
      <c r="C267" s="335"/>
      <c r="D267" s="520"/>
      <c r="E267" s="435"/>
      <c r="F267" s="429"/>
      <c r="G267" s="332"/>
      <c r="H267" s="332"/>
      <c r="I267" s="332"/>
      <c r="J267" s="332"/>
      <c r="K267" s="329"/>
      <c r="L267" s="348"/>
      <c r="M267" s="325"/>
      <c r="N267" s="345"/>
      <c r="O267" s="345"/>
      <c r="P267" s="345"/>
      <c r="Q267" s="345"/>
      <c r="R267" s="345"/>
      <c r="S267" s="345"/>
      <c r="T267" s="345"/>
      <c r="U267" s="345"/>
    </row>
    <row r="268" spans="2:21" ht="15.75">
      <c r="B268" s="521" t="s">
        <v>177</v>
      </c>
      <c r="C268" s="342"/>
      <c r="D268" s="371"/>
      <c r="E268" s="345"/>
      <c r="F268" s="521" t="s">
        <v>176</v>
      </c>
      <c r="G268" s="350"/>
      <c r="H268" s="350"/>
      <c r="I268" s="350"/>
      <c r="J268" s="350"/>
      <c r="K268" s="345"/>
      <c r="L268" s="350"/>
      <c r="M268" s="325"/>
      <c r="N268" s="345"/>
      <c r="O268" s="345"/>
      <c r="P268" s="345"/>
      <c r="Q268" s="345"/>
      <c r="R268" s="345"/>
      <c r="S268" s="345"/>
      <c r="T268" s="345"/>
      <c r="U268" s="345"/>
    </row>
    <row r="269" spans="2:21">
      <c r="C269" s="342"/>
      <c r="L269" s="348"/>
      <c r="M269" s="325"/>
      <c r="N269" s="345"/>
      <c r="O269" s="345"/>
      <c r="P269" s="345"/>
      <c r="Q269" s="345"/>
      <c r="R269" s="345"/>
      <c r="S269" s="345"/>
      <c r="T269" s="345"/>
      <c r="U269" s="345"/>
    </row>
    <row r="270" spans="2:21">
      <c r="B270" s="334"/>
      <c r="C270" s="335"/>
      <c r="D270" s="326" t="s">
        <v>5</v>
      </c>
      <c r="E270" s="360"/>
      <c r="F270" s="360"/>
      <c r="G270" s="350"/>
      <c r="H270" s="350"/>
      <c r="I270" s="350"/>
      <c r="J270" s="350"/>
      <c r="K270" s="345"/>
      <c r="L270" s="350"/>
      <c r="M270" s="345"/>
      <c r="N270" s="345"/>
      <c r="O270" s="345"/>
      <c r="P270" s="345"/>
      <c r="Q270" s="345"/>
      <c r="R270" s="345"/>
      <c r="S270" s="345"/>
      <c r="T270" s="345"/>
      <c r="U270" s="345"/>
    </row>
    <row r="271" spans="2:21">
      <c r="B271" s="320"/>
      <c r="D271" s="371"/>
      <c r="E271" s="345"/>
      <c r="F271" s="345"/>
      <c r="G271" s="350"/>
      <c r="H271" s="350"/>
      <c r="I271" s="350"/>
      <c r="J271" s="350"/>
      <c r="K271" s="345"/>
      <c r="L271" s="350"/>
      <c r="M271" s="345"/>
      <c r="N271" s="345"/>
      <c r="O271" s="345"/>
      <c r="P271" s="345"/>
      <c r="Q271" s="345"/>
      <c r="R271" s="345"/>
      <c r="S271" s="345"/>
      <c r="T271" s="345"/>
      <c r="U271" s="345"/>
    </row>
    <row r="272" spans="2:21" ht="3.75" customHeight="1">
      <c r="B272" s="320"/>
      <c r="D272" s="371"/>
      <c r="E272" s="345"/>
      <c r="F272" s="345"/>
      <c r="G272" s="350"/>
      <c r="H272" s="350"/>
      <c r="I272" s="350"/>
      <c r="J272" s="350"/>
      <c r="K272" s="345"/>
      <c r="L272" s="350"/>
      <c r="M272" s="345"/>
      <c r="N272" s="345"/>
      <c r="O272" s="345"/>
      <c r="P272" s="345"/>
      <c r="Q272" s="345"/>
      <c r="R272" s="345"/>
      <c r="S272" s="345"/>
      <c r="T272" s="345"/>
      <c r="U272" s="345"/>
    </row>
    <row r="273" spans="2:21">
      <c r="B273" s="522" t="s">
        <v>149</v>
      </c>
      <c r="C273" s="342"/>
      <c r="D273" s="371" t="s">
        <v>478</v>
      </c>
      <c r="E273" s="345"/>
      <c r="F273" s="345"/>
      <c r="G273" s="350"/>
      <c r="H273" s="350"/>
      <c r="I273" s="350"/>
      <c r="J273" s="350"/>
      <c r="K273" s="345"/>
      <c r="L273" s="350"/>
      <c r="M273" s="345"/>
      <c r="N273" s="345"/>
      <c r="O273" s="345"/>
      <c r="P273" s="345"/>
      <c r="Q273" s="345"/>
      <c r="R273" s="345"/>
      <c r="S273" s="345"/>
      <c r="T273" s="345"/>
      <c r="U273" s="345"/>
    </row>
    <row r="274" spans="2:21">
      <c r="B274" s="522"/>
      <c r="C274" s="430"/>
      <c r="D274" s="371" t="s">
        <v>370</v>
      </c>
      <c r="E274" s="345"/>
      <c r="F274" s="345"/>
      <c r="G274" s="345"/>
      <c r="H274" s="345"/>
      <c r="I274" s="345"/>
      <c r="J274" s="345"/>
      <c r="K274" s="345"/>
      <c r="L274" s="345"/>
      <c r="M274" s="345"/>
      <c r="N274" s="345"/>
      <c r="O274" s="345"/>
      <c r="P274" s="345"/>
      <c r="Q274" s="345"/>
      <c r="R274" s="345"/>
      <c r="S274" s="345"/>
      <c r="T274" s="345"/>
      <c r="U274" s="345"/>
    </row>
    <row r="275" spans="2:21">
      <c r="B275" s="523"/>
      <c r="C275" s="325"/>
      <c r="D275" s="320" t="s">
        <v>371</v>
      </c>
      <c r="E275" s="524"/>
      <c r="F275" s="524"/>
      <c r="G275" s="345"/>
      <c r="H275" s="345"/>
      <c r="I275" s="345"/>
      <c r="J275" s="345"/>
      <c r="K275" s="345"/>
      <c r="L275" s="345"/>
      <c r="M275" s="345"/>
      <c r="N275" s="345"/>
      <c r="O275" s="345"/>
      <c r="P275" s="345"/>
      <c r="Q275" s="345"/>
      <c r="R275" s="345"/>
      <c r="S275" s="345"/>
      <c r="T275" s="345"/>
      <c r="U275" s="345"/>
    </row>
    <row r="276" spans="2:21">
      <c r="B276" s="523"/>
      <c r="C276" s="325"/>
      <c r="D276" s="371" t="s">
        <v>479</v>
      </c>
      <c r="E276" s="345"/>
      <c r="F276" s="345"/>
      <c r="G276" s="345"/>
      <c r="H276" s="345"/>
      <c r="I276" s="345"/>
      <c r="J276" s="345"/>
      <c r="K276" s="345"/>
      <c r="L276" s="345"/>
      <c r="M276" s="345"/>
      <c r="N276" s="345"/>
      <c r="O276" s="345"/>
      <c r="P276" s="345"/>
      <c r="Q276" s="345"/>
      <c r="R276" s="345"/>
      <c r="S276" s="345"/>
      <c r="T276" s="345"/>
      <c r="U276" s="345"/>
    </row>
    <row r="277" spans="2:21">
      <c r="B277" s="359"/>
      <c r="C277" s="360"/>
      <c r="D277" s="371" t="s">
        <v>480</v>
      </c>
      <c r="E277" s="345"/>
      <c r="F277" s="345"/>
      <c r="G277" s="345"/>
      <c r="H277" s="345"/>
      <c r="I277" s="345"/>
      <c r="J277" s="345"/>
      <c r="K277" s="345"/>
      <c r="L277" s="345"/>
      <c r="M277" s="345"/>
      <c r="N277" s="345"/>
      <c r="O277" s="345"/>
      <c r="P277" s="345"/>
      <c r="Q277" s="345"/>
      <c r="R277" s="345"/>
      <c r="S277" s="345"/>
      <c r="T277" s="345"/>
      <c r="U277" s="345"/>
    </row>
    <row r="278" spans="2:21">
      <c r="B278" s="359"/>
      <c r="C278" s="360"/>
      <c r="D278" s="371" t="s">
        <v>372</v>
      </c>
      <c r="E278" s="345"/>
      <c r="F278" s="345"/>
      <c r="G278" s="345"/>
      <c r="H278" s="345"/>
      <c r="I278" s="345"/>
      <c r="J278" s="345"/>
      <c r="K278" s="345"/>
      <c r="L278" s="345"/>
      <c r="M278" s="345"/>
      <c r="N278" s="345"/>
      <c r="O278" s="345"/>
      <c r="P278" s="345"/>
      <c r="Q278" s="345"/>
      <c r="R278" s="345"/>
      <c r="S278" s="345"/>
      <c r="T278" s="345"/>
      <c r="U278" s="345"/>
    </row>
    <row r="279" spans="2:21">
      <c r="B279" s="359"/>
      <c r="C279" s="360"/>
      <c r="D279" s="371" t="s">
        <v>373</v>
      </c>
      <c r="E279" s="345"/>
      <c r="F279" s="345"/>
      <c r="G279" s="345"/>
      <c r="H279" s="345"/>
      <c r="I279" s="345"/>
      <c r="J279" s="345"/>
      <c r="K279" s="345"/>
      <c r="L279" s="345"/>
      <c r="M279" s="345"/>
      <c r="N279" s="345"/>
      <c r="O279" s="345"/>
      <c r="P279" s="345"/>
      <c r="Q279" s="345"/>
      <c r="R279" s="345"/>
      <c r="S279" s="345"/>
      <c r="T279" s="345"/>
      <c r="U279" s="345"/>
    </row>
    <row r="280" spans="2:21" ht="45" customHeight="1">
      <c r="B280" s="359"/>
      <c r="C280" s="360"/>
      <c r="D280" s="1518" t="s">
        <v>577</v>
      </c>
      <c r="E280" s="1518"/>
      <c r="F280" s="1518"/>
      <c r="G280" s="1518"/>
      <c r="H280" s="1518"/>
      <c r="I280" s="1518"/>
      <c r="J280" s="1518"/>
      <c r="K280" s="1518"/>
      <c r="L280" s="1518"/>
      <c r="M280" s="345"/>
      <c r="N280" s="345"/>
      <c r="O280" s="345"/>
      <c r="P280" s="345"/>
      <c r="Q280" s="345"/>
      <c r="R280" s="345"/>
      <c r="S280" s="345"/>
      <c r="T280" s="345"/>
      <c r="U280" s="345"/>
    </row>
    <row r="281" spans="2:21">
      <c r="B281" s="359"/>
      <c r="C281" s="360"/>
      <c r="D281" s="371" t="s">
        <v>488</v>
      </c>
      <c r="E281" s="345"/>
      <c r="F281" s="345"/>
      <c r="G281" s="345"/>
      <c r="H281" s="345"/>
      <c r="I281" s="345"/>
      <c r="J281" s="345"/>
      <c r="K281" s="345"/>
      <c r="L281" s="345"/>
      <c r="M281" s="345"/>
      <c r="N281" s="345"/>
      <c r="O281" s="345"/>
      <c r="P281" s="345"/>
      <c r="Q281" s="345"/>
      <c r="R281" s="345"/>
      <c r="S281" s="345"/>
      <c r="T281" s="345"/>
      <c r="U281" s="345"/>
    </row>
    <row r="282" spans="2:21">
      <c r="B282" s="359"/>
      <c r="C282" s="360"/>
      <c r="D282" s="525"/>
      <c r="E282" s="345"/>
      <c r="F282" s="345"/>
      <c r="G282" s="345"/>
      <c r="H282" s="345"/>
      <c r="I282" s="345"/>
      <c r="J282" s="345"/>
      <c r="K282" s="345"/>
      <c r="L282" s="371"/>
      <c r="M282" s="345"/>
      <c r="N282" s="345"/>
      <c r="O282" s="345"/>
      <c r="P282" s="345"/>
      <c r="Q282" s="345"/>
      <c r="R282" s="345"/>
      <c r="S282" s="345"/>
      <c r="T282" s="345"/>
      <c r="U282" s="345"/>
    </row>
    <row r="283" spans="2:21" ht="15" customHeight="1">
      <c r="B283" s="359" t="s">
        <v>150</v>
      </c>
      <c r="C283" s="360"/>
      <c r="D283" s="1524" t="s">
        <v>595</v>
      </c>
      <c r="E283" s="1503"/>
      <c r="F283" s="1503"/>
      <c r="G283" s="1503"/>
      <c r="H283" s="1503"/>
      <c r="I283" s="1503"/>
      <c r="J283" s="1503"/>
      <c r="K283" s="1503"/>
      <c r="L283" s="371"/>
      <c r="M283" s="345"/>
      <c r="N283" s="345"/>
      <c r="O283" s="345"/>
      <c r="P283" s="345"/>
      <c r="Q283" s="345"/>
      <c r="R283" s="345"/>
      <c r="S283" s="345"/>
      <c r="T283" s="345"/>
      <c r="U283" s="345"/>
    </row>
    <row r="284" spans="2:21">
      <c r="B284" s="359"/>
      <c r="C284" s="360"/>
      <c r="D284" s="1503"/>
      <c r="E284" s="1503"/>
      <c r="F284" s="1503"/>
      <c r="G284" s="1503"/>
      <c r="H284" s="1503"/>
      <c r="I284" s="1503"/>
      <c r="J284" s="1503"/>
      <c r="K284" s="1503"/>
      <c r="L284" s="371"/>
      <c r="M284" s="345"/>
      <c r="N284" s="345"/>
      <c r="O284" s="345"/>
      <c r="P284" s="345"/>
      <c r="Q284" s="345"/>
      <c r="R284" s="345"/>
      <c r="S284" s="345"/>
      <c r="T284" s="345"/>
      <c r="U284" s="345"/>
    </row>
    <row r="285" spans="2:21">
      <c r="E285" s="345"/>
      <c r="F285" s="345"/>
      <c r="G285" s="345"/>
      <c r="H285" s="345"/>
      <c r="I285" s="345"/>
      <c r="J285" s="345"/>
      <c r="K285" s="345"/>
      <c r="L285" s="345"/>
      <c r="M285" s="345"/>
      <c r="N285" s="345"/>
      <c r="O285" s="345"/>
      <c r="P285" s="345"/>
      <c r="Q285" s="345"/>
      <c r="R285" s="345"/>
      <c r="S285" s="345"/>
      <c r="T285" s="345"/>
      <c r="U285" s="345"/>
    </row>
    <row r="286" spans="2:21">
      <c r="B286" s="359" t="s">
        <v>151</v>
      </c>
      <c r="C286" s="360"/>
      <c r="D286" s="526" t="s">
        <v>863</v>
      </c>
      <c r="E286" s="345"/>
      <c r="F286" s="345"/>
      <c r="G286" s="345"/>
      <c r="H286" s="345"/>
      <c r="I286" s="345"/>
      <c r="J286" s="345"/>
      <c r="K286" s="345"/>
      <c r="L286" s="345"/>
      <c r="M286" s="345"/>
      <c r="N286" s="345"/>
      <c r="O286" s="345"/>
      <c r="P286" s="345"/>
      <c r="Q286" s="345"/>
      <c r="R286" s="345"/>
      <c r="S286" s="345"/>
      <c r="T286" s="345"/>
      <c r="U286" s="345"/>
    </row>
    <row r="287" spans="2:21">
      <c r="B287" s="359"/>
      <c r="C287" s="360"/>
      <c r="D287" s="526"/>
      <c r="E287" s="345"/>
      <c r="F287" s="345"/>
      <c r="G287" s="345"/>
      <c r="H287" s="345"/>
      <c r="I287" s="345"/>
      <c r="J287" s="345"/>
      <c r="K287" s="345"/>
      <c r="L287" s="345"/>
      <c r="M287" s="345"/>
      <c r="N287" s="345"/>
      <c r="O287" s="345"/>
      <c r="P287" s="345"/>
      <c r="Q287" s="345"/>
      <c r="R287" s="345"/>
      <c r="S287" s="345"/>
      <c r="T287" s="345"/>
      <c r="U287" s="345"/>
    </row>
    <row r="288" spans="2:21">
      <c r="B288" s="359" t="s">
        <v>152</v>
      </c>
      <c r="C288" s="360"/>
      <c r="D288" s="1518" t="s">
        <v>579</v>
      </c>
      <c r="E288" s="1518"/>
      <c r="F288" s="1518"/>
      <c r="G288" s="1518"/>
      <c r="H288" s="1518"/>
      <c r="I288" s="1518"/>
      <c r="J288" s="1518"/>
      <c r="K288" s="1518"/>
      <c r="L288" s="1518"/>
      <c r="M288" s="345"/>
      <c r="N288" s="345"/>
      <c r="O288" s="345"/>
      <c r="P288" s="371"/>
      <c r="Q288" s="371"/>
      <c r="R288" s="345"/>
      <c r="S288" s="345"/>
      <c r="T288" s="345"/>
      <c r="U288" s="345"/>
    </row>
    <row r="289" spans="2:21">
      <c r="B289" s="359"/>
      <c r="C289" s="360"/>
      <c r="D289" s="1518"/>
      <c r="E289" s="1518"/>
      <c r="F289" s="1518"/>
      <c r="G289" s="1518"/>
      <c r="H289" s="1518"/>
      <c r="I289" s="1518"/>
      <c r="J289" s="1518"/>
      <c r="K289" s="1518"/>
      <c r="L289" s="1518"/>
      <c r="M289" s="345"/>
      <c r="N289" s="345"/>
      <c r="O289" s="345"/>
      <c r="P289" s="371"/>
      <c r="Q289" s="371"/>
      <c r="R289" s="345"/>
      <c r="S289" s="345"/>
      <c r="T289" s="345"/>
      <c r="U289" s="345"/>
    </row>
    <row r="290" spans="2:21">
      <c r="B290" s="359"/>
      <c r="C290" s="360"/>
      <c r="D290" s="371" t="s">
        <v>580</v>
      </c>
      <c r="E290" s="345"/>
      <c r="F290" s="345"/>
      <c r="G290" s="345"/>
      <c r="H290" s="345"/>
      <c r="I290" s="345"/>
      <c r="J290" s="345"/>
      <c r="K290" s="345"/>
      <c r="L290" s="482"/>
      <c r="M290" s="345"/>
      <c r="N290" s="345"/>
      <c r="O290" s="345"/>
      <c r="P290" s="371"/>
      <c r="Q290" s="371"/>
      <c r="R290" s="345"/>
      <c r="S290" s="345"/>
      <c r="T290" s="345"/>
      <c r="U290" s="345"/>
    </row>
    <row r="291" spans="2:21">
      <c r="B291" s="359"/>
      <c r="C291" s="360"/>
      <c r="D291" s="371" t="s">
        <v>581</v>
      </c>
      <c r="E291" s="345"/>
      <c r="F291" s="345"/>
      <c r="G291" s="345"/>
      <c r="H291" s="345"/>
      <c r="I291" s="345"/>
      <c r="J291" s="345"/>
      <c r="K291" s="345"/>
      <c r="L291" s="482"/>
      <c r="M291" s="345"/>
      <c r="N291" s="345"/>
      <c r="O291" s="345"/>
      <c r="P291" s="371"/>
      <c r="Q291" s="345"/>
      <c r="R291" s="345"/>
      <c r="S291" s="345"/>
      <c r="T291" s="345"/>
      <c r="U291" s="345"/>
    </row>
    <row r="292" spans="2:21" ht="30" customHeight="1">
      <c r="B292" s="359"/>
      <c r="C292" s="360"/>
      <c r="D292" s="1518" t="s">
        <v>578</v>
      </c>
      <c r="E292" s="1518"/>
      <c r="F292" s="1518"/>
      <c r="G292" s="1518"/>
      <c r="H292" s="1518"/>
      <c r="I292" s="1518"/>
      <c r="J292" s="1518"/>
      <c r="K292" s="1518"/>
      <c r="L292" s="1518"/>
      <c r="M292" s="345"/>
      <c r="N292" s="345"/>
      <c r="O292" s="345"/>
      <c r="P292" s="371"/>
      <c r="Q292" s="345"/>
      <c r="R292" s="345"/>
      <c r="S292" s="345"/>
      <c r="T292" s="345"/>
      <c r="U292" s="345"/>
    </row>
    <row r="293" spans="2:21" ht="21.75" customHeight="1">
      <c r="B293" s="359" t="s">
        <v>153</v>
      </c>
      <c r="C293" s="371"/>
      <c r="D293" s="371" t="str">
        <f>"Cash Working Capital assigned to transmission is one-eighth of O&amp;M allocated to transmission, as shown on line "&amp;B149&amp;". It excludes:"</f>
        <v>Cash Working Capital assigned to transmission is one-eighth of O&amp;M allocated to transmission, as shown on line 78. It excludes:</v>
      </c>
      <c r="E293" s="527"/>
      <c r="F293" s="527"/>
      <c r="G293" s="527"/>
      <c r="H293" s="527"/>
      <c r="I293" s="527"/>
      <c r="J293" s="527"/>
      <c r="K293" s="527"/>
      <c r="L293" s="527"/>
      <c r="M293" s="345"/>
      <c r="N293" s="345"/>
      <c r="O293" s="345"/>
      <c r="P293" s="345"/>
      <c r="Q293" s="345"/>
      <c r="R293" s="345"/>
      <c r="S293" s="345"/>
      <c r="T293" s="345"/>
      <c r="U293" s="345"/>
    </row>
    <row r="294" spans="2:21">
      <c r="B294" s="359"/>
      <c r="C294" s="371"/>
      <c r="D294" s="528" t="str">
        <f>+"1)  Load Scheduling &amp; Dispatch Charges in account 561 that are collected in the OATT Ancillary Services Revenue, as shown on line "&amp;B146&amp;"."</f>
        <v>1)  Load Scheduling &amp; Dispatch Charges in account 561 that are collected in the OATT Ancillary Services Revenue, as shown on line 75.</v>
      </c>
      <c r="E294" s="405"/>
      <c r="F294" s="405"/>
      <c r="G294" s="405"/>
      <c r="H294" s="405"/>
      <c r="I294" s="405"/>
      <c r="J294" s="405"/>
      <c r="K294" s="405"/>
      <c r="L294" s="405"/>
      <c r="M294" s="345"/>
      <c r="N294" s="345"/>
      <c r="O294" s="345"/>
      <c r="P294" s="345"/>
      <c r="Q294" s="345"/>
      <c r="R294" s="345"/>
      <c r="S294" s="345"/>
      <c r="T294" s="345"/>
      <c r="U294" s="345"/>
    </row>
    <row r="295" spans="2:21">
      <c r="B295" s="359"/>
      <c r="C295" s="371"/>
      <c r="D295" s="529" t="str">
        <f>+"2)  Costs of Transmission of Electricity by Others, as described in Note H."</f>
        <v>2)  Costs of Transmission of Electricity by Others, as described in Note H.</v>
      </c>
      <c r="E295" s="527"/>
      <c r="F295" s="527"/>
      <c r="G295" s="527"/>
      <c r="H295" s="527"/>
      <c r="I295" s="527"/>
      <c r="J295" s="527"/>
      <c r="K295" s="527"/>
      <c r="L295" s="527"/>
      <c r="M295" s="345"/>
      <c r="N295" s="345"/>
      <c r="O295" s="345"/>
      <c r="P295" s="345"/>
      <c r="Q295" s="345"/>
      <c r="R295" s="345"/>
      <c r="S295" s="345"/>
      <c r="T295" s="345"/>
      <c r="U295" s="345"/>
    </row>
    <row r="296" spans="2:21">
      <c r="B296" s="359"/>
      <c r="C296" s="371"/>
      <c r="D296" s="528" t="str">
        <f>+"3)  The impact of state regulatory deferrals and amortizations, as shown on line  "&amp;B148&amp;""</f>
        <v>3)  The impact of state regulatory deferrals and amortizations, as shown on line  77</v>
      </c>
      <c r="E296" s="405"/>
      <c r="F296" s="405"/>
      <c r="G296" s="405"/>
      <c r="H296" s="405"/>
      <c r="I296" s="405"/>
      <c r="J296" s="405"/>
      <c r="K296" s="405"/>
      <c r="L296" s="405"/>
      <c r="M296" s="345"/>
      <c r="N296" s="345"/>
      <c r="O296" s="345"/>
      <c r="P296" s="345"/>
      <c r="Q296" s="345"/>
      <c r="R296" s="345"/>
      <c r="S296" s="345"/>
      <c r="T296" s="345"/>
      <c r="U296" s="345"/>
    </row>
    <row r="297" spans="2:21">
      <c r="B297" s="359"/>
      <c r="C297" s="405"/>
      <c r="D297" s="529" t="str">
        <f>"4) All A&amp;G Expenses, as shown on line "&amp;B165&amp;"."</f>
        <v>4) All A&amp;G Expenses, as shown on line 93.</v>
      </c>
      <c r="E297" s="527"/>
      <c r="F297" s="527"/>
      <c r="G297" s="527"/>
      <c r="H297" s="527"/>
      <c r="I297" s="527"/>
      <c r="J297" s="527"/>
      <c r="K297" s="527"/>
      <c r="L297" s="527"/>
      <c r="M297" s="345"/>
      <c r="N297" s="345"/>
      <c r="O297" s="345"/>
      <c r="P297" s="345"/>
      <c r="Q297" s="345"/>
      <c r="R297" s="345"/>
      <c r="S297" s="345"/>
      <c r="T297" s="345"/>
      <c r="U297" s="345"/>
    </row>
    <row r="298" spans="2:21">
      <c r="B298" s="359"/>
      <c r="C298" s="360"/>
      <c r="D298" s="528"/>
      <c r="E298" s="530"/>
      <c r="F298" s="530"/>
      <c r="G298" s="530"/>
      <c r="H298" s="530"/>
      <c r="I298" s="530"/>
      <c r="J298" s="530"/>
      <c r="K298" s="530"/>
      <c r="L298" s="530"/>
      <c r="M298" s="345"/>
      <c r="N298" s="345"/>
      <c r="O298" s="345"/>
      <c r="P298" s="345"/>
      <c r="Q298" s="345"/>
      <c r="R298" s="345"/>
      <c r="S298" s="345"/>
      <c r="T298" s="345"/>
      <c r="U298" s="345"/>
    </row>
    <row r="299" spans="2:21">
      <c r="B299" s="522" t="s">
        <v>154</v>
      </c>
      <c r="C299" s="430"/>
      <c r="D299" s="531" t="str">
        <f>"Consistent with Paragraph 657 of Order 2003-A, the amount on line "&amp;B123&amp;" is equal to the balance of IPP System Upgrade Credits owed to transmission customers that"</f>
        <v>Consistent with Paragraph 657 of Order 2003-A, the amount on line 67 is equal to the balance of IPP System Upgrade Credits owed to transmission customers that</v>
      </c>
      <c r="E299" s="531"/>
      <c r="F299" s="531"/>
      <c r="G299" s="531"/>
      <c r="H299" s="531"/>
      <c r="I299" s="531"/>
      <c r="J299" s="531"/>
      <c r="K299" s="531"/>
      <c r="L299" s="531"/>
      <c r="M299" s="345"/>
      <c r="N299" s="345"/>
      <c r="O299" s="345"/>
      <c r="P299" s="345"/>
      <c r="Q299" s="345"/>
      <c r="R299" s="345"/>
      <c r="S299" s="345"/>
      <c r="T299" s="345"/>
      <c r="U299" s="345"/>
    </row>
    <row r="300" spans="2:21">
      <c r="B300" s="523"/>
      <c r="C300" s="325"/>
      <c r="D300" s="531" t="s">
        <v>219</v>
      </c>
      <c r="E300" s="531"/>
      <c r="F300" s="531"/>
      <c r="G300" s="531"/>
      <c r="H300" s="531"/>
      <c r="I300" s="531"/>
      <c r="J300" s="531"/>
      <c r="K300" s="531"/>
      <c r="L300" s="531"/>
      <c r="M300" s="345"/>
      <c r="N300" s="345"/>
      <c r="O300" s="345"/>
      <c r="P300" s="345"/>
      <c r="Q300" s="345"/>
      <c r="R300" s="345"/>
      <c r="S300" s="345"/>
      <c r="T300" s="345"/>
      <c r="U300" s="345"/>
    </row>
    <row r="301" spans="2:21">
      <c r="B301" s="523"/>
      <c r="C301" s="325"/>
      <c r="D301" s="531" t="str">
        <f>"expense is included on line "&amp;B207&amp;"."</f>
        <v>expense is included on line 127.</v>
      </c>
      <c r="E301" s="531"/>
      <c r="F301" s="531"/>
      <c r="G301" s="531"/>
      <c r="H301" s="531"/>
      <c r="I301" s="531"/>
      <c r="J301" s="531"/>
      <c r="K301" s="531"/>
      <c r="L301" s="531"/>
      <c r="M301" s="345"/>
      <c r="N301" s="345"/>
      <c r="O301" s="345"/>
      <c r="P301" s="345"/>
      <c r="Q301" s="345"/>
      <c r="R301" s="345"/>
      <c r="S301" s="345"/>
      <c r="T301" s="345"/>
      <c r="U301" s="345"/>
    </row>
    <row r="302" spans="2:21">
      <c r="B302" s="523"/>
      <c r="C302" s="325"/>
      <c r="D302" s="531"/>
      <c r="E302" s="531"/>
      <c r="F302" s="531"/>
      <c r="G302" s="531"/>
      <c r="H302" s="531"/>
      <c r="I302" s="531"/>
      <c r="J302" s="531"/>
      <c r="K302" s="531"/>
      <c r="L302" s="531"/>
      <c r="M302" s="325"/>
      <c r="N302" s="345"/>
      <c r="O302" s="345"/>
      <c r="P302" s="345"/>
      <c r="Q302" s="345"/>
      <c r="R302" s="345"/>
      <c r="S302" s="345"/>
      <c r="T302" s="345"/>
      <c r="U302" s="345"/>
    </row>
    <row r="303" spans="2:21">
      <c r="B303" s="522" t="s">
        <v>155</v>
      </c>
      <c r="C303" s="325"/>
      <c r="D303" s="1505" t="str">
        <f>"Removes from the cost of service the Load Scheduling and Dispatch expenses booked to accounts 561.1 through 561.8.  Expenses recorded in these accounts, with the exception of 561.4 &amp; 561.8 (lines "&amp;B45&amp;" &amp; "&amp;B46&amp;" above) are recovered in Schedule 1A, OATT ancillary services rates. See Worksheet F, lines "&amp;'WS F Misc Exp'!A24&amp;" through "&amp;'WS F Misc Exp'!A33&amp;", for descriptions and the Form 1 Source of these accounts' balances."</f>
        <v>Removes from the cost of service the Load Scheduling and Dispatch expenses booked to accounts 561.1 through 561.8.  Expenses recorded in these accounts, with the exception of 561.4 &amp; 561.8 (lines 16 &amp; 17 above) are recovered in Schedule 1A, OATT ancillary services rates. See Worksheet F, lines 5 through 14, for descriptions and the Form 1 Source of these accounts' balances.</v>
      </c>
      <c r="E303" s="1505"/>
      <c r="F303" s="1505"/>
      <c r="G303" s="1505"/>
      <c r="H303" s="1505"/>
      <c r="I303" s="1505"/>
      <c r="J303" s="1505"/>
      <c r="K303" s="1505"/>
      <c r="L303" s="531"/>
      <c r="M303" s="325"/>
      <c r="N303" s="345"/>
      <c r="O303" s="345"/>
      <c r="P303" s="345"/>
      <c r="Q303" s="345"/>
      <c r="R303" s="345"/>
      <c r="S303" s="345"/>
      <c r="T303" s="345"/>
      <c r="U303" s="345"/>
    </row>
    <row r="304" spans="2:21">
      <c r="B304" s="522"/>
      <c r="C304" s="325"/>
      <c r="D304" s="1505"/>
      <c r="E304" s="1505"/>
      <c r="F304" s="1505"/>
      <c r="G304" s="1505"/>
      <c r="H304" s="1505"/>
      <c r="I304" s="1505"/>
      <c r="J304" s="1505"/>
      <c r="K304" s="1505"/>
      <c r="L304" s="531"/>
      <c r="M304" s="325"/>
      <c r="N304" s="345"/>
      <c r="O304" s="345"/>
      <c r="P304" s="345"/>
      <c r="Q304" s="345"/>
      <c r="R304" s="345"/>
      <c r="S304" s="345"/>
      <c r="T304" s="345"/>
      <c r="U304" s="345"/>
    </row>
    <row r="305" spans="2:21">
      <c r="B305" s="522"/>
      <c r="C305" s="325"/>
      <c r="D305" s="1505"/>
      <c r="E305" s="1505"/>
      <c r="F305" s="1505"/>
      <c r="G305" s="1505"/>
      <c r="H305" s="1505"/>
      <c r="I305" s="1505"/>
      <c r="J305" s="1505"/>
      <c r="K305" s="1505"/>
      <c r="L305" s="531"/>
      <c r="M305" s="325"/>
      <c r="N305" s="345"/>
      <c r="O305" s="345"/>
      <c r="P305" s="345"/>
      <c r="Q305" s="345"/>
      <c r="R305" s="345"/>
      <c r="S305" s="345"/>
      <c r="T305" s="345"/>
      <c r="U305" s="345"/>
    </row>
    <row r="306" spans="2:21">
      <c r="B306" s="522"/>
      <c r="C306" s="325"/>
      <c r="D306" s="528"/>
      <c r="E306" s="531"/>
      <c r="F306" s="531"/>
      <c r="G306" s="531"/>
      <c r="H306" s="531"/>
      <c r="I306" s="531"/>
      <c r="J306" s="531"/>
      <c r="K306" s="531"/>
      <c r="L306" s="531"/>
      <c r="M306" s="325"/>
      <c r="N306" s="345"/>
      <c r="O306" s="345"/>
      <c r="P306" s="345"/>
      <c r="Q306" s="345"/>
      <c r="R306" s="345"/>
      <c r="S306" s="345"/>
      <c r="T306" s="345"/>
      <c r="U306" s="345"/>
    </row>
    <row r="307" spans="2:21">
      <c r="B307" s="522" t="s">
        <v>156</v>
      </c>
      <c r="C307" s="325"/>
      <c r="D307" s="1521" t="str">
        <f>"Removes cost of transmission service provided by others to determine the basis of cash working capital on line "&amp;B149&amp;". To the extent such service is incurred to provide the PJM service at issue, e.g. lease payments to affiliates, such cost is added back on line "&amp;B168&amp;" to determine the total O&amp;M collected in the formula.  The amounts on line "&amp;B168&amp;" is also excluded in the calculation of the FCR percentage calculated on lines "&amp;B29&amp;" through "&amp;B37&amp;"."</f>
        <v>Removes cost of transmission service provided by others to determine the basis of cash working capital on line 78. To the extent such service is incurred to provide the PJM service at issue, e.g. lease payments to affiliates, such cost is added back on line 95 to determine the total O&amp;M collected in the formula.  The amounts on line 95 is also excluded in the calculation of the FCR percentage calculated on lines 6 through 12.</v>
      </c>
      <c r="E307" s="1521"/>
      <c r="F307" s="1521"/>
      <c r="G307" s="1521"/>
      <c r="H307" s="1521"/>
      <c r="I307" s="1521"/>
      <c r="J307" s="1521"/>
      <c r="K307" s="1521"/>
      <c r="L307" s="531"/>
      <c r="M307" s="325"/>
      <c r="N307" s="345"/>
      <c r="O307" s="345"/>
      <c r="P307" s="345"/>
      <c r="Q307" s="345"/>
      <c r="R307" s="345"/>
      <c r="S307" s="345"/>
      <c r="T307" s="345"/>
      <c r="U307" s="345"/>
    </row>
    <row r="308" spans="2:21">
      <c r="B308" s="522"/>
      <c r="C308" s="325"/>
      <c r="D308" s="1521"/>
      <c r="E308" s="1521"/>
      <c r="F308" s="1521"/>
      <c r="G308" s="1521"/>
      <c r="H308" s="1521"/>
      <c r="I308" s="1521"/>
      <c r="J308" s="1521"/>
      <c r="K308" s="1521"/>
      <c r="L308" s="531"/>
      <c r="M308" s="325"/>
      <c r="N308" s="345"/>
      <c r="O308" s="345"/>
      <c r="P308" s="345"/>
      <c r="Q308" s="345"/>
      <c r="R308" s="345"/>
      <c r="S308" s="345"/>
      <c r="T308" s="345"/>
      <c r="U308" s="345"/>
    </row>
    <row r="309" spans="2:21">
      <c r="B309" s="522"/>
      <c r="C309" s="325"/>
      <c r="D309" s="1522"/>
      <c r="E309" s="1522"/>
      <c r="F309" s="1522"/>
      <c r="G309" s="1522"/>
      <c r="H309" s="1522"/>
      <c r="I309" s="1522"/>
      <c r="J309" s="1522"/>
      <c r="K309" s="1522"/>
      <c r="L309" s="531"/>
      <c r="M309" s="325"/>
      <c r="N309" s="345"/>
      <c r="O309" s="345"/>
      <c r="P309" s="345"/>
      <c r="Q309" s="345"/>
      <c r="R309" s="345"/>
      <c r="S309" s="345"/>
      <c r="T309" s="345"/>
      <c r="U309" s="345"/>
    </row>
    <row r="310" spans="2:21">
      <c r="B310" s="522"/>
      <c r="C310" s="325"/>
      <c r="D310" s="1527" t="str">
        <f>"The addbacks  on line "&amp;B168&amp;" of activity recorded in 565 represents inter-company sales or purchases of transmission capacity necessary to meet each AEP company's transmission load relative to their available transmission capacity."</f>
        <v>The addbacks  on line 95 of activity recorded in 565 represents inter-company sales or purchases of transmission capacity necessary to meet each AEP company's transmission load relative to their available transmission capacity.</v>
      </c>
      <c r="E310" s="1527"/>
      <c r="F310" s="1527"/>
      <c r="G310" s="1527"/>
      <c r="H310" s="1527"/>
      <c r="I310" s="1527"/>
      <c r="J310" s="1527"/>
      <c r="K310" s="532"/>
      <c r="L310" s="531"/>
      <c r="M310" s="325"/>
      <c r="N310" s="345"/>
      <c r="O310" s="345"/>
      <c r="P310" s="345"/>
      <c r="Q310" s="345"/>
      <c r="R310" s="345"/>
      <c r="S310" s="345"/>
      <c r="T310" s="345"/>
      <c r="U310" s="345"/>
    </row>
    <row r="311" spans="2:21">
      <c r="B311" s="522"/>
      <c r="C311" s="325"/>
      <c r="D311" s="1527"/>
      <c r="E311" s="1527"/>
      <c r="F311" s="1527"/>
      <c r="G311" s="1527"/>
      <c r="H311" s="1527"/>
      <c r="I311" s="1527"/>
      <c r="J311" s="1527"/>
      <c r="K311" s="532"/>
      <c r="L311" s="531"/>
      <c r="M311" s="325"/>
      <c r="N311" s="345"/>
      <c r="O311" s="345"/>
      <c r="P311" s="345"/>
      <c r="Q311" s="345"/>
      <c r="R311" s="345"/>
      <c r="S311" s="345"/>
      <c r="T311" s="345"/>
      <c r="U311" s="345"/>
    </row>
    <row r="312" spans="2:21">
      <c r="B312" s="522"/>
      <c r="C312" s="325"/>
      <c r="D312" s="531" t="str">
        <f>"The company records referenced on line "&amp;B168&amp;" is the "&amp;F9&amp;" general ledger."</f>
        <v>The company records referenced on line 95 is the Indiana Michigan Power Company  general ledger.</v>
      </c>
      <c r="E312" s="533"/>
      <c r="F312" s="533"/>
      <c r="G312" s="533"/>
      <c r="H312" s="533"/>
      <c r="I312" s="533"/>
      <c r="J312" s="533"/>
      <c r="K312" s="533"/>
      <c r="L312" s="531"/>
      <c r="M312" s="325"/>
      <c r="N312" s="345"/>
      <c r="O312" s="345"/>
      <c r="P312" s="345"/>
      <c r="Q312" s="345"/>
      <c r="R312" s="345"/>
      <c r="S312" s="345"/>
      <c r="T312" s="345"/>
      <c r="U312" s="345"/>
    </row>
    <row r="313" spans="2:21">
      <c r="B313" s="522"/>
      <c r="C313" s="325"/>
      <c r="D313" s="531"/>
      <c r="E313" s="533"/>
      <c r="F313" s="533"/>
      <c r="G313" s="533"/>
      <c r="H313" s="533"/>
      <c r="I313" s="533"/>
      <c r="J313" s="533"/>
      <c r="K313" s="533"/>
      <c r="L313" s="531"/>
      <c r="M313" s="325"/>
      <c r="N313" s="345"/>
      <c r="O313" s="345"/>
      <c r="P313" s="345"/>
      <c r="Q313" s="345"/>
      <c r="R313" s="345"/>
      <c r="S313" s="345"/>
      <c r="T313" s="345"/>
      <c r="U313" s="345"/>
    </row>
    <row r="314" spans="2:21">
      <c r="B314" s="522" t="s">
        <v>157</v>
      </c>
      <c r="C314" s="325"/>
      <c r="D314" s="325" t="s">
        <v>582</v>
      </c>
      <c r="E314" s="375"/>
      <c r="F314" s="375"/>
      <c r="G314" s="375"/>
      <c r="H314" s="375"/>
      <c r="I314" s="375"/>
      <c r="J314" s="375"/>
      <c r="K314" s="375"/>
      <c r="L314" s="534"/>
      <c r="M314" s="325"/>
      <c r="N314" s="345"/>
      <c r="O314" s="345"/>
      <c r="P314" s="345"/>
      <c r="Q314" s="345"/>
      <c r="R314" s="345"/>
      <c r="S314" s="345"/>
      <c r="T314" s="345"/>
      <c r="U314" s="345"/>
    </row>
    <row r="315" spans="2:21">
      <c r="B315" s="522"/>
      <c r="C315" s="325"/>
      <c r="D315" s="534"/>
      <c r="E315" s="534"/>
      <c r="F315" s="534"/>
      <c r="G315" s="534"/>
      <c r="H315" s="534"/>
      <c r="I315" s="534"/>
      <c r="J315" s="534"/>
      <c r="K315" s="534"/>
      <c r="L315" s="534"/>
      <c r="M315" s="325"/>
      <c r="N315" s="345"/>
      <c r="O315" s="345"/>
      <c r="P315" s="345"/>
      <c r="Q315" s="345"/>
      <c r="R315" s="345"/>
      <c r="S315" s="345"/>
      <c r="T315" s="345"/>
      <c r="U315" s="345"/>
    </row>
    <row r="316" spans="2:21">
      <c r="B316" s="522" t="s">
        <v>158</v>
      </c>
      <c r="C316" s="325"/>
      <c r="D316" s="1502" t="s">
        <v>49</v>
      </c>
      <c r="E316" s="1503"/>
      <c r="F316" s="1503"/>
      <c r="G316" s="1503"/>
      <c r="H316" s="1503"/>
      <c r="I316" s="1503"/>
      <c r="J316" s="1503"/>
      <c r="K316" s="531"/>
      <c r="L316" s="531"/>
      <c r="M316" s="325"/>
      <c r="N316" s="345"/>
      <c r="O316" s="345"/>
      <c r="P316" s="345"/>
      <c r="Q316" s="345"/>
      <c r="R316" s="345"/>
      <c r="S316" s="345"/>
      <c r="T316" s="345"/>
      <c r="U316" s="345"/>
    </row>
    <row r="317" spans="2:21">
      <c r="B317" s="522"/>
      <c r="C317" s="325"/>
      <c r="D317" s="1504"/>
      <c r="E317" s="1504"/>
      <c r="F317" s="1504"/>
      <c r="G317" s="1504"/>
      <c r="H317" s="1504"/>
      <c r="I317" s="1504"/>
      <c r="J317" s="1504"/>
      <c r="K317" s="534"/>
      <c r="L317" s="534"/>
      <c r="M317" s="325"/>
      <c r="N317" s="345"/>
      <c r="O317" s="345"/>
      <c r="P317" s="345"/>
      <c r="Q317" s="345"/>
      <c r="R317" s="345"/>
      <c r="S317" s="345"/>
      <c r="T317" s="345"/>
      <c r="U317" s="345"/>
    </row>
    <row r="318" spans="2:21">
      <c r="B318" s="522"/>
      <c r="C318" s="325"/>
      <c r="D318" s="1503"/>
      <c r="E318" s="1503"/>
      <c r="F318" s="1503"/>
      <c r="G318" s="1503"/>
      <c r="H318" s="1503"/>
      <c r="I318" s="1503"/>
      <c r="J318" s="1503"/>
      <c r="K318" s="531"/>
      <c r="L318" s="531"/>
      <c r="M318" s="325"/>
      <c r="N318" s="345"/>
      <c r="O318" s="345"/>
      <c r="P318" s="345"/>
      <c r="Q318" s="345"/>
      <c r="R318" s="345"/>
      <c r="S318" s="345"/>
      <c r="T318" s="345"/>
      <c r="U318" s="345"/>
    </row>
    <row r="319" spans="2:21">
      <c r="B319" s="522"/>
      <c r="C319" s="325"/>
      <c r="D319" s="531"/>
      <c r="E319" s="531"/>
      <c r="F319" s="531"/>
      <c r="G319" s="531"/>
      <c r="H319" s="531"/>
      <c r="I319" s="531"/>
      <c r="J319" s="531"/>
      <c r="K319" s="531"/>
      <c r="L319" s="531"/>
      <c r="M319" s="325"/>
      <c r="N319" s="345"/>
      <c r="O319" s="345"/>
      <c r="P319" s="345"/>
      <c r="Q319" s="345"/>
      <c r="R319" s="345"/>
      <c r="S319" s="345"/>
      <c r="T319" s="345"/>
      <c r="U319" s="345"/>
    </row>
    <row r="320" spans="2:21" ht="15.75">
      <c r="B320" s="1104" t="s">
        <v>159</v>
      </c>
      <c r="C320" s="1105"/>
      <c r="D320" s="1525" t="s">
        <v>858</v>
      </c>
      <c r="E320" s="1526"/>
      <c r="F320" s="1526"/>
      <c r="G320" s="1526"/>
      <c r="H320" s="1526"/>
      <c r="I320" s="1526"/>
      <c r="J320" s="1526"/>
      <c r="K320" s="1526"/>
      <c r="L320" s="534"/>
      <c r="M320" s="325"/>
      <c r="N320" s="345"/>
      <c r="O320" s="345"/>
      <c r="P320" s="345"/>
      <c r="Q320" s="345"/>
      <c r="R320" s="345"/>
      <c r="S320" s="345"/>
      <c r="T320" s="345"/>
      <c r="U320" s="345"/>
    </row>
    <row r="321" spans="2:21" ht="15.75">
      <c r="B321" s="1078"/>
      <c r="C321" s="1105"/>
      <c r="D321" s="1526"/>
      <c r="E321" s="1526"/>
      <c r="F321" s="1526"/>
      <c r="G321" s="1526"/>
      <c r="H321" s="1526"/>
      <c r="I321" s="1526"/>
      <c r="J321" s="1526"/>
      <c r="K321" s="1526"/>
      <c r="L321" s="531"/>
      <c r="M321" s="325"/>
      <c r="N321" s="345"/>
      <c r="O321" s="345"/>
      <c r="P321" s="345"/>
      <c r="Q321" s="345"/>
      <c r="R321" s="345"/>
      <c r="S321" s="345"/>
      <c r="T321" s="345"/>
      <c r="U321" s="345"/>
    </row>
    <row r="322" spans="2:21">
      <c r="B322" s="522"/>
      <c r="C322" s="325"/>
      <c r="D322" s="531"/>
      <c r="E322" s="531"/>
      <c r="F322" s="531"/>
      <c r="G322" s="531"/>
      <c r="H322" s="531"/>
      <c r="I322" s="531"/>
      <c r="J322" s="531"/>
      <c r="K322" s="531"/>
      <c r="L322" s="531"/>
      <c r="M322" s="325"/>
      <c r="N322" s="345"/>
      <c r="O322" s="345"/>
      <c r="P322" s="345"/>
      <c r="Q322" s="345"/>
      <c r="R322" s="345"/>
      <c r="S322" s="345"/>
      <c r="T322" s="345"/>
      <c r="U322" s="345"/>
    </row>
    <row r="323" spans="2:21">
      <c r="B323" s="359" t="s">
        <v>160</v>
      </c>
      <c r="C323" s="360"/>
      <c r="D323" s="1518" t="s">
        <v>583</v>
      </c>
      <c r="E323" s="1518"/>
      <c r="F323" s="1518"/>
      <c r="G323" s="1518"/>
      <c r="H323" s="1518"/>
      <c r="I323" s="1518"/>
      <c r="J323" s="1518"/>
      <c r="K323" s="1518"/>
      <c r="L323" s="1518"/>
      <c r="M323" s="325"/>
      <c r="N323" s="345"/>
      <c r="O323" s="345"/>
      <c r="P323" s="345"/>
      <c r="Q323" s="345"/>
      <c r="R323" s="345"/>
      <c r="S323" s="345"/>
      <c r="T323" s="345"/>
      <c r="U323" s="345"/>
    </row>
    <row r="324" spans="2:21">
      <c r="B324" s="359"/>
      <c r="C324" s="360"/>
      <c r="D324" s="1518"/>
      <c r="E324" s="1518"/>
      <c r="F324" s="1518"/>
      <c r="G324" s="1518"/>
      <c r="H324" s="1518"/>
      <c r="I324" s="1518"/>
      <c r="J324" s="1518"/>
      <c r="K324" s="1518"/>
      <c r="L324" s="1518"/>
      <c r="M324" s="325"/>
      <c r="N324" s="345"/>
      <c r="O324" s="345"/>
      <c r="P324" s="345"/>
      <c r="Q324" s="345"/>
      <c r="R324" s="345"/>
      <c r="S324" s="345"/>
      <c r="T324" s="345"/>
      <c r="U324" s="345"/>
    </row>
    <row r="325" spans="2:21">
      <c r="B325" s="359"/>
      <c r="C325" s="360"/>
      <c r="D325" s="1518"/>
      <c r="E325" s="1518"/>
      <c r="F325" s="1518"/>
      <c r="G325" s="1518"/>
      <c r="H325" s="1518"/>
      <c r="I325" s="1518"/>
      <c r="J325" s="1518"/>
      <c r="K325" s="1518"/>
      <c r="L325" s="1518"/>
      <c r="M325" s="325"/>
      <c r="N325" s="345"/>
      <c r="O325" s="345"/>
      <c r="P325" s="345"/>
      <c r="Q325" s="345"/>
      <c r="R325" s="345"/>
      <c r="S325" s="345"/>
      <c r="T325" s="345"/>
      <c r="U325" s="345"/>
    </row>
    <row r="326" spans="2:21">
      <c r="B326" s="359"/>
      <c r="C326" s="360"/>
      <c r="D326" s="1518"/>
      <c r="E326" s="1518"/>
      <c r="F326" s="1518"/>
      <c r="G326" s="1518"/>
      <c r="H326" s="1518"/>
      <c r="I326" s="1518"/>
      <c r="J326" s="1518"/>
      <c r="K326" s="1518"/>
      <c r="L326" s="1518"/>
      <c r="M326" s="325"/>
      <c r="N326" s="345"/>
      <c r="O326" s="345"/>
      <c r="P326" s="345"/>
      <c r="Q326" s="345"/>
      <c r="R326" s="345"/>
      <c r="S326" s="345"/>
      <c r="T326" s="345"/>
      <c r="U326" s="345"/>
    </row>
    <row r="327" spans="2:21">
      <c r="B327" s="359"/>
      <c r="C327" s="360"/>
      <c r="D327" s="531"/>
      <c r="E327" s="530"/>
      <c r="F327" s="530"/>
      <c r="G327" s="530"/>
      <c r="H327" s="530"/>
      <c r="I327" s="530"/>
      <c r="J327" s="530"/>
      <c r="K327" s="530"/>
      <c r="L327" s="530"/>
      <c r="M327" s="325"/>
      <c r="N327" s="345"/>
      <c r="O327" s="345"/>
      <c r="P327" s="345"/>
      <c r="Q327" s="345"/>
      <c r="R327" s="345"/>
      <c r="S327" s="345"/>
      <c r="T327" s="345"/>
      <c r="U327" s="345"/>
    </row>
    <row r="328" spans="2:21" ht="15" customHeight="1">
      <c r="B328" s="359" t="s">
        <v>161</v>
      </c>
      <c r="C328" s="360"/>
      <c r="D328" s="1499" t="s">
        <v>856</v>
      </c>
      <c r="E328" s="1500"/>
      <c r="F328" s="1500"/>
      <c r="G328" s="1500"/>
      <c r="H328" s="1500"/>
      <c r="I328" s="1500"/>
      <c r="J328" s="1500"/>
      <c r="K328" s="1500"/>
      <c r="L328" s="1501"/>
      <c r="M328" s="325"/>
      <c r="N328" s="345"/>
      <c r="O328" s="345"/>
      <c r="P328" s="345"/>
      <c r="Q328" s="345"/>
      <c r="R328" s="345"/>
      <c r="S328" s="345"/>
      <c r="T328" s="345"/>
      <c r="U328" s="345"/>
    </row>
    <row r="329" spans="2:21">
      <c r="B329" s="359"/>
      <c r="C329" s="360"/>
      <c r="D329" s="1500"/>
      <c r="E329" s="1500"/>
      <c r="F329" s="1500"/>
      <c r="G329" s="1500"/>
      <c r="H329" s="1500"/>
      <c r="I329" s="1500"/>
      <c r="J329" s="1500"/>
      <c r="K329" s="1500"/>
      <c r="L329" s="1501"/>
      <c r="M329" s="325"/>
      <c r="N329" s="345"/>
      <c r="O329" s="345"/>
      <c r="P329" s="345"/>
      <c r="Q329" s="345"/>
      <c r="R329" s="345"/>
      <c r="S329" s="345"/>
      <c r="T329" s="345"/>
      <c r="U329" s="345"/>
    </row>
    <row r="330" spans="2:21">
      <c r="B330" s="359"/>
      <c r="C330" s="360"/>
      <c r="D330" s="1501"/>
      <c r="E330" s="1501"/>
      <c r="F330" s="1501"/>
      <c r="G330" s="1501"/>
      <c r="H330" s="1501"/>
      <c r="I330" s="1501"/>
      <c r="J330" s="1501"/>
      <c r="K330" s="1501"/>
      <c r="L330" s="1501"/>
      <c r="M330" s="325"/>
      <c r="N330" s="345"/>
      <c r="O330" s="345"/>
      <c r="P330" s="345"/>
      <c r="Q330" s="345"/>
      <c r="R330" s="345"/>
      <c r="S330" s="345"/>
      <c r="T330" s="345"/>
      <c r="U330" s="345"/>
    </row>
    <row r="331" spans="2:21">
      <c r="B331" s="359"/>
      <c r="C331" s="360"/>
      <c r="D331" s="474"/>
      <c r="E331" s="345"/>
      <c r="F331" s="345"/>
      <c r="G331" s="345"/>
      <c r="H331" s="345"/>
      <c r="I331" s="345"/>
      <c r="J331" s="345"/>
      <c r="K331" s="345"/>
      <c r="L331" s="345"/>
      <c r="M331" s="325"/>
      <c r="N331" s="345"/>
      <c r="O331" s="345"/>
      <c r="P331" s="345"/>
      <c r="Q331" s="345"/>
      <c r="R331" s="345"/>
      <c r="S331" s="345"/>
      <c r="T331" s="345"/>
      <c r="U331" s="345"/>
    </row>
    <row r="332" spans="2:21">
      <c r="B332" s="429" t="s">
        <v>246</v>
      </c>
      <c r="C332" s="360"/>
      <c r="D332" s="371" t="s">
        <v>356</v>
      </c>
      <c r="E332" s="328"/>
      <c r="F332" s="328"/>
      <c r="G332" s="328"/>
      <c r="H332" s="328"/>
      <c r="I332" s="328"/>
      <c r="J332" s="328"/>
      <c r="K332" s="325"/>
      <c r="L332" s="325"/>
      <c r="M332" s="325"/>
      <c r="N332" s="345"/>
      <c r="O332" s="345"/>
      <c r="P332" s="345"/>
      <c r="Q332" s="345"/>
      <c r="R332" s="345"/>
      <c r="S332" s="345"/>
      <c r="T332" s="345"/>
      <c r="U332" s="345"/>
    </row>
    <row r="333" spans="2:21">
      <c r="B333" s="429"/>
      <c r="C333" s="360"/>
      <c r="D333" s="328"/>
      <c r="E333" s="328"/>
      <c r="F333" s="328"/>
      <c r="G333" s="328"/>
      <c r="H333" s="328"/>
      <c r="I333" s="328"/>
      <c r="J333" s="328"/>
      <c r="K333" s="325"/>
      <c r="L333" s="325"/>
      <c r="M333" s="325"/>
      <c r="N333" s="345"/>
      <c r="O333" s="345"/>
      <c r="P333" s="345"/>
      <c r="Q333" s="345"/>
      <c r="R333" s="345"/>
      <c r="S333" s="345"/>
      <c r="T333" s="345"/>
      <c r="U333" s="345"/>
    </row>
    <row r="334" spans="2:21">
      <c r="B334" s="359" t="s">
        <v>305</v>
      </c>
      <c r="C334" s="360"/>
      <c r="D334" s="371" t="s">
        <v>345</v>
      </c>
      <c r="E334" s="325"/>
      <c r="F334" s="325"/>
      <c r="G334" s="325"/>
      <c r="H334" s="325"/>
      <c r="I334" s="325"/>
      <c r="J334" s="325"/>
      <c r="K334" s="325"/>
      <c r="L334" s="325"/>
      <c r="M334" s="325"/>
      <c r="N334" s="345"/>
      <c r="O334" s="345"/>
      <c r="P334" s="345"/>
      <c r="Q334" s="345"/>
      <c r="R334" s="345"/>
      <c r="S334" s="345"/>
      <c r="T334" s="345"/>
      <c r="U334" s="345"/>
    </row>
    <row r="335" spans="2:21">
      <c r="B335" s="429"/>
      <c r="C335" s="360"/>
      <c r="D335" s="371" t="s">
        <v>234</v>
      </c>
      <c r="E335" s="325"/>
      <c r="F335" s="325"/>
      <c r="G335" s="325"/>
      <c r="H335" s="325"/>
      <c r="I335" s="325"/>
      <c r="J335" s="325"/>
      <c r="K335" s="325"/>
      <c r="L335" s="325"/>
      <c r="M335" s="325"/>
      <c r="N335" s="345"/>
      <c r="O335" s="345"/>
      <c r="P335" s="345"/>
      <c r="Q335" s="345"/>
      <c r="R335" s="345"/>
      <c r="S335" s="345"/>
      <c r="T335" s="345"/>
      <c r="U335" s="345"/>
    </row>
    <row r="336" spans="2:21">
      <c r="B336" s="429"/>
      <c r="C336" s="360"/>
      <c r="D336" s="371" t="s">
        <v>235</v>
      </c>
      <c r="E336" s="325"/>
      <c r="F336" s="325"/>
      <c r="G336" s="325"/>
      <c r="H336" s="325"/>
      <c r="I336" s="325"/>
      <c r="J336" s="325"/>
      <c r="K336" s="325"/>
      <c r="L336" s="325"/>
      <c r="M336" s="325"/>
      <c r="N336" s="345"/>
      <c r="O336" s="345"/>
      <c r="P336" s="345"/>
      <c r="Q336" s="345"/>
      <c r="R336" s="345"/>
      <c r="S336" s="345"/>
      <c r="T336" s="345"/>
      <c r="U336" s="345"/>
    </row>
    <row r="337" spans="2:21">
      <c r="B337" s="429"/>
      <c r="C337" s="360"/>
      <c r="D337" s="371" t="s">
        <v>236</v>
      </c>
      <c r="E337" s="325"/>
      <c r="F337" s="325"/>
      <c r="G337" s="325"/>
      <c r="H337" s="325"/>
      <c r="I337" s="325"/>
      <c r="J337" s="325"/>
      <c r="K337" s="325"/>
      <c r="L337" s="325"/>
      <c r="M337" s="325"/>
      <c r="N337" s="345"/>
      <c r="O337" s="345"/>
      <c r="P337" s="345"/>
      <c r="Q337" s="345"/>
      <c r="R337" s="345"/>
      <c r="S337" s="345"/>
      <c r="T337" s="345"/>
      <c r="U337" s="345"/>
    </row>
    <row r="338" spans="2:21">
      <c r="B338" s="359"/>
      <c r="C338" s="360"/>
      <c r="D338" s="371" t="str">
        <f>"(ln "&amp;B194&amp;") multiplied by (1/1-T) .  If the applicable tax rates are zero enter 0."</f>
        <v>(ln 118) multiplied by (1/1-T) .  If the applicable tax rates are zero enter 0.</v>
      </c>
      <c r="H338" s="325"/>
      <c r="I338" s="325"/>
      <c r="J338" s="325"/>
      <c r="K338" s="325"/>
      <c r="L338" s="325"/>
      <c r="M338" s="325"/>
      <c r="N338" s="345"/>
      <c r="O338" s="345"/>
      <c r="P338" s="345"/>
      <c r="Q338" s="345"/>
      <c r="R338" s="345"/>
      <c r="S338" s="345"/>
      <c r="T338" s="345"/>
      <c r="U338" s="345"/>
    </row>
    <row r="339" spans="2:21">
      <c r="B339" s="535"/>
      <c r="C339" s="345"/>
      <c r="D339" s="371" t="s">
        <v>346</v>
      </c>
      <c r="E339" s="345" t="s">
        <v>347</v>
      </c>
      <c r="F339" s="850">
        <v>0.21</v>
      </c>
      <c r="G339" s="345"/>
      <c r="H339" s="325"/>
      <c r="I339" s="325"/>
      <c r="J339" s="325"/>
      <c r="K339" s="325"/>
      <c r="L339" s="325"/>
      <c r="M339" s="325"/>
      <c r="N339" s="345"/>
      <c r="O339" s="345"/>
      <c r="P339" s="345"/>
      <c r="Q339" s="345"/>
      <c r="R339" s="345"/>
      <c r="S339" s="345"/>
      <c r="T339" s="345"/>
      <c r="U339" s="345"/>
    </row>
    <row r="340" spans="2:21">
      <c r="B340" s="535"/>
      <c r="C340" s="345"/>
      <c r="D340" s="371"/>
      <c r="E340" s="345" t="s">
        <v>348</v>
      </c>
      <c r="F340" s="524">
        <f>'WS G  State Tax Rate'!F38</f>
        <v>5.2299999999999999E-2</v>
      </c>
      <c r="G340" s="345" t="s">
        <v>506</v>
      </c>
      <c r="H340" s="325"/>
      <c r="I340" s="325"/>
      <c r="J340" s="325"/>
      <c r="K340" s="325"/>
      <c r="L340" s="325"/>
      <c r="M340" s="325"/>
      <c r="N340" s="345"/>
      <c r="O340" s="345"/>
      <c r="P340" s="345"/>
      <c r="Q340" s="345"/>
      <c r="R340" s="345"/>
      <c r="S340" s="345"/>
      <c r="T340" s="345"/>
      <c r="U340" s="345"/>
    </row>
    <row r="341" spans="2:21">
      <c r="B341" s="535"/>
      <c r="C341" s="345"/>
      <c r="D341" s="371"/>
      <c r="E341" s="345" t="s">
        <v>349</v>
      </c>
      <c r="F341" s="850">
        <v>0</v>
      </c>
      <c r="G341" s="345" t="s">
        <v>350</v>
      </c>
      <c r="H341" s="325"/>
      <c r="I341" s="325"/>
      <c r="J341" s="325"/>
      <c r="K341" s="325"/>
      <c r="L341" s="325"/>
      <c r="M341" s="325"/>
      <c r="N341" s="345"/>
      <c r="O341" s="345"/>
      <c r="P341" s="345"/>
      <c r="Q341" s="345"/>
      <c r="R341" s="345"/>
      <c r="S341" s="345"/>
      <c r="T341" s="345"/>
      <c r="U341" s="345"/>
    </row>
    <row r="342" spans="2:21">
      <c r="B342" s="429"/>
      <c r="C342" s="360"/>
      <c r="D342" s="371" t="s">
        <v>593</v>
      </c>
      <c r="E342" s="325"/>
      <c r="F342" s="325"/>
      <c r="G342" s="325"/>
      <c r="H342" s="325"/>
      <c r="I342" s="325"/>
      <c r="J342" s="325"/>
      <c r="K342" s="325"/>
      <c r="L342" s="325"/>
      <c r="M342" s="345"/>
      <c r="N342" s="345"/>
      <c r="O342" s="345"/>
      <c r="P342" s="345"/>
      <c r="Q342" s="345"/>
      <c r="R342" s="345"/>
      <c r="S342" s="345"/>
      <c r="T342" s="345"/>
      <c r="U342" s="345"/>
    </row>
    <row r="343" spans="2:21">
      <c r="B343" s="429"/>
      <c r="C343" s="360"/>
      <c r="D343" s="371" t="s">
        <v>594</v>
      </c>
      <c r="E343" s="325"/>
      <c r="F343" s="325"/>
      <c r="G343" s="325"/>
      <c r="H343" s="325"/>
      <c r="I343" s="325"/>
      <c r="J343" s="325"/>
      <c r="K343" s="325"/>
      <c r="L343" s="325"/>
      <c r="M343" s="345"/>
      <c r="N343" s="345"/>
      <c r="O343" s="345"/>
      <c r="P343" s="345"/>
      <c r="Q343" s="345"/>
      <c r="R343" s="345"/>
      <c r="S343" s="345"/>
      <c r="T343" s="345"/>
      <c r="U343" s="345"/>
    </row>
    <row r="344" spans="2:21">
      <c r="B344" s="359" t="s">
        <v>351</v>
      </c>
      <c r="C344" s="360"/>
      <c r="D344" s="371" t="s">
        <v>225</v>
      </c>
      <c r="E344" s="325"/>
      <c r="F344" s="325"/>
      <c r="G344" s="325"/>
      <c r="H344" s="325"/>
      <c r="I344" s="325"/>
      <c r="J344" s="325"/>
      <c r="K344" s="325"/>
      <c r="L344" s="325"/>
      <c r="M344" s="325"/>
      <c r="N344" s="345"/>
      <c r="O344" s="345"/>
      <c r="P344" s="345"/>
      <c r="Q344" s="345"/>
      <c r="R344" s="345"/>
      <c r="S344" s="345"/>
      <c r="T344" s="345"/>
      <c r="U344" s="345"/>
    </row>
    <row r="345" spans="2:21">
      <c r="B345" s="320"/>
      <c r="D345" s="371"/>
      <c r="E345" s="325"/>
      <c r="F345" s="325"/>
      <c r="G345" s="325"/>
      <c r="H345" s="325"/>
      <c r="I345" s="325"/>
      <c r="J345" s="325"/>
      <c r="K345" s="325"/>
      <c r="L345" s="325"/>
      <c r="M345" s="325"/>
      <c r="N345" s="345"/>
      <c r="O345" s="345"/>
      <c r="P345" s="345"/>
      <c r="Q345" s="345"/>
      <c r="R345" s="345"/>
      <c r="S345" s="345"/>
      <c r="T345" s="345"/>
      <c r="U345" s="345"/>
    </row>
    <row r="346" spans="2:21">
      <c r="B346" s="359" t="s">
        <v>352</v>
      </c>
      <c r="C346" s="360"/>
      <c r="D346" s="371" t="s">
        <v>22</v>
      </c>
      <c r="E346" s="325"/>
      <c r="F346" s="325"/>
      <c r="G346" s="325"/>
      <c r="H346" s="325"/>
      <c r="I346" s="325"/>
      <c r="J346" s="325"/>
      <c r="K346" s="325"/>
      <c r="L346" s="325"/>
      <c r="M346" s="325"/>
      <c r="N346" s="345"/>
      <c r="O346" s="345"/>
      <c r="P346" s="345"/>
      <c r="Q346" s="345"/>
      <c r="R346" s="345"/>
      <c r="S346" s="345"/>
      <c r="T346" s="345"/>
      <c r="U346" s="345"/>
    </row>
    <row r="347" spans="2:21">
      <c r="B347" s="359"/>
      <c r="C347" s="360"/>
      <c r="D347" s="371"/>
      <c r="E347" s="345"/>
      <c r="F347" s="345"/>
      <c r="G347" s="345"/>
      <c r="H347" s="345"/>
      <c r="I347" s="345"/>
      <c r="J347" s="345"/>
      <c r="K347" s="345"/>
      <c r="L347" s="345"/>
      <c r="M347" s="345"/>
      <c r="N347" s="345"/>
      <c r="O347" s="345"/>
      <c r="P347" s="345"/>
      <c r="Q347" s="345"/>
      <c r="R347" s="345"/>
      <c r="S347" s="345"/>
      <c r="T347" s="345"/>
      <c r="U347" s="345"/>
    </row>
    <row r="348" spans="2:21">
      <c r="B348" s="359" t="s">
        <v>353</v>
      </c>
      <c r="C348" s="360"/>
      <c r="D348" s="371" t="s">
        <v>416</v>
      </c>
      <c r="E348" s="345"/>
      <c r="F348" s="345"/>
      <c r="G348" s="345"/>
      <c r="H348" s="345"/>
      <c r="I348" s="345"/>
      <c r="J348" s="345"/>
      <c r="K348" s="345"/>
      <c r="L348" s="345"/>
      <c r="M348" s="345"/>
      <c r="N348" s="345"/>
      <c r="O348" s="345"/>
      <c r="P348" s="345"/>
      <c r="Q348" s="345"/>
      <c r="R348" s="345"/>
      <c r="S348" s="345"/>
      <c r="T348" s="345"/>
      <c r="U348" s="345"/>
    </row>
    <row r="349" spans="2:21">
      <c r="B349" s="359"/>
      <c r="C349" s="360"/>
      <c r="D349" s="371"/>
      <c r="E349" s="345"/>
      <c r="F349" s="345"/>
      <c r="G349" s="345"/>
      <c r="H349" s="345"/>
      <c r="I349" s="345"/>
      <c r="J349" s="345"/>
      <c r="K349" s="345"/>
      <c r="L349" s="345"/>
      <c r="M349" s="345"/>
      <c r="N349" s="345"/>
      <c r="O349" s="345"/>
      <c r="P349" s="345"/>
      <c r="Q349" s="345"/>
      <c r="R349" s="345"/>
      <c r="S349" s="345"/>
      <c r="T349" s="345"/>
      <c r="U349" s="345"/>
    </row>
    <row r="350" spans="2:21">
      <c r="B350" s="522" t="s">
        <v>354</v>
      </c>
      <c r="C350" s="430"/>
      <c r="D350" s="371" t="s">
        <v>1432</v>
      </c>
      <c r="M350" s="345"/>
      <c r="N350" s="345"/>
      <c r="O350" s="345"/>
      <c r="P350" s="345"/>
      <c r="Q350" s="345"/>
      <c r="R350" s="345"/>
      <c r="S350" s="345"/>
      <c r="T350" s="345"/>
      <c r="U350" s="345"/>
    </row>
    <row r="351" spans="2:21">
      <c r="B351" s="523"/>
      <c r="C351" s="325"/>
      <c r="D351" s="371" t="s">
        <v>1433</v>
      </c>
      <c r="M351" s="345"/>
      <c r="N351" s="345"/>
      <c r="O351" s="345"/>
      <c r="P351" s="345"/>
      <c r="Q351" s="345"/>
      <c r="R351" s="345"/>
      <c r="S351" s="345"/>
      <c r="T351" s="345"/>
      <c r="U351" s="345"/>
    </row>
    <row r="352" spans="2:21" ht="15" customHeight="1">
      <c r="B352" s="523"/>
      <c r="C352" s="325"/>
      <c r="D352" s="1519" t="s">
        <v>1434</v>
      </c>
      <c r="E352" s="1519"/>
      <c r="F352" s="1519"/>
      <c r="G352" s="1519"/>
      <c r="H352" s="1519"/>
      <c r="I352" s="1519"/>
      <c r="J352" s="1519"/>
      <c r="K352" s="1519"/>
      <c r="L352" s="1519"/>
      <c r="M352" s="345"/>
      <c r="N352" s="345"/>
      <c r="O352" s="345"/>
      <c r="P352" s="345"/>
      <c r="Q352" s="345"/>
      <c r="R352" s="345"/>
      <c r="S352" s="345"/>
      <c r="T352" s="345"/>
      <c r="U352" s="345"/>
    </row>
    <row r="353" spans="2:21">
      <c r="B353" s="523"/>
      <c r="C353" s="325"/>
      <c r="D353" s="1519"/>
      <c r="E353" s="1519"/>
      <c r="F353" s="1519"/>
      <c r="G353" s="1519"/>
      <c r="H353" s="1519"/>
      <c r="I353" s="1519"/>
      <c r="J353" s="1519"/>
      <c r="K353" s="1519"/>
      <c r="L353" s="1519"/>
      <c r="M353" s="345"/>
      <c r="N353" s="345"/>
      <c r="O353" s="345"/>
      <c r="P353" s="345"/>
      <c r="Q353" s="345"/>
      <c r="R353" s="345"/>
      <c r="S353" s="345"/>
      <c r="T353" s="345"/>
      <c r="U353" s="345"/>
    </row>
    <row r="354" spans="2:21" ht="14.25" customHeight="1">
      <c r="B354" s="523"/>
      <c r="C354" s="325"/>
      <c r="D354" s="1519"/>
      <c r="E354" s="1519"/>
      <c r="F354" s="1519"/>
      <c r="G354" s="1519"/>
      <c r="H354" s="1519"/>
      <c r="I354" s="1519"/>
      <c r="J354" s="1519"/>
      <c r="K354" s="1519"/>
      <c r="L354" s="1519"/>
      <c r="M354" s="345"/>
      <c r="N354" s="345"/>
      <c r="O354" s="345"/>
      <c r="P354" s="345"/>
      <c r="Q354" s="345"/>
      <c r="R354" s="345"/>
      <c r="S354" s="345"/>
      <c r="T354" s="345"/>
      <c r="U354" s="345"/>
    </row>
    <row r="355" spans="2:21" ht="15" hidden="1" customHeight="1">
      <c r="B355" s="523"/>
      <c r="C355" s="325"/>
      <c r="D355" s="1519"/>
      <c r="E355" s="1519"/>
      <c r="F355" s="1519"/>
      <c r="G355" s="1519"/>
      <c r="H355" s="1519"/>
      <c r="I355" s="1519"/>
      <c r="J355" s="1519"/>
      <c r="K355" s="1519"/>
      <c r="L355" s="1519"/>
      <c r="M355" s="345"/>
      <c r="N355" s="345"/>
      <c r="O355" s="345"/>
      <c r="P355" s="345"/>
      <c r="Q355" s="345"/>
      <c r="R355" s="345"/>
      <c r="S355" s="345"/>
      <c r="T355" s="345"/>
      <c r="U355" s="345"/>
    </row>
    <row r="356" spans="2:21" ht="15" hidden="1" customHeight="1">
      <c r="B356" s="523"/>
      <c r="C356" s="325"/>
      <c r="D356" s="1519"/>
      <c r="E356" s="1519"/>
      <c r="F356" s="1519"/>
      <c r="G356" s="1519"/>
      <c r="H356" s="1519"/>
      <c r="I356" s="1519"/>
      <c r="J356" s="1519"/>
      <c r="K356" s="1519"/>
      <c r="L356" s="1519"/>
      <c r="M356" s="345"/>
      <c r="N356" s="345"/>
      <c r="O356" s="345"/>
      <c r="P356" s="345"/>
      <c r="Q356" s="345"/>
      <c r="R356" s="345"/>
      <c r="S356" s="345"/>
      <c r="T356" s="345"/>
      <c r="U356" s="345"/>
    </row>
    <row r="357" spans="2:21" ht="15" hidden="1" customHeight="1">
      <c r="B357" s="523"/>
      <c r="C357" s="325"/>
      <c r="D357" s="1519"/>
      <c r="E357" s="1519"/>
      <c r="F357" s="1519"/>
      <c r="G357" s="1519"/>
      <c r="H357" s="1519"/>
      <c r="I357" s="1519"/>
      <c r="J357" s="1519"/>
      <c r="K357" s="1519"/>
      <c r="L357" s="1519"/>
      <c r="M357" s="345"/>
      <c r="N357" s="345"/>
      <c r="O357" s="345"/>
      <c r="P357" s="345"/>
      <c r="Q357" s="345"/>
      <c r="R357" s="345"/>
      <c r="S357" s="345"/>
      <c r="T357" s="345"/>
      <c r="U357" s="345"/>
    </row>
    <row r="358" spans="2:21" s="325" customFormat="1">
      <c r="B358" s="359" t="s">
        <v>427</v>
      </c>
      <c r="C358" s="360"/>
      <c r="D358" s="531" t="s">
        <v>35</v>
      </c>
      <c r="E358" s="531"/>
      <c r="F358" s="531"/>
      <c r="G358" s="531"/>
      <c r="H358" s="531"/>
      <c r="I358" s="531"/>
      <c r="J358" s="531"/>
      <c r="M358" s="345"/>
      <c r="N358" s="345"/>
      <c r="O358" s="345"/>
      <c r="P358" s="345"/>
      <c r="Q358" s="345"/>
      <c r="R358" s="345"/>
      <c r="S358" s="345"/>
      <c r="T358" s="345"/>
      <c r="U358" s="345"/>
    </row>
    <row r="359" spans="2:21" s="325" customFormat="1">
      <c r="B359" s="359"/>
      <c r="C359" s="360"/>
      <c r="D359" s="531" t="str">
        <f>"This total balance of $265,249,280 at 12/31/12 is not included in the balance in line "&amp;B255&amp;" above."</f>
        <v>This total balance of $265,249,280 at 12/31/12 is not included in the balance in line 154 above.</v>
      </c>
      <c r="E359" s="531"/>
      <c r="F359" s="531"/>
      <c r="G359" s="531"/>
      <c r="H359" s="531"/>
      <c r="I359" s="531"/>
      <c r="J359" s="531"/>
      <c r="M359" s="345"/>
      <c r="N359" s="345"/>
      <c r="O359" s="345"/>
      <c r="P359" s="345"/>
      <c r="Q359" s="345"/>
      <c r="R359" s="345"/>
      <c r="S359" s="345"/>
      <c r="T359" s="345"/>
      <c r="U359" s="345"/>
    </row>
    <row r="360" spans="2:21" s="325" customFormat="1">
      <c r="B360" s="359"/>
      <c r="C360" s="360"/>
      <c r="D360" s="1520" t="s">
        <v>584</v>
      </c>
      <c r="E360" s="1520"/>
      <c r="F360" s="1520"/>
      <c r="G360" s="1520"/>
      <c r="H360" s="1520"/>
      <c r="I360" s="1520"/>
      <c r="J360" s="1520"/>
      <c r="K360" s="1520"/>
      <c r="L360" s="1520"/>
      <c r="M360" s="345"/>
      <c r="N360" s="345"/>
      <c r="O360" s="345"/>
      <c r="P360" s="345"/>
      <c r="Q360" s="345"/>
      <c r="R360" s="345"/>
      <c r="S360" s="345"/>
      <c r="T360" s="345"/>
      <c r="U360" s="345"/>
    </row>
    <row r="361" spans="2:21" s="325" customFormat="1">
      <c r="B361" s="359"/>
      <c r="C361" s="360"/>
      <c r="D361" s="1520"/>
      <c r="E361" s="1520"/>
      <c r="F361" s="1520"/>
      <c r="G361" s="1520"/>
      <c r="H361" s="1520"/>
      <c r="I361" s="1520"/>
      <c r="J361" s="1520"/>
      <c r="K361" s="1520"/>
      <c r="L361" s="1520"/>
      <c r="M361" s="345"/>
      <c r="N361" s="345"/>
      <c r="O361" s="345"/>
      <c r="P361" s="345"/>
      <c r="Q361" s="345"/>
      <c r="R361" s="345"/>
      <c r="S361" s="345"/>
      <c r="T361" s="345"/>
      <c r="U361" s="345"/>
    </row>
    <row r="362" spans="2:21" s="325" customFormat="1">
      <c r="B362" s="359"/>
      <c r="C362" s="360"/>
      <c r="D362" s="1520"/>
      <c r="E362" s="1520"/>
      <c r="F362" s="1520"/>
      <c r="G362" s="1520"/>
      <c r="H362" s="1520"/>
      <c r="I362" s="1520"/>
      <c r="J362" s="1520"/>
      <c r="K362" s="1520"/>
      <c r="L362" s="1520"/>
      <c r="M362" s="345"/>
      <c r="N362" s="345"/>
      <c r="O362" s="345"/>
      <c r="P362" s="345"/>
      <c r="Q362" s="345"/>
      <c r="R362" s="345"/>
      <c r="S362" s="345"/>
      <c r="T362" s="345"/>
      <c r="U362" s="345"/>
    </row>
    <row r="363" spans="2:21">
      <c r="B363" s="359" t="s">
        <v>495</v>
      </c>
      <c r="C363" s="536"/>
      <c r="D363" s="1520" t="s">
        <v>754</v>
      </c>
      <c r="E363" s="1520"/>
      <c r="F363" s="1520"/>
      <c r="G363" s="1520"/>
      <c r="H363" s="1520"/>
      <c r="I363" s="1520"/>
      <c r="J363" s="1520"/>
      <c r="K363" s="1520"/>
      <c r="L363" s="1520"/>
      <c r="M363" s="345"/>
      <c r="N363" s="345"/>
      <c r="O363" s="345"/>
      <c r="P363" s="345"/>
      <c r="Q363" s="345"/>
      <c r="R363" s="345"/>
      <c r="S363" s="345"/>
      <c r="T363" s="345"/>
      <c r="U363" s="345"/>
    </row>
    <row r="364" spans="2:21" ht="64.5" customHeight="1">
      <c r="B364" s="359"/>
      <c r="C364" s="360"/>
      <c r="D364" s="1520"/>
      <c r="E364" s="1520"/>
      <c r="F364" s="1520"/>
      <c r="G364" s="1520"/>
      <c r="H364" s="1520"/>
      <c r="I364" s="1520"/>
      <c r="J364" s="1520"/>
      <c r="K364" s="1520"/>
      <c r="L364" s="1520"/>
      <c r="M364" s="345"/>
      <c r="N364" s="345"/>
      <c r="O364" s="345"/>
      <c r="P364" s="345"/>
      <c r="Q364" s="345"/>
      <c r="R364" s="345"/>
      <c r="S364" s="345"/>
      <c r="T364" s="345"/>
      <c r="U364" s="345"/>
    </row>
    <row r="365" spans="2:21">
      <c r="B365" s="359" t="s">
        <v>586</v>
      </c>
      <c r="C365" s="360"/>
      <c r="D365" s="1517" t="s">
        <v>585</v>
      </c>
      <c r="E365" s="1517"/>
      <c r="F365" s="1517"/>
      <c r="G365" s="1517"/>
      <c r="H365" s="1517"/>
      <c r="I365" s="1517"/>
      <c r="J365" s="1517"/>
      <c r="K365" s="1517"/>
      <c r="L365" s="1517"/>
      <c r="M365" s="345"/>
      <c r="N365" s="345"/>
      <c r="O365" s="345"/>
      <c r="P365" s="345"/>
      <c r="Q365" s="345"/>
      <c r="R365" s="345"/>
      <c r="S365" s="345"/>
      <c r="T365" s="345"/>
      <c r="U365" s="345"/>
    </row>
    <row r="366" spans="2:21">
      <c r="B366" s="359"/>
      <c r="C366" s="360"/>
      <c r="D366" s="1517"/>
      <c r="E366" s="1517"/>
      <c r="F366" s="1517"/>
      <c r="G366" s="1517"/>
      <c r="H366" s="1517"/>
      <c r="I366" s="1517"/>
      <c r="J366" s="1517"/>
      <c r="K366" s="1517"/>
      <c r="L366" s="1517"/>
      <c r="M366" s="345"/>
      <c r="N366" s="345"/>
      <c r="O366" s="345"/>
      <c r="P366" s="345"/>
      <c r="Q366" s="345"/>
      <c r="R366" s="345"/>
      <c r="S366" s="345"/>
      <c r="T366" s="345"/>
      <c r="U366" s="345"/>
    </row>
    <row r="367" spans="2:21">
      <c r="B367" s="359" t="s">
        <v>588</v>
      </c>
      <c r="C367" s="360"/>
      <c r="D367" s="1523" t="s">
        <v>589</v>
      </c>
      <c r="E367" s="1523"/>
      <c r="F367" s="1523"/>
      <c r="G367" s="1523"/>
      <c r="H367" s="1523"/>
      <c r="I367" s="1523"/>
      <c r="J367" s="1523"/>
      <c r="K367" s="1523"/>
      <c r="L367" s="1523"/>
      <c r="M367" s="345"/>
      <c r="N367" s="345"/>
      <c r="O367" s="345"/>
      <c r="P367" s="345"/>
      <c r="Q367" s="345"/>
      <c r="R367" s="345"/>
      <c r="S367" s="345"/>
      <c r="T367" s="345"/>
      <c r="U367" s="345"/>
    </row>
    <row r="368" spans="2:21">
      <c r="B368" s="359" t="s">
        <v>587</v>
      </c>
      <c r="C368" s="360"/>
      <c r="D368" s="1517" t="s">
        <v>590</v>
      </c>
      <c r="E368" s="1517"/>
      <c r="F368" s="1517"/>
      <c r="G368" s="1517"/>
      <c r="H368" s="1517"/>
      <c r="I368" s="1517"/>
      <c r="J368" s="1517"/>
      <c r="K368" s="1517"/>
      <c r="L368" s="1517"/>
      <c r="M368" s="345"/>
      <c r="N368" s="345"/>
      <c r="O368" s="345"/>
      <c r="P368" s="345"/>
      <c r="Q368" s="345"/>
      <c r="R368" s="345"/>
      <c r="S368" s="345"/>
      <c r="T368" s="345"/>
      <c r="U368" s="345"/>
    </row>
    <row r="369" spans="2:21">
      <c r="B369" s="359"/>
      <c r="C369" s="360"/>
      <c r="D369" s="1517"/>
      <c r="E369" s="1517"/>
      <c r="F369" s="1517"/>
      <c r="G369" s="1517"/>
      <c r="H369" s="1517"/>
      <c r="I369" s="1517"/>
      <c r="J369" s="1517"/>
      <c r="K369" s="1517"/>
      <c r="L369" s="1517"/>
      <c r="M369" s="345"/>
      <c r="N369" s="345"/>
      <c r="O369" s="345"/>
      <c r="P369" s="345"/>
      <c r="Q369" s="345"/>
      <c r="R369" s="345"/>
      <c r="S369" s="345"/>
      <c r="T369" s="345"/>
      <c r="U369" s="345"/>
    </row>
    <row r="370" spans="2:21">
      <c r="B370" s="337"/>
      <c r="C370" s="337"/>
      <c r="D370" s="1517"/>
      <c r="E370" s="1517"/>
      <c r="F370" s="1517"/>
      <c r="G370" s="1517"/>
      <c r="H370" s="1517"/>
      <c r="I370" s="1517"/>
      <c r="J370" s="1517"/>
      <c r="K370" s="1517"/>
      <c r="L370" s="1517"/>
      <c r="M370" s="345"/>
      <c r="N370" s="345"/>
      <c r="O370" s="345"/>
      <c r="P370" s="345"/>
      <c r="Q370" s="345"/>
      <c r="R370" s="345"/>
      <c r="S370" s="345"/>
      <c r="T370" s="345"/>
      <c r="U370" s="345"/>
    </row>
    <row r="371" spans="2:21" ht="18" customHeight="1">
      <c r="B371" s="1117" t="s">
        <v>626</v>
      </c>
      <c r="C371" s="1118"/>
      <c r="D371" s="525" t="s">
        <v>862</v>
      </c>
      <c r="E371" s="586"/>
      <c r="F371" s="586"/>
      <c r="G371" s="586"/>
      <c r="H371" s="337"/>
      <c r="M371" s="345"/>
      <c r="N371" s="345"/>
      <c r="O371" s="345"/>
      <c r="P371" s="345"/>
      <c r="Q371" s="345"/>
      <c r="R371" s="345"/>
      <c r="S371" s="345"/>
      <c r="T371" s="345"/>
      <c r="U371" s="345"/>
    </row>
    <row r="372" spans="2:21">
      <c r="B372" s="337"/>
      <c r="C372" s="337"/>
      <c r="D372" s="337"/>
      <c r="E372" s="337"/>
      <c r="F372" s="337"/>
      <c r="G372" s="337"/>
      <c r="H372" s="337"/>
      <c r="M372" s="345"/>
      <c r="N372" s="345"/>
      <c r="O372" s="345"/>
      <c r="P372" s="345"/>
      <c r="Q372" s="345"/>
      <c r="R372" s="345"/>
      <c r="S372" s="345"/>
      <c r="T372" s="345"/>
      <c r="U372" s="345"/>
    </row>
    <row r="373" spans="2:21">
      <c r="B373" s="1117" t="s">
        <v>971</v>
      </c>
      <c r="C373" s="419"/>
      <c r="D373" s="1515" t="s">
        <v>972</v>
      </c>
      <c r="E373" s="1515"/>
      <c r="F373" s="1515"/>
      <c r="G373" s="1515"/>
      <c r="H373" s="1515"/>
      <c r="I373" s="1515"/>
      <c r="J373" s="1515"/>
      <c r="K373" s="1515"/>
      <c r="L373" s="1515"/>
      <c r="M373" s="345"/>
      <c r="N373" s="345"/>
      <c r="O373" s="345"/>
      <c r="P373" s="345"/>
      <c r="Q373" s="345"/>
      <c r="R373" s="345"/>
      <c r="S373" s="345"/>
      <c r="T373" s="345"/>
      <c r="U373" s="345"/>
    </row>
    <row r="374" spans="2:21">
      <c r="B374" s="419"/>
      <c r="C374" s="419"/>
      <c r="D374" s="1515"/>
      <c r="E374" s="1515"/>
      <c r="F374" s="1515"/>
      <c r="G374" s="1515"/>
      <c r="H374" s="1515"/>
      <c r="I374" s="1515"/>
      <c r="J374" s="1515"/>
      <c r="K374" s="1515"/>
      <c r="L374" s="1515"/>
      <c r="M374" s="345"/>
      <c r="N374" s="345"/>
      <c r="O374" s="345"/>
      <c r="P374" s="345"/>
      <c r="Q374" s="345"/>
      <c r="R374" s="345"/>
      <c r="S374" s="345"/>
      <c r="T374" s="345"/>
      <c r="U374" s="345"/>
    </row>
    <row r="375" spans="2:21">
      <c r="B375" s="337"/>
      <c r="C375" s="337"/>
      <c r="D375" s="337"/>
      <c r="E375" s="337"/>
      <c r="F375" s="337"/>
      <c r="G375" s="337"/>
      <c r="H375" s="337"/>
      <c r="M375" s="345"/>
      <c r="N375" s="345"/>
      <c r="O375" s="345"/>
      <c r="P375" s="345"/>
      <c r="Q375" s="345"/>
      <c r="R375" s="345"/>
      <c r="S375" s="345"/>
      <c r="T375" s="345"/>
      <c r="U375" s="345"/>
    </row>
    <row r="376" spans="2:21">
      <c r="B376" s="337"/>
      <c r="C376" s="337"/>
      <c r="D376" s="337"/>
      <c r="E376" s="337"/>
      <c r="F376" s="337"/>
      <c r="G376" s="337"/>
      <c r="H376" s="337"/>
      <c r="M376" s="345"/>
      <c r="N376" s="345"/>
      <c r="O376" s="345"/>
      <c r="P376" s="345"/>
      <c r="Q376" s="345"/>
      <c r="R376" s="345"/>
      <c r="S376" s="345"/>
      <c r="T376" s="345"/>
      <c r="U376" s="345"/>
    </row>
    <row r="377" spans="2:21">
      <c r="B377" s="523"/>
      <c r="C377" s="325"/>
      <c r="D377" s="325"/>
      <c r="E377" s="325"/>
      <c r="F377" s="325"/>
      <c r="G377" s="325"/>
      <c r="H377" s="325"/>
      <c r="I377" s="325"/>
      <c r="J377" s="325"/>
      <c r="K377" s="325"/>
      <c r="L377" s="325"/>
      <c r="M377" s="325"/>
    </row>
    <row r="378" spans="2:21">
      <c r="B378" s="523"/>
      <c r="C378" s="325"/>
      <c r="D378" s="325"/>
      <c r="E378" s="325"/>
      <c r="F378" s="325"/>
      <c r="G378" s="325"/>
      <c r="H378" s="325"/>
      <c r="I378" s="325"/>
      <c r="J378" s="325"/>
      <c r="K378" s="325"/>
      <c r="L378" s="325"/>
      <c r="M378" s="325"/>
    </row>
    <row r="379" spans="2:21">
      <c r="B379" s="523"/>
      <c r="C379" s="325"/>
      <c r="D379" s="325"/>
      <c r="E379" s="325"/>
      <c r="F379" s="325"/>
      <c r="G379" s="325"/>
      <c r="H379" s="325"/>
      <c r="I379" s="325"/>
      <c r="J379" s="325"/>
      <c r="K379" s="325"/>
      <c r="L379" s="325"/>
      <c r="M379" s="325"/>
    </row>
    <row r="380" spans="2:21">
      <c r="B380" s="523"/>
      <c r="C380" s="325"/>
      <c r="D380" s="325"/>
      <c r="E380" s="325"/>
      <c r="F380" s="325"/>
      <c r="G380" s="325"/>
      <c r="H380" s="325"/>
      <c r="I380" s="325"/>
      <c r="J380" s="325"/>
      <c r="K380" s="325"/>
      <c r="L380" s="325"/>
      <c r="M380" s="325"/>
    </row>
    <row r="381" spans="2:21">
      <c r="B381" s="523"/>
      <c r="C381" s="325"/>
      <c r="D381" s="325"/>
      <c r="E381" s="325"/>
      <c r="F381" s="325"/>
      <c r="G381" s="325"/>
      <c r="H381" s="325"/>
      <c r="I381" s="325"/>
      <c r="J381" s="325"/>
      <c r="K381" s="325"/>
      <c r="L381" s="325"/>
      <c r="M381" s="325"/>
    </row>
    <row r="382" spans="2:21">
      <c r="B382" s="523"/>
      <c r="C382" s="325"/>
      <c r="D382" s="325"/>
      <c r="E382" s="325"/>
      <c r="F382" s="325"/>
      <c r="G382" s="325"/>
      <c r="H382" s="325"/>
      <c r="I382" s="325"/>
      <c r="J382" s="325"/>
      <c r="K382" s="325"/>
      <c r="L382" s="325"/>
      <c r="M382" s="325"/>
    </row>
    <row r="383" spans="2:21">
      <c r="B383" s="523"/>
      <c r="C383" s="325"/>
      <c r="D383" s="325"/>
      <c r="E383" s="325"/>
      <c r="F383" s="325"/>
      <c r="G383" s="325"/>
      <c r="H383" s="325"/>
      <c r="I383" s="325"/>
      <c r="J383" s="325"/>
      <c r="K383" s="325"/>
      <c r="L383" s="325"/>
      <c r="M383" s="325"/>
    </row>
    <row r="384" spans="2:21">
      <c r="B384" s="523"/>
      <c r="C384" s="325"/>
      <c r="D384" s="325"/>
      <c r="E384" s="325"/>
      <c r="F384" s="325"/>
      <c r="G384" s="325"/>
      <c r="H384" s="325"/>
      <c r="I384" s="325"/>
      <c r="J384" s="325"/>
      <c r="K384" s="325"/>
      <c r="L384" s="325"/>
      <c r="M384" s="325"/>
    </row>
    <row r="385" spans="2:13">
      <c r="B385" s="523"/>
      <c r="C385" s="325"/>
      <c r="D385" s="325"/>
      <c r="E385" s="325"/>
      <c r="F385" s="325"/>
      <c r="G385" s="325"/>
      <c r="H385" s="325"/>
      <c r="I385" s="325"/>
      <c r="J385" s="325"/>
      <c r="K385" s="325"/>
      <c r="L385" s="325"/>
      <c r="M385" s="325"/>
    </row>
    <row r="386" spans="2:13">
      <c r="B386" s="523"/>
      <c r="C386" s="325"/>
      <c r="D386" s="325"/>
      <c r="E386" s="325"/>
      <c r="F386" s="325"/>
      <c r="G386" s="325"/>
      <c r="H386" s="325"/>
      <c r="I386" s="325"/>
      <c r="J386" s="325"/>
      <c r="K386" s="325"/>
      <c r="L386" s="325"/>
      <c r="M386" s="325"/>
    </row>
    <row r="387" spans="2:13">
      <c r="B387" s="523"/>
      <c r="C387" s="325"/>
      <c r="D387" s="325"/>
      <c r="E387" s="325"/>
      <c r="F387" s="325"/>
      <c r="G387" s="325"/>
      <c r="H387" s="325"/>
      <c r="I387" s="325"/>
      <c r="J387" s="325"/>
      <c r="K387" s="325"/>
      <c r="L387" s="325"/>
      <c r="M387" s="325"/>
    </row>
    <row r="388" spans="2:13">
      <c r="B388" s="523"/>
      <c r="C388" s="325"/>
      <c r="D388" s="325"/>
      <c r="E388" s="325"/>
      <c r="F388" s="325"/>
      <c r="G388" s="325"/>
      <c r="H388" s="325"/>
      <c r="I388" s="325"/>
      <c r="J388" s="325"/>
      <c r="K388" s="325"/>
      <c r="L388" s="325"/>
      <c r="M388" s="325"/>
    </row>
    <row r="389" spans="2:13">
      <c r="B389" s="523"/>
      <c r="C389" s="325"/>
      <c r="D389" s="325"/>
      <c r="E389" s="325"/>
      <c r="F389" s="325"/>
      <c r="G389" s="325"/>
      <c r="H389" s="325"/>
      <c r="I389" s="325"/>
      <c r="J389" s="325"/>
      <c r="K389" s="325"/>
      <c r="L389" s="325"/>
      <c r="M389" s="325"/>
    </row>
    <row r="390" spans="2:13">
      <c r="B390" s="523"/>
      <c r="C390" s="325"/>
      <c r="D390" s="325"/>
      <c r="E390" s="325"/>
      <c r="F390" s="325"/>
      <c r="G390" s="325"/>
      <c r="H390" s="325"/>
      <c r="I390" s="325"/>
      <c r="J390" s="325"/>
      <c r="K390" s="325"/>
      <c r="L390" s="325"/>
      <c r="M390" s="325"/>
    </row>
    <row r="391" spans="2:13">
      <c r="B391" s="523"/>
      <c r="C391" s="325"/>
      <c r="D391" s="325"/>
      <c r="E391" s="325"/>
      <c r="F391" s="325"/>
      <c r="G391" s="325"/>
      <c r="H391" s="325"/>
      <c r="I391" s="325"/>
      <c r="J391" s="325"/>
      <c r="K391" s="325"/>
      <c r="L391" s="325"/>
      <c r="M391" s="325"/>
    </row>
    <row r="392" spans="2:13">
      <c r="B392" s="523"/>
      <c r="C392" s="325"/>
      <c r="D392" s="325"/>
      <c r="E392" s="325"/>
      <c r="F392" s="325"/>
      <c r="G392" s="325"/>
      <c r="H392" s="325"/>
      <c r="I392" s="325"/>
      <c r="J392" s="325"/>
      <c r="K392" s="325"/>
      <c r="L392" s="325"/>
      <c r="M392" s="325"/>
    </row>
    <row r="393" spans="2:13">
      <c r="B393" s="523"/>
      <c r="C393" s="325"/>
      <c r="D393" s="325"/>
      <c r="E393" s="325"/>
      <c r="F393" s="325"/>
      <c r="G393" s="325"/>
      <c r="H393" s="325"/>
      <c r="I393" s="325"/>
      <c r="J393" s="325"/>
      <c r="K393" s="325"/>
      <c r="L393" s="325"/>
      <c r="M393" s="325"/>
    </row>
    <row r="394" spans="2:13">
      <c r="B394" s="523"/>
      <c r="C394" s="325"/>
      <c r="D394" s="325"/>
      <c r="E394" s="325"/>
      <c r="F394" s="325"/>
      <c r="G394" s="325"/>
      <c r="H394" s="325"/>
      <c r="I394" s="325"/>
      <c r="J394" s="325"/>
      <c r="K394" s="325"/>
      <c r="L394" s="325"/>
      <c r="M394" s="325"/>
    </row>
    <row r="395" spans="2:13">
      <c r="B395" s="523"/>
      <c r="C395" s="325"/>
      <c r="D395" s="325"/>
      <c r="E395" s="325"/>
      <c r="F395" s="325"/>
      <c r="G395" s="325"/>
      <c r="H395" s="325"/>
      <c r="I395" s="325"/>
      <c r="J395" s="325"/>
      <c r="K395" s="325"/>
      <c r="L395" s="325"/>
      <c r="M395" s="325"/>
    </row>
    <row r="396" spans="2:13">
      <c r="B396" s="523"/>
      <c r="C396" s="325"/>
      <c r="D396" s="325"/>
      <c r="E396" s="325"/>
      <c r="F396" s="325"/>
      <c r="G396" s="325"/>
      <c r="H396" s="325"/>
      <c r="I396" s="325"/>
      <c r="J396" s="325"/>
      <c r="K396" s="325"/>
      <c r="L396" s="325"/>
      <c r="M396" s="325"/>
    </row>
    <row r="397" spans="2:13">
      <c r="B397" s="523"/>
      <c r="C397" s="325"/>
      <c r="D397" s="325"/>
      <c r="E397" s="325"/>
      <c r="F397" s="325"/>
      <c r="G397" s="325"/>
      <c r="H397" s="325"/>
      <c r="I397" s="325"/>
      <c r="J397" s="325"/>
      <c r="K397" s="325"/>
      <c r="L397" s="325"/>
      <c r="M397" s="325"/>
    </row>
    <row r="398" spans="2:13">
      <c r="B398" s="523"/>
      <c r="C398" s="325"/>
      <c r="D398" s="325"/>
      <c r="E398" s="325"/>
      <c r="F398" s="325"/>
      <c r="G398" s="325"/>
      <c r="H398" s="325"/>
      <c r="I398" s="325"/>
      <c r="J398" s="325"/>
      <c r="K398" s="325"/>
      <c r="L398" s="325"/>
      <c r="M398" s="325"/>
    </row>
    <row r="399" spans="2:13">
      <c r="B399" s="523"/>
      <c r="C399" s="325"/>
      <c r="D399" s="325"/>
      <c r="E399" s="325"/>
      <c r="F399" s="325"/>
      <c r="G399" s="325"/>
      <c r="H399" s="325"/>
      <c r="I399" s="325"/>
      <c r="J399" s="325"/>
      <c r="K399" s="325"/>
      <c r="L399" s="325"/>
      <c r="M399" s="325"/>
    </row>
    <row r="400" spans="2:13">
      <c r="B400" s="523"/>
      <c r="C400" s="325"/>
      <c r="D400" s="325"/>
      <c r="E400" s="325"/>
      <c r="F400" s="325"/>
      <c r="G400" s="325"/>
      <c r="H400" s="325"/>
      <c r="I400" s="325"/>
      <c r="J400" s="325"/>
      <c r="K400" s="325"/>
      <c r="L400" s="325"/>
      <c r="M400" s="325"/>
    </row>
    <row r="401" spans="2:13">
      <c r="B401" s="523"/>
      <c r="C401" s="325"/>
      <c r="D401" s="325"/>
      <c r="E401" s="325"/>
      <c r="F401" s="325"/>
      <c r="G401" s="325"/>
      <c r="H401" s="325"/>
      <c r="I401" s="325"/>
      <c r="J401" s="325"/>
      <c r="K401" s="325"/>
      <c r="L401" s="325"/>
      <c r="M401" s="325"/>
    </row>
    <row r="402" spans="2:13">
      <c r="B402" s="523"/>
      <c r="C402" s="325"/>
      <c r="D402" s="325"/>
      <c r="E402" s="325"/>
      <c r="F402" s="325"/>
      <c r="G402" s="325"/>
      <c r="H402" s="325"/>
      <c r="I402" s="325"/>
      <c r="J402" s="325"/>
      <c r="K402" s="325"/>
      <c r="L402" s="325"/>
      <c r="M402" s="325"/>
    </row>
    <row r="403" spans="2:13">
      <c r="B403" s="523"/>
      <c r="C403" s="325"/>
      <c r="D403" s="325"/>
      <c r="E403" s="325"/>
      <c r="F403" s="325"/>
      <c r="G403" s="325"/>
      <c r="H403" s="325"/>
      <c r="I403" s="325"/>
      <c r="J403" s="325"/>
      <c r="K403" s="325"/>
      <c r="L403" s="325"/>
      <c r="M403" s="325"/>
    </row>
    <row r="404" spans="2:13">
      <c r="B404" s="523"/>
      <c r="C404" s="325"/>
      <c r="D404" s="325"/>
      <c r="E404" s="325"/>
      <c r="F404" s="325"/>
      <c r="G404" s="325"/>
      <c r="H404" s="325"/>
      <c r="I404" s="325"/>
      <c r="J404" s="325"/>
      <c r="K404" s="325"/>
      <c r="L404" s="325"/>
      <c r="M404" s="325"/>
    </row>
    <row r="405" spans="2:13">
      <c r="B405" s="523"/>
      <c r="C405" s="325"/>
      <c r="D405" s="325"/>
      <c r="E405" s="325"/>
      <c r="F405" s="325"/>
      <c r="G405" s="325"/>
      <c r="H405" s="325"/>
      <c r="I405" s="325"/>
      <c r="J405" s="325"/>
      <c r="K405" s="325"/>
      <c r="L405" s="325"/>
      <c r="M405" s="325"/>
    </row>
    <row r="406" spans="2:13">
      <c r="B406" s="523"/>
      <c r="C406" s="325"/>
      <c r="D406" s="325"/>
      <c r="E406" s="325"/>
      <c r="F406" s="325"/>
      <c r="G406" s="325"/>
      <c r="H406" s="325"/>
      <c r="I406" s="325"/>
      <c r="J406" s="325"/>
      <c r="K406" s="325"/>
      <c r="L406" s="325"/>
      <c r="M406" s="325"/>
    </row>
    <row r="407" spans="2:13">
      <c r="B407" s="523"/>
      <c r="C407" s="325"/>
      <c r="D407" s="325"/>
      <c r="E407" s="325"/>
      <c r="F407" s="325"/>
      <c r="G407" s="325"/>
      <c r="H407" s="325"/>
      <c r="I407" s="325"/>
      <c r="J407" s="325"/>
      <c r="K407" s="325"/>
      <c r="L407" s="325"/>
      <c r="M407" s="325"/>
    </row>
    <row r="408" spans="2:13">
      <c r="B408" s="523"/>
      <c r="C408" s="325"/>
      <c r="D408" s="325"/>
      <c r="E408" s="325"/>
      <c r="F408" s="325"/>
      <c r="G408" s="325"/>
      <c r="H408" s="325"/>
      <c r="I408" s="325"/>
      <c r="J408" s="325"/>
      <c r="K408" s="325"/>
      <c r="L408" s="325"/>
      <c r="M408" s="325"/>
    </row>
    <row r="409" spans="2:13">
      <c r="B409" s="523"/>
      <c r="C409" s="325"/>
      <c r="D409" s="325"/>
      <c r="E409" s="325"/>
      <c r="F409" s="325"/>
      <c r="G409" s="325"/>
      <c r="H409" s="325"/>
      <c r="I409" s="325"/>
      <c r="J409" s="325"/>
      <c r="K409" s="325"/>
      <c r="L409" s="325"/>
      <c r="M409" s="325"/>
    </row>
    <row r="410" spans="2:13">
      <c r="B410" s="523"/>
      <c r="C410" s="325"/>
      <c r="D410" s="325"/>
      <c r="E410" s="325"/>
      <c r="F410" s="325"/>
      <c r="G410" s="325"/>
      <c r="H410" s="325"/>
      <c r="I410" s="325"/>
      <c r="J410" s="325"/>
      <c r="K410" s="325"/>
      <c r="L410" s="325"/>
      <c r="M410" s="325"/>
    </row>
    <row r="411" spans="2:13">
      <c r="B411" s="523"/>
      <c r="C411" s="325"/>
      <c r="D411" s="325"/>
      <c r="E411" s="325"/>
      <c r="F411" s="325"/>
      <c r="G411" s="325"/>
      <c r="H411" s="325"/>
      <c r="I411" s="325"/>
      <c r="J411" s="325"/>
      <c r="K411" s="325"/>
      <c r="L411" s="325"/>
      <c r="M411" s="325"/>
    </row>
    <row r="412" spans="2:13">
      <c r="B412" s="523"/>
      <c r="C412" s="325"/>
      <c r="D412" s="325"/>
      <c r="E412" s="325"/>
      <c r="F412" s="325"/>
      <c r="G412" s="325"/>
      <c r="H412" s="325"/>
      <c r="I412" s="325"/>
      <c r="J412" s="325"/>
      <c r="K412" s="325"/>
      <c r="L412" s="325"/>
      <c r="M412" s="325"/>
    </row>
    <row r="413" spans="2:13">
      <c r="B413" s="523"/>
      <c r="C413" s="325"/>
      <c r="D413" s="325"/>
      <c r="E413" s="325"/>
      <c r="F413" s="325"/>
      <c r="G413" s="325"/>
      <c r="H413" s="325"/>
      <c r="I413" s="325"/>
      <c r="J413" s="325"/>
      <c r="K413" s="325"/>
      <c r="L413" s="325"/>
      <c r="M413" s="325"/>
    </row>
    <row r="414" spans="2:13">
      <c r="B414" s="523"/>
      <c r="C414" s="325"/>
      <c r="D414" s="325"/>
      <c r="E414" s="325"/>
      <c r="F414" s="325"/>
      <c r="G414" s="325"/>
      <c r="H414" s="325"/>
      <c r="I414" s="325"/>
      <c r="J414" s="325"/>
      <c r="K414" s="325"/>
      <c r="L414" s="325"/>
      <c r="M414" s="325"/>
    </row>
    <row r="415" spans="2:13">
      <c r="B415" s="523"/>
      <c r="C415" s="325"/>
      <c r="D415" s="325"/>
      <c r="E415" s="325"/>
      <c r="F415" s="325"/>
      <c r="G415" s="325"/>
      <c r="H415" s="325"/>
      <c r="I415" s="325"/>
      <c r="J415" s="325"/>
      <c r="K415" s="325"/>
      <c r="L415" s="325"/>
      <c r="M415" s="325"/>
    </row>
    <row r="416" spans="2:13">
      <c r="B416" s="523"/>
      <c r="C416" s="325"/>
      <c r="D416" s="325"/>
      <c r="E416" s="325"/>
      <c r="F416" s="325"/>
      <c r="G416" s="325"/>
      <c r="H416" s="325"/>
      <c r="I416" s="325"/>
      <c r="J416" s="325"/>
      <c r="K416" s="325"/>
      <c r="L416" s="325"/>
      <c r="M416" s="325"/>
    </row>
    <row r="417" spans="2:13">
      <c r="B417" s="523"/>
      <c r="C417" s="325"/>
      <c r="D417" s="325"/>
      <c r="E417" s="325"/>
      <c r="F417" s="325"/>
      <c r="G417" s="325"/>
      <c r="H417" s="325"/>
      <c r="I417" s="325"/>
      <c r="J417" s="325"/>
      <c r="K417" s="325"/>
      <c r="L417" s="325"/>
      <c r="M417" s="325"/>
    </row>
    <row r="418" spans="2:13">
      <c r="B418" s="523"/>
      <c r="C418" s="325"/>
      <c r="D418" s="325"/>
      <c r="E418" s="325"/>
      <c r="F418" s="325"/>
      <c r="G418" s="325"/>
      <c r="H418" s="325"/>
      <c r="I418" s="325"/>
      <c r="J418" s="325"/>
      <c r="K418" s="325"/>
      <c r="L418" s="325"/>
      <c r="M418" s="325"/>
    </row>
    <row r="419" spans="2:13">
      <c r="B419" s="523"/>
      <c r="C419" s="325"/>
      <c r="D419" s="325"/>
      <c r="E419" s="325"/>
      <c r="F419" s="325"/>
      <c r="G419" s="325"/>
      <c r="H419" s="325"/>
      <c r="I419" s="325"/>
      <c r="J419" s="325"/>
      <c r="K419" s="325"/>
      <c r="L419" s="325"/>
      <c r="M419" s="325"/>
    </row>
    <row r="420" spans="2:13">
      <c r="B420" s="523"/>
      <c r="C420" s="325"/>
      <c r="D420" s="325"/>
      <c r="E420" s="325"/>
      <c r="F420" s="325"/>
      <c r="G420" s="325"/>
      <c r="H420" s="325"/>
      <c r="I420" s="325"/>
      <c r="J420" s="325"/>
      <c r="K420" s="325"/>
      <c r="L420" s="325"/>
      <c r="M420" s="325"/>
    </row>
    <row r="421" spans="2:13">
      <c r="B421" s="523"/>
      <c r="C421" s="325"/>
      <c r="D421" s="325"/>
      <c r="E421" s="325"/>
      <c r="F421" s="325"/>
      <c r="G421" s="325"/>
      <c r="H421" s="325"/>
      <c r="I421" s="325"/>
      <c r="J421" s="325"/>
      <c r="K421" s="325"/>
      <c r="L421" s="325"/>
      <c r="M421" s="325"/>
    </row>
    <row r="422" spans="2:13">
      <c r="B422" s="523"/>
      <c r="C422" s="325"/>
      <c r="D422" s="325"/>
      <c r="E422" s="325"/>
      <c r="F422" s="325"/>
      <c r="G422" s="325"/>
      <c r="H422" s="325"/>
      <c r="I422" s="325"/>
      <c r="J422" s="325"/>
      <c r="K422" s="325"/>
      <c r="L422" s="325"/>
      <c r="M422" s="325"/>
    </row>
    <row r="423" spans="2:13">
      <c r="B423" s="523"/>
      <c r="C423" s="325"/>
      <c r="D423" s="325"/>
      <c r="E423" s="325"/>
      <c r="F423" s="325"/>
      <c r="G423" s="325"/>
      <c r="H423" s="325"/>
      <c r="I423" s="325"/>
      <c r="J423" s="325"/>
      <c r="K423" s="325"/>
      <c r="L423" s="325"/>
      <c r="M423" s="325"/>
    </row>
    <row r="424" spans="2:13">
      <c r="B424" s="523"/>
      <c r="C424" s="325"/>
      <c r="D424" s="325"/>
      <c r="E424" s="325"/>
      <c r="F424" s="325"/>
      <c r="G424" s="325"/>
      <c r="H424" s="325"/>
      <c r="I424" s="325"/>
      <c r="J424" s="325"/>
      <c r="K424" s="325"/>
      <c r="L424" s="325"/>
      <c r="M424" s="325"/>
    </row>
    <row r="425" spans="2:13">
      <c r="B425" s="523"/>
      <c r="C425" s="325"/>
      <c r="D425" s="325"/>
      <c r="E425" s="325"/>
      <c r="F425" s="325"/>
      <c r="G425" s="325"/>
      <c r="H425" s="325"/>
      <c r="I425" s="325"/>
      <c r="J425" s="325"/>
      <c r="K425" s="325"/>
      <c r="L425" s="325"/>
      <c r="M425" s="325"/>
    </row>
    <row r="426" spans="2:13">
      <c r="B426" s="523"/>
      <c r="C426" s="325"/>
      <c r="D426" s="325"/>
      <c r="E426" s="325"/>
      <c r="F426" s="325"/>
      <c r="G426" s="325"/>
      <c r="H426" s="325"/>
      <c r="I426" s="325"/>
      <c r="J426" s="325"/>
      <c r="K426" s="325"/>
      <c r="L426" s="325"/>
      <c r="M426" s="325"/>
    </row>
    <row r="427" spans="2:13">
      <c r="B427" s="523"/>
      <c r="C427" s="325"/>
      <c r="D427" s="325"/>
      <c r="E427" s="325"/>
      <c r="F427" s="325"/>
      <c r="G427" s="325"/>
      <c r="H427" s="325"/>
      <c r="I427" s="325"/>
      <c r="J427" s="325"/>
      <c r="K427" s="325"/>
      <c r="L427" s="325"/>
      <c r="M427" s="325"/>
    </row>
    <row r="428" spans="2:13">
      <c r="B428" s="523"/>
      <c r="C428" s="325"/>
      <c r="D428" s="325"/>
      <c r="E428" s="325"/>
      <c r="F428" s="325"/>
      <c r="G428" s="325"/>
      <c r="H428" s="325"/>
      <c r="I428" s="325"/>
      <c r="J428" s="325"/>
      <c r="K428" s="325"/>
      <c r="L428" s="325"/>
      <c r="M428" s="325"/>
    </row>
    <row r="429" spans="2:13">
      <c r="B429" s="523"/>
      <c r="C429" s="325"/>
      <c r="D429" s="325"/>
      <c r="E429" s="325"/>
      <c r="F429" s="325"/>
      <c r="G429" s="325"/>
      <c r="H429" s="325"/>
      <c r="I429" s="325"/>
      <c r="J429" s="325"/>
      <c r="K429" s="325"/>
      <c r="L429" s="325"/>
      <c r="M429" s="325"/>
    </row>
    <row r="430" spans="2:13">
      <c r="B430" s="523"/>
      <c r="C430" s="325"/>
      <c r="D430" s="325"/>
      <c r="E430" s="325"/>
      <c r="F430" s="325"/>
      <c r="G430" s="325"/>
      <c r="H430" s="325"/>
      <c r="I430" s="325"/>
      <c r="J430" s="325"/>
      <c r="K430" s="325"/>
      <c r="L430" s="325"/>
      <c r="M430" s="325"/>
    </row>
    <row r="431" spans="2:13">
      <c r="B431" s="523"/>
      <c r="C431" s="325"/>
      <c r="D431" s="325"/>
      <c r="E431" s="325"/>
      <c r="F431" s="325"/>
      <c r="G431" s="325"/>
      <c r="H431" s="325"/>
      <c r="I431" s="325"/>
      <c r="J431" s="325"/>
      <c r="K431" s="325"/>
      <c r="L431" s="325"/>
      <c r="M431" s="325"/>
    </row>
    <row r="432" spans="2:13">
      <c r="B432" s="523"/>
      <c r="C432" s="325"/>
      <c r="D432" s="325"/>
      <c r="E432" s="325"/>
      <c r="F432" s="325"/>
      <c r="G432" s="325"/>
      <c r="H432" s="325"/>
      <c r="I432" s="325"/>
      <c r="J432" s="325"/>
      <c r="K432" s="325"/>
      <c r="L432" s="325"/>
      <c r="M432" s="325"/>
    </row>
    <row r="433" spans="2:13">
      <c r="B433" s="523"/>
      <c r="C433" s="325"/>
      <c r="D433" s="325"/>
      <c r="E433" s="325"/>
      <c r="F433" s="325"/>
      <c r="G433" s="325"/>
      <c r="H433" s="325"/>
      <c r="I433" s="325"/>
      <c r="J433" s="325"/>
      <c r="K433" s="325"/>
      <c r="L433" s="325"/>
      <c r="M433" s="325"/>
    </row>
    <row r="434" spans="2:13">
      <c r="B434" s="523"/>
      <c r="C434" s="325"/>
      <c r="D434" s="325"/>
      <c r="E434" s="325"/>
      <c r="F434" s="325"/>
      <c r="G434" s="325"/>
      <c r="H434" s="325"/>
      <c r="I434" s="325"/>
      <c r="J434" s="325"/>
      <c r="K434" s="325"/>
      <c r="L434" s="325"/>
      <c r="M434" s="325"/>
    </row>
    <row r="435" spans="2:13">
      <c r="B435" s="523"/>
      <c r="C435" s="325"/>
      <c r="D435" s="325"/>
      <c r="E435" s="325"/>
      <c r="F435" s="325"/>
      <c r="G435" s="325"/>
      <c r="H435" s="325"/>
      <c r="I435" s="325"/>
      <c r="J435" s="325"/>
      <c r="K435" s="325"/>
      <c r="L435" s="325"/>
      <c r="M435" s="325"/>
    </row>
    <row r="436" spans="2:13">
      <c r="B436" s="523"/>
      <c r="C436" s="325"/>
      <c r="D436" s="325"/>
      <c r="E436" s="325"/>
      <c r="F436" s="325"/>
      <c r="G436" s="325"/>
      <c r="H436" s="325"/>
      <c r="I436" s="325"/>
      <c r="J436" s="325"/>
      <c r="K436" s="325"/>
      <c r="L436" s="325"/>
      <c r="M436" s="325"/>
    </row>
    <row r="437" spans="2:13">
      <c r="B437" s="523"/>
      <c r="C437" s="325"/>
      <c r="D437" s="325"/>
      <c r="E437" s="325"/>
      <c r="F437" s="325"/>
      <c r="G437" s="325"/>
      <c r="H437" s="325"/>
      <c r="I437" s="325"/>
      <c r="J437" s="325"/>
      <c r="K437" s="325"/>
      <c r="L437" s="325"/>
      <c r="M437" s="325"/>
    </row>
    <row r="438" spans="2:13">
      <c r="B438" s="523"/>
      <c r="C438" s="325"/>
      <c r="D438" s="325"/>
      <c r="E438" s="325"/>
      <c r="F438" s="325"/>
      <c r="G438" s="325"/>
      <c r="H438" s="325"/>
      <c r="I438" s="325"/>
      <c r="J438" s="325"/>
      <c r="K438" s="325"/>
      <c r="L438" s="325"/>
      <c r="M438" s="325"/>
    </row>
    <row r="439" spans="2:13">
      <c r="B439" s="523"/>
      <c r="C439" s="325"/>
      <c r="D439" s="325"/>
      <c r="E439" s="325"/>
      <c r="F439" s="325"/>
      <c r="G439" s="325"/>
      <c r="H439" s="325"/>
      <c r="I439" s="325"/>
      <c r="J439" s="325"/>
      <c r="K439" s="325"/>
      <c r="L439" s="325"/>
      <c r="M439" s="325"/>
    </row>
    <row r="440" spans="2:13">
      <c r="B440" s="523"/>
      <c r="C440" s="325"/>
      <c r="D440" s="325"/>
      <c r="E440" s="325"/>
      <c r="F440" s="325"/>
      <c r="G440" s="325"/>
      <c r="H440" s="325"/>
      <c r="I440" s="325"/>
      <c r="J440" s="325"/>
      <c r="K440" s="325"/>
      <c r="L440" s="325"/>
      <c r="M440" s="325"/>
    </row>
    <row r="441" spans="2:13">
      <c r="B441" s="523"/>
      <c r="C441" s="325"/>
      <c r="D441" s="325"/>
      <c r="E441" s="325"/>
      <c r="F441" s="325"/>
      <c r="G441" s="325"/>
      <c r="H441" s="325"/>
      <c r="I441" s="325"/>
      <c r="J441" s="325"/>
      <c r="K441" s="325"/>
      <c r="L441" s="325"/>
      <c r="M441" s="325"/>
    </row>
    <row r="442" spans="2:13">
      <c r="B442" s="523"/>
      <c r="C442" s="325"/>
      <c r="D442" s="325"/>
      <c r="E442" s="325"/>
      <c r="F442" s="325"/>
      <c r="G442" s="325"/>
      <c r="H442" s="325"/>
      <c r="I442" s="325"/>
      <c r="J442" s="325"/>
      <c r="K442" s="325"/>
      <c r="L442" s="325"/>
      <c r="M442" s="325"/>
    </row>
    <row r="443" spans="2:13">
      <c r="B443" s="523"/>
      <c r="C443" s="325"/>
      <c r="D443" s="325"/>
      <c r="E443" s="325"/>
      <c r="F443" s="325"/>
      <c r="G443" s="325"/>
      <c r="H443" s="325"/>
      <c r="I443" s="325"/>
      <c r="J443" s="325"/>
      <c r="K443" s="325"/>
      <c r="L443" s="325"/>
      <c r="M443" s="325"/>
    </row>
    <row r="444" spans="2:13">
      <c r="B444" s="523"/>
      <c r="C444" s="325"/>
      <c r="D444" s="325"/>
      <c r="E444" s="325"/>
      <c r="F444" s="325"/>
      <c r="G444" s="325"/>
      <c r="H444" s="325"/>
      <c r="I444" s="325"/>
      <c r="J444" s="325"/>
      <c r="K444" s="325"/>
      <c r="L444" s="325"/>
      <c r="M444" s="325"/>
    </row>
    <row r="445" spans="2:13">
      <c r="B445" s="523"/>
      <c r="C445" s="325"/>
      <c r="D445" s="325"/>
      <c r="E445" s="325"/>
      <c r="F445" s="325"/>
      <c r="G445" s="325"/>
      <c r="H445" s="325"/>
      <c r="I445" s="325"/>
      <c r="J445" s="325"/>
      <c r="K445" s="325"/>
      <c r="L445" s="325"/>
      <c r="M445" s="325"/>
    </row>
    <row r="446" spans="2:13">
      <c r="B446" s="523"/>
      <c r="C446" s="325"/>
      <c r="D446" s="325"/>
      <c r="E446" s="325"/>
      <c r="F446" s="325"/>
      <c r="G446" s="325"/>
      <c r="H446" s="325"/>
      <c r="I446" s="325"/>
      <c r="J446" s="325"/>
      <c r="K446" s="325"/>
      <c r="L446" s="325"/>
      <c r="M446" s="325"/>
    </row>
    <row r="447" spans="2:13">
      <c r="B447" s="523"/>
      <c r="C447" s="325"/>
      <c r="D447" s="325"/>
      <c r="E447" s="325"/>
      <c r="F447" s="325"/>
      <c r="G447" s="325"/>
      <c r="H447" s="325"/>
      <c r="I447" s="325"/>
      <c r="J447" s="325"/>
      <c r="K447" s="325"/>
      <c r="L447" s="325"/>
      <c r="M447" s="325"/>
    </row>
    <row r="448" spans="2:13">
      <c r="B448" s="523"/>
      <c r="C448" s="325"/>
      <c r="D448" s="325"/>
      <c r="E448" s="325"/>
      <c r="F448" s="325"/>
      <c r="G448" s="325"/>
      <c r="H448" s="325"/>
      <c r="I448" s="325"/>
      <c r="J448" s="325"/>
      <c r="K448" s="325"/>
      <c r="L448" s="325"/>
      <c r="M448" s="325"/>
    </row>
    <row r="449" spans="2:13">
      <c r="B449" s="523"/>
      <c r="C449" s="325"/>
      <c r="D449" s="325"/>
      <c r="E449" s="325"/>
      <c r="F449" s="325"/>
      <c r="G449" s="325"/>
      <c r="H449" s="325"/>
      <c r="I449" s="325"/>
      <c r="J449" s="325"/>
      <c r="K449" s="325"/>
      <c r="L449" s="325"/>
      <c r="M449" s="325"/>
    </row>
    <row r="450" spans="2:13">
      <c r="B450" s="523"/>
      <c r="C450" s="325"/>
      <c r="D450" s="325"/>
      <c r="E450" s="325"/>
      <c r="F450" s="325"/>
      <c r="G450" s="325"/>
      <c r="H450" s="325"/>
      <c r="I450" s="325"/>
      <c r="J450" s="325"/>
      <c r="K450" s="325"/>
      <c r="L450" s="325"/>
      <c r="M450" s="325"/>
    </row>
    <row r="451" spans="2:13">
      <c r="B451" s="523"/>
      <c r="C451" s="325"/>
      <c r="D451" s="325"/>
      <c r="E451" s="325"/>
      <c r="F451" s="325"/>
      <c r="G451" s="325"/>
      <c r="H451" s="325"/>
      <c r="I451" s="325"/>
      <c r="J451" s="325"/>
      <c r="K451" s="325"/>
      <c r="L451" s="325"/>
      <c r="M451" s="325"/>
    </row>
    <row r="452" spans="2:13">
      <c r="B452" s="523"/>
      <c r="C452" s="325"/>
      <c r="D452" s="325"/>
      <c r="E452" s="325"/>
      <c r="F452" s="325"/>
      <c r="G452" s="325"/>
      <c r="H452" s="325"/>
      <c r="I452" s="325"/>
      <c r="J452" s="325"/>
      <c r="K452" s="325"/>
      <c r="L452" s="325"/>
      <c r="M452" s="325"/>
    </row>
    <row r="453" spans="2:13">
      <c r="B453" s="523"/>
      <c r="C453" s="325"/>
      <c r="D453" s="325"/>
      <c r="E453" s="325"/>
      <c r="F453" s="325"/>
      <c r="G453" s="325"/>
      <c r="H453" s="325"/>
      <c r="I453" s="325"/>
      <c r="J453" s="325"/>
      <c r="K453" s="325"/>
      <c r="L453" s="325"/>
      <c r="M453" s="325"/>
    </row>
    <row r="454" spans="2:13">
      <c r="B454" s="523"/>
      <c r="C454" s="325"/>
      <c r="D454" s="325"/>
      <c r="E454" s="325"/>
      <c r="F454" s="325"/>
      <c r="G454" s="325"/>
      <c r="H454" s="325"/>
      <c r="I454" s="325"/>
      <c r="J454" s="325"/>
      <c r="K454" s="325"/>
      <c r="L454" s="325"/>
      <c r="M454" s="325"/>
    </row>
    <row r="455" spans="2:13">
      <c r="B455" s="523"/>
      <c r="C455" s="325"/>
      <c r="D455" s="325"/>
      <c r="E455" s="325"/>
      <c r="F455" s="325"/>
      <c r="G455" s="325"/>
      <c r="H455" s="325"/>
      <c r="I455" s="325"/>
      <c r="J455" s="325"/>
      <c r="K455" s="325"/>
      <c r="L455" s="325"/>
      <c r="M455" s="325"/>
    </row>
    <row r="456" spans="2:13">
      <c r="B456" s="523"/>
      <c r="C456" s="325"/>
      <c r="D456" s="325"/>
      <c r="E456" s="325"/>
      <c r="F456" s="325"/>
      <c r="G456" s="325"/>
      <c r="H456" s="325"/>
      <c r="I456" s="325"/>
      <c r="J456" s="325"/>
      <c r="K456" s="325"/>
      <c r="L456" s="325"/>
      <c r="M456" s="325"/>
    </row>
    <row r="457" spans="2:13">
      <c r="B457" s="523"/>
      <c r="C457" s="325"/>
      <c r="D457" s="325"/>
      <c r="E457" s="325"/>
      <c r="F457" s="325"/>
      <c r="G457" s="325"/>
      <c r="H457" s="325"/>
      <c r="I457" s="325"/>
      <c r="J457" s="325"/>
      <c r="K457" s="325"/>
      <c r="L457" s="325"/>
      <c r="M457" s="325"/>
    </row>
    <row r="458" spans="2:13">
      <c r="B458" s="523"/>
      <c r="C458" s="325"/>
      <c r="D458" s="325"/>
      <c r="E458" s="325"/>
      <c r="F458" s="325"/>
      <c r="G458" s="325"/>
      <c r="H458" s="325"/>
      <c r="I458" s="325"/>
      <c r="J458" s="325"/>
      <c r="K458" s="325"/>
      <c r="L458" s="325"/>
      <c r="M458" s="325"/>
    </row>
    <row r="459" spans="2:13">
      <c r="B459" s="523"/>
      <c r="C459" s="325"/>
      <c r="D459" s="325"/>
      <c r="E459" s="325"/>
      <c r="F459" s="325"/>
      <c r="G459" s="325"/>
      <c r="H459" s="325"/>
      <c r="I459" s="325"/>
      <c r="J459" s="325"/>
      <c r="K459" s="325"/>
      <c r="L459" s="325"/>
      <c r="M459" s="325"/>
    </row>
    <row r="460" spans="2:13">
      <c r="B460" s="523"/>
      <c r="C460" s="325"/>
      <c r="D460" s="325"/>
      <c r="E460" s="325"/>
      <c r="F460" s="325"/>
      <c r="G460" s="325"/>
      <c r="H460" s="325"/>
      <c r="I460" s="325"/>
      <c r="J460" s="325"/>
      <c r="K460" s="325"/>
      <c r="L460" s="325"/>
      <c r="M460" s="325"/>
    </row>
    <row r="461" spans="2:13">
      <c r="B461" s="523"/>
      <c r="C461" s="325"/>
      <c r="D461" s="325"/>
      <c r="E461" s="325"/>
      <c r="F461" s="325"/>
      <c r="G461" s="325"/>
      <c r="H461" s="325"/>
      <c r="I461" s="325"/>
      <c r="J461" s="325"/>
      <c r="K461" s="325"/>
      <c r="L461" s="325"/>
      <c r="M461" s="325"/>
    </row>
    <row r="462" spans="2:13">
      <c r="B462" s="523"/>
      <c r="C462" s="325"/>
      <c r="D462" s="325"/>
      <c r="E462" s="325"/>
      <c r="F462" s="325"/>
      <c r="G462" s="325"/>
      <c r="H462" s="325"/>
      <c r="I462" s="325"/>
      <c r="J462" s="325"/>
      <c r="K462" s="325"/>
      <c r="L462" s="325"/>
      <c r="M462" s="325"/>
    </row>
    <row r="463" spans="2:13">
      <c r="B463" s="523"/>
      <c r="C463" s="325"/>
      <c r="D463" s="325"/>
      <c r="E463" s="325"/>
      <c r="F463" s="325"/>
      <c r="G463" s="325"/>
      <c r="H463" s="325"/>
      <c r="I463" s="325"/>
      <c r="J463" s="325"/>
      <c r="K463" s="325"/>
      <c r="L463" s="325"/>
      <c r="M463" s="325"/>
    </row>
    <row r="464" spans="2:13">
      <c r="B464" s="523"/>
      <c r="C464" s="325"/>
      <c r="D464" s="325"/>
      <c r="E464" s="325"/>
      <c r="F464" s="325"/>
      <c r="G464" s="325"/>
      <c r="H464" s="325"/>
      <c r="I464" s="325"/>
      <c r="J464" s="325"/>
      <c r="K464" s="325"/>
      <c r="L464" s="325"/>
      <c r="M464" s="325"/>
    </row>
    <row r="465" spans="2:13">
      <c r="B465" s="523"/>
      <c r="C465" s="325"/>
      <c r="D465" s="325"/>
      <c r="E465" s="325"/>
      <c r="F465" s="325"/>
      <c r="G465" s="325"/>
      <c r="H465" s="325"/>
      <c r="I465" s="325"/>
      <c r="J465" s="325"/>
      <c r="K465" s="325"/>
      <c r="L465" s="325"/>
      <c r="M465" s="325"/>
    </row>
    <row r="466" spans="2:13">
      <c r="B466" s="523"/>
      <c r="C466" s="325"/>
      <c r="D466" s="325"/>
      <c r="E466" s="325"/>
      <c r="F466" s="325"/>
      <c r="G466" s="325"/>
      <c r="H466" s="325"/>
      <c r="I466" s="325"/>
      <c r="J466" s="325"/>
      <c r="K466" s="325"/>
      <c r="L466" s="325"/>
      <c r="M466" s="325"/>
    </row>
    <row r="467" spans="2:13">
      <c r="B467" s="523"/>
      <c r="C467" s="325"/>
      <c r="D467" s="325"/>
      <c r="E467" s="325"/>
      <c r="F467" s="325"/>
      <c r="G467" s="325"/>
      <c r="H467" s="325"/>
      <c r="I467" s="325"/>
      <c r="J467" s="325"/>
      <c r="K467" s="325"/>
      <c r="L467" s="325"/>
      <c r="M467" s="325"/>
    </row>
    <row r="468" spans="2:13">
      <c r="B468" s="523"/>
      <c r="C468" s="325"/>
      <c r="D468" s="325"/>
      <c r="E468" s="325"/>
      <c r="F468" s="325"/>
      <c r="G468" s="325"/>
      <c r="H468" s="325"/>
      <c r="I468" s="325"/>
      <c r="J468" s="325"/>
      <c r="K468" s="325"/>
      <c r="L468" s="325"/>
      <c r="M468" s="325"/>
    </row>
    <row r="469" spans="2:13">
      <c r="B469" s="523"/>
      <c r="C469" s="325"/>
      <c r="D469" s="325"/>
      <c r="E469" s="325"/>
      <c r="F469" s="325"/>
      <c r="G469" s="325"/>
      <c r="H469" s="325"/>
      <c r="I469" s="325"/>
      <c r="J469" s="325"/>
      <c r="K469" s="325"/>
      <c r="L469" s="325"/>
      <c r="M469" s="325"/>
    </row>
    <row r="470" spans="2:13">
      <c r="B470" s="523"/>
      <c r="C470" s="325"/>
      <c r="D470" s="325"/>
      <c r="E470" s="325"/>
      <c r="F470" s="325"/>
      <c r="G470" s="325"/>
      <c r="H470" s="325"/>
      <c r="I470" s="325"/>
      <c r="J470" s="325"/>
      <c r="K470" s="325"/>
      <c r="L470" s="325"/>
      <c r="M470" s="325"/>
    </row>
    <row r="471" spans="2:13">
      <c r="B471" s="523"/>
      <c r="C471" s="325"/>
      <c r="D471" s="325"/>
      <c r="E471" s="325"/>
      <c r="F471" s="325"/>
      <c r="G471" s="325"/>
      <c r="H471" s="325"/>
      <c r="I471" s="325"/>
      <c r="J471" s="325"/>
      <c r="K471" s="325"/>
      <c r="L471" s="325"/>
      <c r="M471" s="325"/>
    </row>
    <row r="472" spans="2:13">
      <c r="B472" s="523"/>
      <c r="C472" s="325"/>
      <c r="D472" s="325"/>
      <c r="E472" s="325"/>
      <c r="F472" s="325"/>
      <c r="G472" s="325"/>
      <c r="H472" s="325"/>
      <c r="I472" s="325"/>
      <c r="J472" s="325"/>
      <c r="K472" s="325"/>
      <c r="L472" s="325"/>
      <c r="M472" s="325"/>
    </row>
    <row r="473" spans="2:13">
      <c r="B473" s="523"/>
      <c r="C473" s="325"/>
      <c r="D473" s="325"/>
      <c r="E473" s="325"/>
      <c r="F473" s="325"/>
      <c r="G473" s="325"/>
      <c r="H473" s="325"/>
      <c r="I473" s="325"/>
      <c r="J473" s="325"/>
      <c r="K473" s="325"/>
      <c r="L473" s="325"/>
      <c r="M473" s="325"/>
    </row>
    <row r="474" spans="2:13">
      <c r="B474" s="523"/>
      <c r="C474" s="325"/>
      <c r="D474" s="325"/>
      <c r="E474" s="325"/>
      <c r="F474" s="325"/>
      <c r="G474" s="325"/>
      <c r="H474" s="325"/>
      <c r="I474" s="325"/>
      <c r="J474" s="325"/>
      <c r="K474" s="325"/>
      <c r="L474" s="325"/>
      <c r="M474" s="325"/>
    </row>
    <row r="475" spans="2:13">
      <c r="B475" s="523"/>
      <c r="C475" s="325"/>
      <c r="D475" s="325"/>
      <c r="E475" s="325"/>
      <c r="F475" s="325"/>
      <c r="G475" s="325"/>
      <c r="H475" s="325"/>
      <c r="I475" s="325"/>
      <c r="J475" s="325"/>
      <c r="K475" s="325"/>
      <c r="L475" s="325"/>
      <c r="M475" s="325"/>
    </row>
    <row r="476" spans="2:13">
      <c r="B476" s="523"/>
      <c r="C476" s="325"/>
      <c r="D476" s="325"/>
      <c r="E476" s="325"/>
      <c r="F476" s="325"/>
      <c r="G476" s="325"/>
      <c r="H476" s="325"/>
      <c r="I476" s="325"/>
      <c r="J476" s="325"/>
      <c r="K476" s="325"/>
      <c r="L476" s="325"/>
      <c r="M476" s="325"/>
    </row>
    <row r="477" spans="2:13">
      <c r="B477" s="523"/>
      <c r="C477" s="325"/>
      <c r="D477" s="325"/>
      <c r="E477" s="325"/>
      <c r="F477" s="325"/>
      <c r="G477" s="325"/>
      <c r="H477" s="325"/>
      <c r="I477" s="325"/>
      <c r="J477" s="325"/>
      <c r="K477" s="325"/>
      <c r="L477" s="325"/>
      <c r="M477" s="325"/>
    </row>
    <row r="478" spans="2:13">
      <c r="B478" s="523"/>
      <c r="C478" s="325"/>
      <c r="D478" s="325"/>
      <c r="E478" s="325"/>
      <c r="F478" s="325"/>
      <c r="G478" s="325"/>
      <c r="H478" s="325"/>
      <c r="I478" s="325"/>
      <c r="J478" s="325"/>
      <c r="K478" s="325"/>
      <c r="L478" s="325"/>
      <c r="M478" s="325"/>
    </row>
    <row r="479" spans="2:13">
      <c r="B479" s="523"/>
      <c r="C479" s="325"/>
      <c r="D479" s="325"/>
      <c r="E479" s="325"/>
      <c r="F479" s="325"/>
      <c r="G479" s="325"/>
      <c r="H479" s="325"/>
      <c r="I479" s="325"/>
      <c r="J479" s="325"/>
      <c r="K479" s="325"/>
      <c r="L479" s="325"/>
      <c r="M479" s="325"/>
    </row>
    <row r="480" spans="2:13">
      <c r="B480" s="523"/>
      <c r="C480" s="325"/>
      <c r="D480" s="325"/>
      <c r="E480" s="325"/>
      <c r="F480" s="325"/>
      <c r="G480" s="325"/>
      <c r="H480" s="325"/>
      <c r="I480" s="325"/>
      <c r="J480" s="325"/>
      <c r="K480" s="325"/>
      <c r="L480" s="325"/>
      <c r="M480" s="325"/>
    </row>
    <row r="481" spans="2:13">
      <c r="B481" s="523"/>
      <c r="C481" s="325"/>
      <c r="D481" s="325"/>
      <c r="E481" s="325"/>
      <c r="F481" s="325"/>
      <c r="G481" s="325"/>
      <c r="H481" s="325"/>
      <c r="I481" s="325"/>
      <c r="J481" s="325"/>
      <c r="K481" s="325"/>
      <c r="L481" s="325"/>
      <c r="M481" s="325"/>
    </row>
    <row r="482" spans="2:13">
      <c r="B482" s="523"/>
      <c r="C482" s="325"/>
      <c r="D482" s="325"/>
      <c r="E482" s="325"/>
      <c r="F482" s="325"/>
      <c r="G482" s="325"/>
      <c r="H482" s="325"/>
      <c r="I482" s="325"/>
      <c r="J482" s="325"/>
      <c r="K482" s="325"/>
      <c r="L482" s="325"/>
      <c r="M482" s="325"/>
    </row>
    <row r="483" spans="2:13">
      <c r="B483" s="523"/>
      <c r="C483" s="325"/>
      <c r="D483" s="325"/>
      <c r="E483" s="325"/>
      <c r="F483" s="325"/>
      <c r="G483" s="325"/>
      <c r="H483" s="325"/>
      <c r="I483" s="325"/>
      <c r="J483" s="325"/>
      <c r="K483" s="325"/>
      <c r="L483" s="325"/>
      <c r="M483" s="325"/>
    </row>
    <row r="484" spans="2:13">
      <c r="B484" s="523"/>
      <c r="C484" s="325"/>
      <c r="D484" s="325"/>
      <c r="E484" s="325"/>
      <c r="F484" s="325"/>
      <c r="G484" s="325"/>
      <c r="H484" s="325"/>
      <c r="I484" s="325"/>
      <c r="J484" s="325"/>
      <c r="K484" s="325"/>
      <c r="L484" s="325"/>
      <c r="M484" s="325"/>
    </row>
    <row r="485" spans="2:13">
      <c r="B485" s="523"/>
      <c r="C485" s="325"/>
      <c r="D485" s="325"/>
      <c r="E485" s="325"/>
      <c r="F485" s="325"/>
      <c r="G485" s="325"/>
      <c r="H485" s="325"/>
      <c r="I485" s="325"/>
      <c r="J485" s="325"/>
      <c r="K485" s="325"/>
      <c r="L485" s="325"/>
      <c r="M485" s="325"/>
    </row>
    <row r="486" spans="2:13">
      <c r="B486" s="523"/>
      <c r="C486" s="325"/>
      <c r="D486" s="325"/>
      <c r="E486" s="325"/>
      <c r="F486" s="325"/>
      <c r="G486" s="325"/>
      <c r="H486" s="325"/>
      <c r="I486" s="325"/>
      <c r="J486" s="325"/>
      <c r="K486" s="325"/>
      <c r="L486" s="325"/>
      <c r="M486" s="325"/>
    </row>
    <row r="487" spans="2:13">
      <c r="B487" s="523"/>
      <c r="C487" s="325"/>
      <c r="D487" s="325"/>
      <c r="E487" s="325"/>
      <c r="F487" s="325"/>
      <c r="G487" s="325"/>
      <c r="H487" s="325"/>
      <c r="I487" s="325"/>
      <c r="J487" s="325"/>
      <c r="K487" s="325"/>
      <c r="L487" s="325"/>
      <c r="M487" s="325"/>
    </row>
    <row r="488" spans="2:13">
      <c r="B488" s="523"/>
      <c r="C488" s="325"/>
      <c r="D488" s="325"/>
      <c r="E488" s="325"/>
      <c r="F488" s="325"/>
      <c r="G488" s="325"/>
      <c r="H488" s="325"/>
      <c r="I488" s="325"/>
      <c r="J488" s="325"/>
      <c r="K488" s="325"/>
      <c r="L488" s="325"/>
      <c r="M488" s="325"/>
    </row>
    <row r="489" spans="2:13">
      <c r="B489" s="523"/>
      <c r="C489" s="325"/>
      <c r="D489" s="325"/>
      <c r="E489" s="325"/>
      <c r="F489" s="325"/>
      <c r="G489" s="325"/>
      <c r="H489" s="325"/>
      <c r="I489" s="325"/>
      <c r="J489" s="325"/>
      <c r="K489" s="325"/>
      <c r="L489" s="325"/>
      <c r="M489" s="325"/>
    </row>
    <row r="490" spans="2:13">
      <c r="B490" s="523"/>
      <c r="C490" s="325"/>
      <c r="D490" s="325"/>
      <c r="E490" s="325"/>
      <c r="F490" s="325"/>
      <c r="G490" s="325"/>
      <c r="H490" s="325"/>
      <c r="I490" s="325"/>
      <c r="J490" s="325"/>
      <c r="K490" s="325"/>
      <c r="L490" s="325"/>
      <c r="M490" s="325"/>
    </row>
    <row r="491" spans="2:13">
      <c r="B491" s="523"/>
      <c r="C491" s="325"/>
      <c r="D491" s="325"/>
      <c r="E491" s="325"/>
      <c r="F491" s="325"/>
      <c r="G491" s="325"/>
      <c r="H491" s="325"/>
      <c r="I491" s="325"/>
      <c r="J491" s="325"/>
      <c r="K491" s="325"/>
      <c r="L491" s="325"/>
      <c r="M491" s="325"/>
    </row>
    <row r="492" spans="2:13">
      <c r="B492" s="523"/>
      <c r="C492" s="325"/>
      <c r="D492" s="325"/>
      <c r="E492" s="325"/>
      <c r="F492" s="325"/>
      <c r="G492" s="325"/>
      <c r="H492" s="325"/>
      <c r="I492" s="325"/>
      <c r="J492" s="325"/>
      <c r="K492" s="325"/>
      <c r="L492" s="325"/>
      <c r="M492" s="325"/>
    </row>
    <row r="493" spans="2:13">
      <c r="B493" s="523"/>
      <c r="C493" s="325"/>
      <c r="D493" s="325"/>
      <c r="E493" s="325"/>
      <c r="F493" s="325"/>
      <c r="G493" s="325"/>
      <c r="H493" s="325"/>
      <c r="I493" s="325"/>
      <c r="J493" s="325"/>
      <c r="K493" s="325"/>
      <c r="L493" s="325"/>
      <c r="M493" s="325"/>
    </row>
    <row r="494" spans="2:13">
      <c r="B494" s="523"/>
      <c r="C494" s="325"/>
      <c r="D494" s="325"/>
      <c r="E494" s="325"/>
      <c r="F494" s="325"/>
      <c r="G494" s="325"/>
      <c r="H494" s="325"/>
      <c r="I494" s="325"/>
      <c r="J494" s="325"/>
      <c r="K494" s="325"/>
      <c r="L494" s="325"/>
      <c r="M494" s="325"/>
    </row>
    <row r="495" spans="2:13">
      <c r="B495" s="523"/>
      <c r="C495" s="325"/>
      <c r="D495" s="325"/>
      <c r="E495" s="325"/>
      <c r="F495" s="325"/>
      <c r="G495" s="325"/>
      <c r="H495" s="325"/>
      <c r="I495" s="325"/>
      <c r="J495" s="325"/>
      <c r="K495" s="325"/>
      <c r="L495" s="325"/>
      <c r="M495" s="325"/>
    </row>
    <row r="496" spans="2:13">
      <c r="B496" s="523"/>
      <c r="C496" s="325"/>
      <c r="D496" s="325"/>
      <c r="E496" s="325"/>
      <c r="F496" s="325"/>
      <c r="G496" s="325"/>
      <c r="H496" s="325"/>
      <c r="I496" s="325"/>
      <c r="J496" s="325"/>
      <c r="K496" s="325"/>
      <c r="L496" s="325"/>
      <c r="M496" s="325"/>
    </row>
    <row r="497" spans="2:13">
      <c r="B497" s="523"/>
      <c r="C497" s="325"/>
      <c r="D497" s="325"/>
      <c r="E497" s="325"/>
      <c r="F497" s="325"/>
      <c r="G497" s="325"/>
      <c r="H497" s="325"/>
      <c r="I497" s="325"/>
      <c r="J497" s="325"/>
      <c r="K497" s="325"/>
      <c r="L497" s="325"/>
      <c r="M497" s="325"/>
    </row>
    <row r="498" spans="2:13">
      <c r="B498" s="523"/>
      <c r="C498" s="325"/>
      <c r="D498" s="325"/>
      <c r="E498" s="325"/>
      <c r="F498" s="325"/>
      <c r="G498" s="325"/>
      <c r="H498" s="325"/>
      <c r="I498" s="325"/>
      <c r="J498" s="325"/>
      <c r="K498" s="325"/>
      <c r="L498" s="325"/>
      <c r="M498" s="325"/>
    </row>
    <row r="499" spans="2:13">
      <c r="B499" s="523"/>
      <c r="C499" s="325"/>
      <c r="D499" s="325"/>
      <c r="E499" s="325"/>
      <c r="F499" s="325"/>
      <c r="G499" s="325"/>
      <c r="H499" s="325"/>
      <c r="I499" s="325"/>
      <c r="J499" s="325"/>
      <c r="K499" s="325"/>
      <c r="L499" s="325"/>
      <c r="M499" s="325"/>
    </row>
    <row r="500" spans="2:13">
      <c r="B500" s="523"/>
      <c r="C500" s="325"/>
      <c r="D500" s="325"/>
      <c r="E500" s="325"/>
      <c r="F500" s="325"/>
      <c r="G500" s="325"/>
      <c r="H500" s="325"/>
      <c r="I500" s="325"/>
      <c r="J500" s="325"/>
      <c r="K500" s="325"/>
      <c r="L500" s="325"/>
      <c r="M500" s="325"/>
    </row>
    <row r="501" spans="2:13">
      <c r="B501" s="523"/>
      <c r="C501" s="325"/>
      <c r="D501" s="325"/>
      <c r="E501" s="325"/>
      <c r="F501" s="325"/>
      <c r="G501" s="325"/>
      <c r="H501" s="325"/>
      <c r="I501" s="325"/>
      <c r="J501" s="325"/>
      <c r="K501" s="325"/>
      <c r="L501" s="325"/>
      <c r="M501" s="325"/>
    </row>
    <row r="502" spans="2:13">
      <c r="B502" s="523"/>
      <c r="C502" s="325"/>
      <c r="D502" s="325"/>
      <c r="E502" s="325"/>
      <c r="F502" s="325"/>
      <c r="G502" s="325"/>
      <c r="H502" s="325"/>
      <c r="I502" s="325"/>
      <c r="J502" s="325"/>
      <c r="K502" s="325"/>
      <c r="L502" s="325"/>
      <c r="M502" s="325"/>
    </row>
    <row r="503" spans="2:13">
      <c r="B503" s="523"/>
      <c r="C503" s="325"/>
      <c r="D503" s="325"/>
      <c r="E503" s="325"/>
      <c r="F503" s="325"/>
      <c r="G503" s="325"/>
      <c r="H503" s="325"/>
      <c r="I503" s="325"/>
      <c r="J503" s="325"/>
      <c r="K503" s="325"/>
      <c r="L503" s="325"/>
      <c r="M503" s="325"/>
    </row>
    <row r="504" spans="2:13">
      <c r="B504" s="523"/>
      <c r="C504" s="325"/>
      <c r="D504" s="325"/>
      <c r="E504" s="325"/>
      <c r="F504" s="325"/>
      <c r="G504" s="325"/>
      <c r="H504" s="325"/>
      <c r="I504" s="325"/>
      <c r="J504" s="325"/>
      <c r="K504" s="325"/>
      <c r="L504" s="325"/>
      <c r="M504" s="325"/>
    </row>
    <row r="505" spans="2:13">
      <c r="B505" s="523"/>
      <c r="C505" s="325"/>
      <c r="D505" s="325"/>
      <c r="E505" s="325"/>
      <c r="F505" s="325"/>
      <c r="G505" s="325"/>
      <c r="H505" s="325"/>
      <c r="I505" s="325"/>
      <c r="J505" s="325"/>
      <c r="K505" s="325"/>
      <c r="L505" s="325"/>
      <c r="M505" s="325"/>
    </row>
    <row r="506" spans="2:13">
      <c r="B506" s="523"/>
      <c r="C506" s="325"/>
      <c r="D506" s="325"/>
      <c r="E506" s="325"/>
      <c r="F506" s="325"/>
      <c r="G506" s="325"/>
      <c r="H506" s="325"/>
      <c r="I506" s="325"/>
      <c r="J506" s="325"/>
      <c r="K506" s="325"/>
      <c r="L506" s="325"/>
      <c r="M506" s="325"/>
    </row>
    <row r="507" spans="2:13">
      <c r="B507" s="523"/>
      <c r="C507" s="325"/>
      <c r="D507" s="325"/>
      <c r="E507" s="325"/>
      <c r="F507" s="325"/>
      <c r="G507" s="325"/>
      <c r="H507" s="325"/>
      <c r="I507" s="325"/>
      <c r="J507" s="325"/>
      <c r="K507" s="325"/>
      <c r="L507" s="325"/>
      <c r="M507" s="325"/>
    </row>
    <row r="508" spans="2:13">
      <c r="B508" s="523"/>
      <c r="C508" s="325"/>
      <c r="D508" s="325"/>
      <c r="E508" s="325"/>
      <c r="F508" s="325"/>
      <c r="G508" s="325"/>
      <c r="H508" s="325"/>
      <c r="I508" s="325"/>
      <c r="J508" s="325"/>
      <c r="K508" s="325"/>
      <c r="L508" s="325"/>
      <c r="M508" s="325"/>
    </row>
    <row r="509" spans="2:13">
      <c r="B509" s="523"/>
      <c r="C509" s="325"/>
      <c r="D509" s="325"/>
      <c r="E509" s="325"/>
      <c r="F509" s="325"/>
      <c r="G509" s="325"/>
      <c r="H509" s="325"/>
      <c r="I509" s="325"/>
      <c r="J509" s="325"/>
      <c r="K509" s="325"/>
      <c r="L509" s="325"/>
      <c r="M509" s="325"/>
    </row>
    <row r="510" spans="2:13">
      <c r="B510" s="523"/>
      <c r="C510" s="325"/>
      <c r="D510" s="325"/>
      <c r="E510" s="325"/>
      <c r="F510" s="325"/>
      <c r="G510" s="325"/>
      <c r="H510" s="325"/>
      <c r="I510" s="325"/>
      <c r="J510" s="325"/>
      <c r="K510" s="325"/>
      <c r="L510" s="325"/>
      <c r="M510" s="325"/>
    </row>
    <row r="511" spans="2:13">
      <c r="B511" s="523"/>
      <c r="C511" s="325"/>
      <c r="D511" s="325"/>
      <c r="E511" s="325"/>
      <c r="F511" s="325"/>
      <c r="G511" s="325"/>
      <c r="H511" s="325"/>
      <c r="I511" s="325"/>
      <c r="J511" s="325"/>
      <c r="K511" s="325"/>
      <c r="L511" s="325"/>
      <c r="M511" s="325"/>
    </row>
    <row r="512" spans="2:13">
      <c r="B512" s="523"/>
      <c r="C512" s="325"/>
      <c r="D512" s="325"/>
      <c r="E512" s="325"/>
      <c r="F512" s="325"/>
      <c r="G512" s="325"/>
      <c r="H512" s="325"/>
      <c r="I512" s="325"/>
      <c r="J512" s="325"/>
      <c r="K512" s="325"/>
      <c r="L512" s="325"/>
      <c r="M512" s="325"/>
    </row>
    <row r="513" spans="2:13">
      <c r="B513" s="523"/>
      <c r="C513" s="325"/>
      <c r="D513" s="325"/>
      <c r="E513" s="325"/>
      <c r="F513" s="325"/>
      <c r="G513" s="325"/>
      <c r="H513" s="325"/>
      <c r="I513" s="325"/>
      <c r="J513" s="325"/>
      <c r="K513" s="325"/>
      <c r="L513" s="325"/>
      <c r="M513" s="325"/>
    </row>
    <row r="514" spans="2:13">
      <c r="B514" s="523"/>
      <c r="C514" s="325"/>
      <c r="D514" s="325"/>
      <c r="E514" s="325"/>
      <c r="F514" s="325"/>
      <c r="G514" s="325"/>
      <c r="H514" s="325"/>
      <c r="I514" s="325"/>
      <c r="J514" s="325"/>
      <c r="K514" s="325"/>
      <c r="L514" s="325"/>
      <c r="M514" s="325"/>
    </row>
    <row r="515" spans="2:13">
      <c r="B515" s="523"/>
      <c r="C515" s="325"/>
      <c r="D515" s="325"/>
      <c r="E515" s="325"/>
      <c r="F515" s="325"/>
      <c r="G515" s="325"/>
      <c r="H515" s="325"/>
      <c r="I515" s="325"/>
      <c r="J515" s="325"/>
      <c r="K515" s="325"/>
      <c r="L515" s="325"/>
      <c r="M515" s="325"/>
    </row>
    <row r="516" spans="2:13">
      <c r="B516" s="523"/>
      <c r="C516" s="325"/>
      <c r="D516" s="325"/>
      <c r="E516" s="325"/>
      <c r="F516" s="325"/>
      <c r="G516" s="325"/>
      <c r="H516" s="325"/>
      <c r="I516" s="325"/>
      <c r="J516" s="325"/>
      <c r="K516" s="325"/>
      <c r="L516" s="325"/>
      <c r="M516" s="325"/>
    </row>
    <row r="517" spans="2:13">
      <c r="B517" s="523"/>
      <c r="C517" s="325"/>
      <c r="D517" s="325"/>
      <c r="E517" s="325"/>
      <c r="F517" s="325"/>
      <c r="G517" s="325"/>
      <c r="H517" s="325"/>
      <c r="I517" s="325"/>
      <c r="J517" s="325"/>
      <c r="K517" s="325"/>
      <c r="L517" s="325"/>
      <c r="M517" s="325"/>
    </row>
    <row r="518" spans="2:13">
      <c r="B518" s="523"/>
      <c r="C518" s="325"/>
      <c r="D518" s="325"/>
      <c r="E518" s="325"/>
      <c r="F518" s="325"/>
      <c r="G518" s="325"/>
      <c r="H518" s="325"/>
      <c r="I518" s="325"/>
      <c r="J518" s="325"/>
      <c r="K518" s="325"/>
      <c r="L518" s="325"/>
      <c r="M518" s="325"/>
    </row>
    <row r="519" spans="2:13">
      <c r="B519" s="523"/>
      <c r="C519" s="325"/>
      <c r="D519" s="325"/>
      <c r="E519" s="325"/>
      <c r="F519" s="325"/>
      <c r="G519" s="325"/>
      <c r="H519" s="325"/>
      <c r="I519" s="325"/>
      <c r="J519" s="325"/>
      <c r="K519" s="325"/>
      <c r="L519" s="325"/>
      <c r="M519" s="325"/>
    </row>
    <row r="520" spans="2:13">
      <c r="B520" s="523"/>
      <c r="C520" s="325"/>
      <c r="D520" s="325"/>
      <c r="E520" s="325"/>
      <c r="F520" s="325"/>
      <c r="G520" s="325"/>
      <c r="H520" s="325"/>
      <c r="I520" s="325"/>
      <c r="J520" s="325"/>
      <c r="K520" s="325"/>
      <c r="L520" s="325"/>
      <c r="M520" s="325"/>
    </row>
    <row r="521" spans="2:13">
      <c r="B521" s="523"/>
      <c r="C521" s="325"/>
      <c r="D521" s="325"/>
      <c r="E521" s="325"/>
      <c r="F521" s="325"/>
      <c r="G521" s="325"/>
      <c r="H521" s="325"/>
      <c r="I521" s="325"/>
      <c r="J521" s="325"/>
      <c r="K521" s="325"/>
      <c r="L521" s="325"/>
      <c r="M521" s="325"/>
    </row>
    <row r="522" spans="2:13">
      <c r="B522" s="523"/>
      <c r="C522" s="325"/>
      <c r="D522" s="325"/>
      <c r="E522" s="325"/>
      <c r="F522" s="325"/>
      <c r="G522" s="325"/>
      <c r="H522" s="325"/>
      <c r="I522" s="325"/>
      <c r="J522" s="325"/>
      <c r="K522" s="325"/>
      <c r="L522" s="325"/>
      <c r="M522" s="325"/>
    </row>
    <row r="523" spans="2:13">
      <c r="B523" s="523"/>
      <c r="C523" s="325"/>
      <c r="D523" s="325"/>
      <c r="E523" s="325"/>
      <c r="F523" s="325"/>
      <c r="G523" s="325"/>
      <c r="H523" s="325"/>
      <c r="I523" s="325"/>
      <c r="J523" s="325"/>
      <c r="K523" s="325"/>
      <c r="L523" s="325"/>
      <c r="M523" s="325"/>
    </row>
    <row r="524" spans="2:13">
      <c r="B524" s="523"/>
      <c r="C524" s="325"/>
      <c r="D524" s="325"/>
      <c r="E524" s="325"/>
      <c r="F524" s="325"/>
      <c r="G524" s="325"/>
      <c r="H524" s="325"/>
      <c r="I524" s="325"/>
      <c r="J524" s="325"/>
      <c r="K524" s="325"/>
      <c r="L524" s="325"/>
      <c r="M524" s="325"/>
    </row>
    <row r="525" spans="2:13">
      <c r="B525" s="523"/>
      <c r="C525" s="325"/>
      <c r="D525" s="325"/>
      <c r="E525" s="325"/>
      <c r="F525" s="325"/>
      <c r="G525" s="325"/>
      <c r="H525" s="325"/>
      <c r="I525" s="325"/>
      <c r="J525" s="325"/>
      <c r="K525" s="325"/>
      <c r="L525" s="325"/>
      <c r="M525" s="325"/>
    </row>
    <row r="526" spans="2:13">
      <c r="B526" s="523"/>
      <c r="C526" s="325"/>
      <c r="D526" s="325"/>
      <c r="E526" s="325"/>
      <c r="F526" s="325"/>
      <c r="G526" s="325"/>
      <c r="H526" s="325"/>
      <c r="I526" s="325"/>
      <c r="J526" s="325"/>
      <c r="K526" s="325"/>
      <c r="L526" s="325"/>
      <c r="M526" s="325"/>
    </row>
    <row r="527" spans="2:13">
      <c r="B527" s="523"/>
      <c r="C527" s="325"/>
      <c r="D527" s="325"/>
      <c r="E527" s="325"/>
      <c r="F527" s="325"/>
      <c r="G527" s="325"/>
      <c r="H527" s="325"/>
      <c r="I527" s="325"/>
      <c r="J527" s="325"/>
      <c r="K527" s="325"/>
      <c r="L527" s="325"/>
      <c r="M527" s="325"/>
    </row>
    <row r="528" spans="2:13">
      <c r="B528" s="523"/>
      <c r="C528" s="325"/>
      <c r="D528" s="325"/>
      <c r="E528" s="325"/>
      <c r="F528" s="325"/>
      <c r="G528" s="325"/>
      <c r="H528" s="325"/>
      <c r="I528" s="325"/>
      <c r="J528" s="325"/>
      <c r="K528" s="325"/>
      <c r="L528" s="325"/>
      <c r="M528" s="325"/>
    </row>
    <row r="529" spans="2:13">
      <c r="B529" s="523"/>
      <c r="C529" s="325"/>
      <c r="D529" s="325"/>
      <c r="E529" s="325"/>
      <c r="F529" s="325"/>
      <c r="G529" s="325"/>
      <c r="H529" s="325"/>
      <c r="I529" s="325"/>
      <c r="J529" s="325"/>
      <c r="K529" s="325"/>
      <c r="L529" s="325"/>
      <c r="M529" s="325"/>
    </row>
    <row r="530" spans="2:13">
      <c r="B530" s="523"/>
      <c r="C530" s="325"/>
      <c r="D530" s="325"/>
      <c r="E530" s="325"/>
      <c r="F530" s="325"/>
      <c r="G530" s="325"/>
      <c r="H530" s="325"/>
      <c r="I530" s="325"/>
      <c r="J530" s="325"/>
      <c r="K530" s="325"/>
      <c r="L530" s="325"/>
      <c r="M530" s="325"/>
    </row>
    <row r="531" spans="2:13">
      <c r="B531" s="523"/>
      <c r="C531" s="325"/>
      <c r="D531" s="325"/>
      <c r="E531" s="325"/>
      <c r="F531" s="325"/>
      <c r="G531" s="325"/>
      <c r="H531" s="325"/>
      <c r="I531" s="325"/>
      <c r="J531" s="325"/>
      <c r="K531" s="325"/>
      <c r="L531" s="325"/>
      <c r="M531" s="325"/>
    </row>
    <row r="532" spans="2:13">
      <c r="B532" s="523"/>
      <c r="C532" s="325"/>
      <c r="D532" s="325"/>
      <c r="E532" s="325"/>
      <c r="F532" s="325"/>
      <c r="G532" s="325"/>
      <c r="H532" s="325"/>
      <c r="I532" s="325"/>
      <c r="J532" s="325"/>
      <c r="K532" s="325"/>
      <c r="L532" s="325"/>
      <c r="M532" s="325"/>
    </row>
    <row r="533" spans="2:13">
      <c r="B533" s="523"/>
      <c r="C533" s="325"/>
      <c r="D533" s="325"/>
      <c r="E533" s="325"/>
      <c r="F533" s="325"/>
      <c r="G533" s="325"/>
      <c r="H533" s="325"/>
      <c r="I533" s="325"/>
      <c r="J533" s="325"/>
      <c r="K533" s="325"/>
      <c r="L533" s="325"/>
      <c r="M533" s="325"/>
    </row>
    <row r="534" spans="2:13">
      <c r="B534" s="523"/>
      <c r="C534" s="325"/>
      <c r="D534" s="325"/>
      <c r="E534" s="325"/>
      <c r="F534" s="325"/>
      <c r="G534" s="325"/>
      <c r="H534" s="325"/>
      <c r="I534" s="325"/>
      <c r="J534" s="325"/>
      <c r="K534" s="325"/>
      <c r="L534" s="325"/>
      <c r="M534" s="325"/>
    </row>
    <row r="535" spans="2:13">
      <c r="B535" s="523"/>
      <c r="C535" s="325"/>
      <c r="D535" s="325"/>
      <c r="E535" s="325"/>
      <c r="F535" s="325"/>
      <c r="G535" s="325"/>
      <c r="H535" s="325"/>
      <c r="I535" s="325"/>
      <c r="J535" s="325"/>
      <c r="K535" s="325"/>
      <c r="L535" s="325"/>
      <c r="M535" s="325"/>
    </row>
    <row r="536" spans="2:13">
      <c r="B536" s="523"/>
      <c r="C536" s="325"/>
      <c r="D536" s="325"/>
      <c r="E536" s="325"/>
      <c r="F536" s="325"/>
      <c r="G536" s="325"/>
      <c r="H536" s="325"/>
      <c r="I536" s="325"/>
      <c r="J536" s="325"/>
      <c r="K536" s="325"/>
      <c r="L536" s="325"/>
      <c r="M536" s="325"/>
    </row>
    <row r="537" spans="2:13">
      <c r="B537" s="523"/>
      <c r="C537" s="325"/>
      <c r="D537" s="325"/>
      <c r="E537" s="325"/>
      <c r="F537" s="325"/>
      <c r="G537" s="325"/>
      <c r="H537" s="325"/>
      <c r="I537" s="325"/>
      <c r="J537" s="325"/>
      <c r="K537" s="325"/>
      <c r="L537" s="325"/>
      <c r="M537" s="325"/>
    </row>
    <row r="538" spans="2:13">
      <c r="B538" s="523"/>
      <c r="C538" s="325"/>
      <c r="D538" s="325"/>
      <c r="E538" s="325"/>
      <c r="F538" s="325"/>
      <c r="G538" s="325"/>
      <c r="H538" s="325"/>
      <c r="I538" s="325"/>
      <c r="J538" s="325"/>
      <c r="K538" s="325"/>
      <c r="L538" s="325"/>
      <c r="M538" s="325"/>
    </row>
    <row r="539" spans="2:13">
      <c r="B539" s="523"/>
      <c r="C539" s="325"/>
      <c r="D539" s="325"/>
      <c r="E539" s="325"/>
      <c r="F539" s="325"/>
      <c r="G539" s="325"/>
      <c r="H539" s="325"/>
      <c r="I539" s="325"/>
      <c r="J539" s="325"/>
      <c r="K539" s="325"/>
      <c r="L539" s="325"/>
      <c r="M539" s="325"/>
    </row>
    <row r="540" spans="2:13">
      <c r="B540" s="523"/>
      <c r="C540" s="325"/>
      <c r="D540" s="325"/>
      <c r="E540" s="325"/>
      <c r="F540" s="325"/>
      <c r="G540" s="325"/>
      <c r="H540" s="325"/>
      <c r="I540" s="325"/>
      <c r="J540" s="325"/>
      <c r="K540" s="325"/>
      <c r="L540" s="325"/>
      <c r="M540" s="325"/>
    </row>
    <row r="541" spans="2:13">
      <c r="B541" s="523"/>
      <c r="C541" s="325"/>
      <c r="D541" s="325"/>
      <c r="E541" s="325"/>
      <c r="F541" s="325"/>
      <c r="G541" s="325"/>
      <c r="H541" s="325"/>
      <c r="I541" s="325"/>
      <c r="J541" s="325"/>
      <c r="K541" s="325"/>
      <c r="L541" s="325"/>
      <c r="M541" s="325"/>
    </row>
    <row r="542" spans="2:13">
      <c r="B542" s="523"/>
      <c r="C542" s="325"/>
      <c r="D542" s="325"/>
      <c r="E542" s="325"/>
      <c r="F542" s="325"/>
      <c r="G542" s="325"/>
      <c r="H542" s="325"/>
      <c r="I542" s="325"/>
      <c r="J542" s="325"/>
      <c r="K542" s="325"/>
      <c r="L542" s="325"/>
      <c r="M542" s="325"/>
    </row>
    <row r="543" spans="2:13">
      <c r="B543" s="523"/>
      <c r="C543" s="325"/>
      <c r="D543" s="325"/>
      <c r="E543" s="325"/>
      <c r="F543" s="325"/>
      <c r="G543" s="325"/>
      <c r="H543" s="325"/>
      <c r="I543" s="325"/>
      <c r="J543" s="325"/>
      <c r="K543" s="325"/>
      <c r="L543" s="325"/>
      <c r="M543" s="325"/>
    </row>
    <row r="544" spans="2:13">
      <c r="B544" s="523"/>
      <c r="C544" s="325"/>
      <c r="D544" s="325"/>
      <c r="E544" s="325"/>
      <c r="F544" s="325"/>
      <c r="G544" s="325"/>
      <c r="H544" s="325"/>
      <c r="I544" s="325"/>
      <c r="J544" s="325"/>
      <c r="K544" s="325"/>
      <c r="L544" s="325"/>
      <c r="M544" s="325"/>
    </row>
    <row r="545" spans="2:13">
      <c r="B545" s="523"/>
      <c r="C545" s="325"/>
      <c r="D545" s="325"/>
      <c r="E545" s="325"/>
      <c r="F545" s="325"/>
      <c r="G545" s="325"/>
      <c r="H545" s="325"/>
      <c r="I545" s="325"/>
      <c r="J545" s="325"/>
      <c r="K545" s="325"/>
      <c r="L545" s="325"/>
      <c r="M545" s="325"/>
    </row>
    <row r="546" spans="2:13">
      <c r="B546" s="523"/>
      <c r="C546" s="325"/>
      <c r="D546" s="325"/>
      <c r="E546" s="325"/>
      <c r="F546" s="325"/>
      <c r="G546" s="325"/>
      <c r="H546" s="325"/>
      <c r="I546" s="325"/>
      <c r="J546" s="325"/>
      <c r="K546" s="325"/>
      <c r="L546" s="325"/>
      <c r="M546" s="325"/>
    </row>
    <row r="547" spans="2:13">
      <c r="B547" s="523"/>
      <c r="C547" s="325"/>
      <c r="D547" s="325"/>
      <c r="E547" s="325"/>
      <c r="F547" s="325"/>
      <c r="G547" s="325"/>
      <c r="H547" s="325"/>
      <c r="I547" s="325"/>
      <c r="J547" s="325"/>
      <c r="K547" s="325"/>
      <c r="L547" s="325"/>
      <c r="M547" s="325"/>
    </row>
    <row r="548" spans="2:13">
      <c r="B548" s="523"/>
      <c r="C548" s="325"/>
      <c r="D548" s="325"/>
      <c r="E548" s="325"/>
      <c r="F548" s="325"/>
      <c r="G548" s="325"/>
      <c r="H548" s="325"/>
      <c r="I548" s="325"/>
      <c r="J548" s="325"/>
      <c r="K548" s="325"/>
      <c r="L548" s="325"/>
      <c r="M548" s="325"/>
    </row>
    <row r="549" spans="2:13">
      <c r="B549" s="523"/>
      <c r="C549" s="325"/>
      <c r="D549" s="325"/>
      <c r="E549" s="325"/>
      <c r="F549" s="325"/>
      <c r="G549" s="325"/>
      <c r="H549" s="325"/>
      <c r="I549" s="325"/>
      <c r="J549" s="325"/>
      <c r="K549" s="325"/>
      <c r="L549" s="325"/>
      <c r="M549" s="325"/>
    </row>
    <row r="550" spans="2:13">
      <c r="B550" s="523"/>
      <c r="C550" s="325"/>
      <c r="D550" s="325"/>
      <c r="E550" s="325"/>
      <c r="F550" s="325"/>
      <c r="G550" s="325"/>
      <c r="H550" s="325"/>
      <c r="I550" s="325"/>
      <c r="J550" s="325"/>
      <c r="K550" s="325"/>
      <c r="L550" s="325"/>
      <c r="M550" s="325"/>
    </row>
    <row r="551" spans="2:13">
      <c r="B551" s="523"/>
      <c r="C551" s="325"/>
      <c r="D551" s="325"/>
      <c r="E551" s="325"/>
      <c r="F551" s="325"/>
      <c r="G551" s="325"/>
      <c r="H551" s="325"/>
      <c r="I551" s="325"/>
      <c r="J551" s="325"/>
      <c r="K551" s="325"/>
      <c r="L551" s="325"/>
      <c r="M551" s="325"/>
    </row>
    <row r="552" spans="2:13">
      <c r="B552" s="523"/>
      <c r="C552" s="325"/>
      <c r="D552" s="325"/>
      <c r="E552" s="325"/>
      <c r="F552" s="325"/>
      <c r="G552" s="325"/>
      <c r="H552" s="325"/>
      <c r="I552" s="325"/>
      <c r="J552" s="325"/>
      <c r="K552" s="325"/>
      <c r="L552" s="325"/>
      <c r="M552" s="325"/>
    </row>
    <row r="553" spans="2:13">
      <c r="B553" s="523"/>
      <c r="C553" s="325"/>
      <c r="D553" s="325"/>
      <c r="E553" s="325"/>
      <c r="F553" s="325"/>
      <c r="G553" s="325"/>
      <c r="H553" s="325"/>
      <c r="I553" s="325"/>
      <c r="J553" s="325"/>
      <c r="K553" s="325"/>
      <c r="L553" s="325"/>
      <c r="M553" s="325"/>
    </row>
    <row r="554" spans="2:13">
      <c r="B554" s="523"/>
      <c r="C554" s="325"/>
      <c r="D554" s="325"/>
      <c r="E554" s="325"/>
      <c r="F554" s="325"/>
      <c r="G554" s="325"/>
      <c r="H554" s="325"/>
      <c r="I554" s="325"/>
      <c r="J554" s="325"/>
      <c r="K554" s="325"/>
      <c r="L554" s="325"/>
      <c r="M554" s="325"/>
    </row>
    <row r="555" spans="2:13">
      <c r="B555" s="523"/>
      <c r="C555" s="325"/>
      <c r="D555" s="325"/>
      <c r="E555" s="325"/>
      <c r="F555" s="325"/>
      <c r="G555" s="325"/>
      <c r="H555" s="325"/>
      <c r="I555" s="325"/>
      <c r="J555" s="325"/>
      <c r="K555" s="325"/>
      <c r="L555" s="325"/>
      <c r="M555" s="325"/>
    </row>
    <row r="556" spans="2:13">
      <c r="B556" s="523"/>
      <c r="C556" s="325"/>
      <c r="D556" s="325"/>
      <c r="E556" s="325"/>
      <c r="F556" s="325"/>
      <c r="G556" s="325"/>
      <c r="H556" s="325"/>
      <c r="I556" s="325"/>
      <c r="J556" s="325"/>
      <c r="K556" s="325"/>
      <c r="L556" s="325"/>
      <c r="M556" s="325"/>
    </row>
    <row r="557" spans="2:13">
      <c r="B557" s="523"/>
      <c r="C557" s="325"/>
      <c r="D557" s="325"/>
      <c r="E557" s="325"/>
      <c r="F557" s="325"/>
      <c r="G557" s="325"/>
      <c r="H557" s="325"/>
      <c r="I557" s="325"/>
      <c r="J557" s="325"/>
      <c r="K557" s="325"/>
      <c r="L557" s="325"/>
      <c r="M557" s="325"/>
    </row>
    <row r="558" spans="2:13">
      <c r="B558" s="523"/>
      <c r="C558" s="325"/>
      <c r="D558" s="325"/>
      <c r="E558" s="325"/>
      <c r="F558" s="325"/>
      <c r="G558" s="325"/>
      <c r="H558" s="325"/>
      <c r="I558" s="325"/>
      <c r="J558" s="325"/>
      <c r="K558" s="325"/>
      <c r="L558" s="325"/>
      <c r="M558" s="325"/>
    </row>
    <row r="559" spans="2:13">
      <c r="B559" s="523"/>
      <c r="C559" s="325"/>
      <c r="D559" s="325"/>
      <c r="E559" s="325"/>
      <c r="F559" s="325"/>
      <c r="G559" s="325"/>
      <c r="H559" s="325"/>
      <c r="I559" s="325"/>
      <c r="J559" s="325"/>
      <c r="K559" s="325"/>
      <c r="L559" s="325"/>
      <c r="M559" s="325"/>
    </row>
    <row r="560" spans="2:13">
      <c r="B560" s="523"/>
      <c r="C560" s="325"/>
      <c r="D560" s="325"/>
      <c r="E560" s="325"/>
      <c r="F560" s="325"/>
      <c r="G560" s="325"/>
      <c r="H560" s="325"/>
      <c r="I560" s="325"/>
      <c r="J560" s="325"/>
      <c r="K560" s="325"/>
      <c r="L560" s="325"/>
      <c r="M560" s="325"/>
    </row>
    <row r="561" spans="2:13">
      <c r="B561" s="523"/>
      <c r="C561" s="325"/>
      <c r="D561" s="325"/>
      <c r="E561" s="325"/>
      <c r="F561" s="325"/>
      <c r="G561" s="325"/>
      <c r="H561" s="325"/>
      <c r="I561" s="325"/>
      <c r="J561" s="325"/>
      <c r="K561" s="325"/>
      <c r="L561" s="325"/>
      <c r="M561" s="325"/>
    </row>
    <row r="562" spans="2:13">
      <c r="B562" s="523"/>
      <c r="C562" s="325"/>
      <c r="D562" s="325"/>
      <c r="E562" s="325"/>
      <c r="F562" s="325"/>
      <c r="G562" s="325"/>
      <c r="H562" s="325"/>
      <c r="I562" s="325"/>
      <c r="J562" s="325"/>
      <c r="K562" s="325"/>
      <c r="L562" s="325"/>
      <c r="M562" s="325"/>
    </row>
    <row r="563" spans="2:13">
      <c r="B563" s="523"/>
      <c r="C563" s="325"/>
      <c r="D563" s="325"/>
      <c r="E563" s="325"/>
      <c r="F563" s="325"/>
      <c r="G563" s="325"/>
      <c r="H563" s="325"/>
      <c r="I563" s="325"/>
      <c r="J563" s="325"/>
      <c r="K563" s="325"/>
      <c r="L563" s="325"/>
      <c r="M563" s="325"/>
    </row>
    <row r="564" spans="2:13">
      <c r="B564" s="523"/>
      <c r="C564" s="325"/>
      <c r="D564" s="325"/>
      <c r="E564" s="325"/>
      <c r="F564" s="325"/>
      <c r="G564" s="325"/>
      <c r="H564" s="325"/>
      <c r="I564" s="325"/>
      <c r="J564" s="325"/>
      <c r="K564" s="325"/>
      <c r="L564" s="325"/>
      <c r="M564" s="325"/>
    </row>
    <row r="565" spans="2:13">
      <c r="B565" s="523"/>
      <c r="C565" s="325"/>
      <c r="D565" s="325"/>
      <c r="E565" s="325"/>
      <c r="F565" s="325"/>
      <c r="G565" s="325"/>
      <c r="H565" s="325"/>
      <c r="I565" s="325"/>
      <c r="J565" s="325"/>
      <c r="K565" s="325"/>
      <c r="L565" s="325"/>
      <c r="M565" s="325"/>
    </row>
    <row r="566" spans="2:13">
      <c r="B566" s="523"/>
      <c r="C566" s="325"/>
      <c r="D566" s="325"/>
      <c r="E566" s="325"/>
      <c r="F566" s="325"/>
      <c r="G566" s="325"/>
      <c r="H566" s="325"/>
      <c r="I566" s="325"/>
      <c r="J566" s="325"/>
      <c r="K566" s="325"/>
      <c r="L566" s="325"/>
      <c r="M566" s="325"/>
    </row>
    <row r="567" spans="2:13">
      <c r="B567" s="523"/>
      <c r="C567" s="325"/>
      <c r="D567" s="325"/>
      <c r="E567" s="325"/>
      <c r="F567" s="325"/>
      <c r="G567" s="325"/>
      <c r="H567" s="325"/>
      <c r="I567" s="325"/>
      <c r="J567" s="325"/>
      <c r="K567" s="325"/>
      <c r="L567" s="325"/>
      <c r="M567" s="325"/>
    </row>
    <row r="568" spans="2:13">
      <c r="B568" s="523"/>
      <c r="C568" s="325"/>
      <c r="D568" s="325"/>
      <c r="E568" s="325"/>
      <c r="F568" s="325"/>
      <c r="G568" s="325"/>
      <c r="H568" s="325"/>
      <c r="I568" s="325"/>
      <c r="J568" s="325"/>
      <c r="K568" s="325"/>
      <c r="L568" s="325"/>
      <c r="M568" s="325"/>
    </row>
    <row r="569" spans="2:13">
      <c r="B569" s="523"/>
      <c r="C569" s="325"/>
      <c r="D569" s="325"/>
      <c r="E569" s="325"/>
      <c r="F569" s="325"/>
      <c r="G569" s="325"/>
      <c r="H569" s="325"/>
      <c r="I569" s="325"/>
      <c r="J569" s="325"/>
      <c r="K569" s="325"/>
      <c r="L569" s="325"/>
      <c r="M569" s="325"/>
    </row>
    <row r="570" spans="2:13">
      <c r="B570" s="523"/>
      <c r="C570" s="325"/>
      <c r="D570" s="325"/>
      <c r="E570" s="325"/>
      <c r="F570" s="325"/>
      <c r="G570" s="325"/>
      <c r="H570" s="325"/>
      <c r="I570" s="325"/>
      <c r="J570" s="325"/>
      <c r="K570" s="325"/>
      <c r="L570" s="325"/>
      <c r="M570" s="325"/>
    </row>
    <row r="571" spans="2:13">
      <c r="B571" s="523"/>
      <c r="C571" s="325"/>
      <c r="D571" s="325"/>
      <c r="E571" s="325"/>
      <c r="F571" s="325"/>
      <c r="G571" s="325"/>
      <c r="H571" s="325"/>
      <c r="I571" s="325"/>
      <c r="J571" s="325"/>
      <c r="K571" s="325"/>
      <c r="L571" s="325"/>
      <c r="M571" s="325"/>
    </row>
    <row r="572" spans="2:13">
      <c r="B572" s="523"/>
      <c r="C572" s="325"/>
      <c r="D572" s="325"/>
      <c r="E572" s="325"/>
      <c r="F572" s="325"/>
      <c r="G572" s="325"/>
      <c r="H572" s="325"/>
      <c r="I572" s="325"/>
      <c r="J572" s="325"/>
      <c r="K572" s="325"/>
      <c r="L572" s="325"/>
      <c r="M572" s="325"/>
    </row>
    <row r="573" spans="2:13">
      <c r="B573" s="523"/>
      <c r="C573" s="325"/>
      <c r="D573" s="325"/>
      <c r="E573" s="325"/>
      <c r="F573" s="325"/>
      <c r="G573" s="325"/>
      <c r="H573" s="325"/>
      <c r="I573" s="325"/>
      <c r="J573" s="325"/>
      <c r="K573" s="325"/>
      <c r="L573" s="325"/>
      <c r="M573" s="325"/>
    </row>
    <row r="574" spans="2:13">
      <c r="B574" s="523"/>
      <c r="C574" s="325"/>
      <c r="D574" s="325"/>
      <c r="E574" s="325"/>
      <c r="F574" s="325"/>
      <c r="G574" s="325"/>
      <c r="H574" s="325"/>
      <c r="I574" s="325"/>
      <c r="J574" s="325"/>
      <c r="K574" s="325"/>
      <c r="L574" s="325"/>
      <c r="M574" s="325"/>
    </row>
    <row r="575" spans="2:13">
      <c r="B575" s="523"/>
      <c r="C575" s="325"/>
      <c r="D575" s="325"/>
      <c r="E575" s="325"/>
      <c r="F575" s="325"/>
      <c r="G575" s="325"/>
      <c r="H575" s="325"/>
      <c r="I575" s="325"/>
      <c r="J575" s="325"/>
      <c r="K575" s="325"/>
      <c r="L575" s="325"/>
      <c r="M575" s="325"/>
    </row>
    <row r="576" spans="2:13">
      <c r="B576" s="523"/>
      <c r="C576" s="325"/>
      <c r="D576" s="325"/>
      <c r="E576" s="325"/>
      <c r="F576" s="325"/>
      <c r="G576" s="325"/>
      <c r="H576" s="325"/>
      <c r="I576" s="325"/>
      <c r="J576" s="325"/>
      <c r="K576" s="325"/>
      <c r="L576" s="325"/>
      <c r="M576" s="325"/>
    </row>
    <row r="577" spans="2:13">
      <c r="B577" s="523"/>
      <c r="C577" s="325"/>
      <c r="D577" s="325"/>
      <c r="E577" s="325"/>
      <c r="F577" s="325"/>
      <c r="G577" s="325"/>
      <c r="H577" s="325"/>
      <c r="I577" s="325"/>
      <c r="J577" s="325"/>
      <c r="K577" s="325"/>
      <c r="L577" s="325"/>
      <c r="M577" s="325"/>
    </row>
    <row r="578" spans="2:13">
      <c r="B578" s="523"/>
      <c r="C578" s="325"/>
      <c r="D578" s="325"/>
      <c r="E578" s="325"/>
      <c r="F578" s="325"/>
      <c r="G578" s="325"/>
      <c r="H578" s="325"/>
      <c r="I578" s="325"/>
      <c r="J578" s="325"/>
      <c r="K578" s="325"/>
      <c r="L578" s="325"/>
      <c r="M578" s="325"/>
    </row>
    <row r="579" spans="2:13">
      <c r="B579" s="523"/>
      <c r="C579" s="325"/>
      <c r="D579" s="325"/>
      <c r="E579" s="325"/>
      <c r="F579" s="325"/>
      <c r="G579" s="325"/>
      <c r="H579" s="325"/>
      <c r="I579" s="325"/>
      <c r="J579" s="325"/>
      <c r="K579" s="325"/>
      <c r="L579" s="325"/>
      <c r="M579" s="325"/>
    </row>
    <row r="580" spans="2:13">
      <c r="B580" s="523"/>
      <c r="C580" s="325"/>
      <c r="D580" s="325"/>
      <c r="E580" s="325"/>
      <c r="F580" s="325"/>
      <c r="G580" s="325"/>
      <c r="H580" s="325"/>
      <c r="I580" s="325"/>
      <c r="J580" s="325"/>
      <c r="K580" s="325"/>
      <c r="L580" s="325"/>
      <c r="M580" s="325"/>
    </row>
    <row r="581" spans="2:13">
      <c r="B581" s="523"/>
      <c r="C581" s="325"/>
      <c r="D581" s="325"/>
      <c r="E581" s="325"/>
      <c r="F581" s="325"/>
      <c r="G581" s="325"/>
      <c r="H581" s="325"/>
      <c r="I581" s="325"/>
      <c r="J581" s="325"/>
      <c r="K581" s="325"/>
      <c r="L581" s="325"/>
      <c r="M581" s="325"/>
    </row>
    <row r="582" spans="2:13">
      <c r="B582" s="523"/>
      <c r="C582" s="325"/>
      <c r="D582" s="325"/>
      <c r="E582" s="325"/>
      <c r="F582" s="325"/>
      <c r="G582" s="325"/>
      <c r="H582" s="325"/>
      <c r="I582" s="325"/>
      <c r="J582" s="325"/>
      <c r="K582" s="325"/>
      <c r="L582" s="325"/>
      <c r="M582" s="325"/>
    </row>
    <row r="583" spans="2:13">
      <c r="B583" s="523"/>
      <c r="C583" s="325"/>
      <c r="D583" s="325"/>
      <c r="E583" s="325"/>
      <c r="F583" s="325"/>
      <c r="G583" s="325"/>
      <c r="H583" s="325"/>
      <c r="I583" s="325"/>
      <c r="J583" s="325"/>
      <c r="K583" s="325"/>
      <c r="L583" s="325"/>
      <c r="M583" s="325"/>
    </row>
    <row r="584" spans="2:13">
      <c r="B584" s="523"/>
      <c r="C584" s="325"/>
      <c r="D584" s="325"/>
      <c r="E584" s="325"/>
      <c r="F584" s="325"/>
      <c r="G584" s="325"/>
      <c r="H584" s="325"/>
      <c r="I584" s="325"/>
      <c r="J584" s="325"/>
      <c r="K584" s="325"/>
      <c r="L584" s="325"/>
      <c r="M584" s="325"/>
    </row>
    <row r="585" spans="2:13">
      <c r="B585" s="523"/>
      <c r="C585" s="325"/>
      <c r="D585" s="325"/>
      <c r="E585" s="325"/>
      <c r="F585" s="325"/>
      <c r="G585" s="325"/>
      <c r="H585" s="325"/>
      <c r="I585" s="325"/>
      <c r="J585" s="325"/>
      <c r="K585" s="325"/>
      <c r="L585" s="325"/>
      <c r="M585" s="325"/>
    </row>
    <row r="586" spans="2:13">
      <c r="B586" s="523"/>
      <c r="C586" s="325"/>
      <c r="D586" s="325"/>
      <c r="E586" s="325"/>
      <c r="F586" s="325"/>
      <c r="G586" s="325"/>
      <c r="H586" s="325"/>
      <c r="I586" s="325"/>
      <c r="J586" s="325"/>
      <c r="K586" s="325"/>
      <c r="L586" s="325"/>
      <c r="M586" s="325"/>
    </row>
    <row r="587" spans="2:13">
      <c r="B587" s="523"/>
      <c r="C587" s="325"/>
      <c r="D587" s="325"/>
      <c r="E587" s="325"/>
      <c r="F587" s="325"/>
      <c r="G587" s="325"/>
      <c r="H587" s="325"/>
      <c r="I587" s="325"/>
      <c r="J587" s="325"/>
      <c r="K587" s="325"/>
      <c r="L587" s="325"/>
      <c r="M587" s="325"/>
    </row>
    <row r="588" spans="2:13">
      <c r="B588" s="523"/>
      <c r="C588" s="325"/>
      <c r="D588" s="325"/>
      <c r="E588" s="325"/>
      <c r="F588" s="325"/>
      <c r="G588" s="325"/>
      <c r="H588" s="325"/>
      <c r="I588" s="325"/>
      <c r="J588" s="325"/>
      <c r="K588" s="325"/>
      <c r="L588" s="325"/>
      <c r="M588" s="325"/>
    </row>
    <row r="589" spans="2:13">
      <c r="B589" s="523"/>
      <c r="C589" s="325"/>
      <c r="D589" s="325"/>
      <c r="E589" s="325"/>
      <c r="F589" s="325"/>
      <c r="G589" s="325"/>
      <c r="H589" s="325"/>
      <c r="I589" s="325"/>
      <c r="J589" s="325"/>
      <c r="K589" s="325"/>
      <c r="L589" s="325"/>
      <c r="M589" s="325"/>
    </row>
    <row r="590" spans="2:13">
      <c r="B590" s="523"/>
      <c r="C590" s="325"/>
      <c r="D590" s="325"/>
      <c r="E590" s="325"/>
      <c r="F590" s="325"/>
      <c r="G590" s="325"/>
      <c r="H590" s="325"/>
      <c r="I590" s="325"/>
      <c r="J590" s="325"/>
      <c r="K590" s="325"/>
      <c r="L590" s="325"/>
      <c r="M590" s="325"/>
    </row>
    <row r="591" spans="2:13">
      <c r="B591" s="523"/>
      <c r="C591" s="325"/>
      <c r="D591" s="325"/>
      <c r="E591" s="325"/>
      <c r="F591" s="325"/>
      <c r="G591" s="325"/>
      <c r="H591" s="325"/>
      <c r="I591" s="325"/>
      <c r="J591" s="325"/>
      <c r="K591" s="325"/>
      <c r="L591" s="325"/>
      <c r="M591" s="325"/>
    </row>
    <row r="592" spans="2:13">
      <c r="B592" s="523"/>
      <c r="C592" s="325"/>
      <c r="D592" s="325"/>
      <c r="E592" s="325"/>
      <c r="F592" s="325"/>
      <c r="G592" s="325"/>
      <c r="H592" s="325"/>
      <c r="I592" s="325"/>
      <c r="J592" s="325"/>
      <c r="K592" s="325"/>
      <c r="L592" s="325"/>
      <c r="M592" s="325"/>
    </row>
    <row r="593" spans="2:13">
      <c r="B593" s="523"/>
      <c r="C593" s="325"/>
      <c r="D593" s="325"/>
      <c r="E593" s="325"/>
      <c r="F593" s="325"/>
      <c r="G593" s="325"/>
      <c r="H593" s="325"/>
      <c r="I593" s="325"/>
      <c r="J593" s="325"/>
      <c r="K593" s="325"/>
      <c r="L593" s="325"/>
      <c r="M593" s="325"/>
    </row>
    <row r="594" spans="2:13">
      <c r="B594" s="523"/>
      <c r="C594" s="325"/>
      <c r="D594" s="325"/>
      <c r="E594" s="325"/>
      <c r="F594" s="325"/>
      <c r="G594" s="325"/>
      <c r="H594" s="325"/>
      <c r="I594" s="325"/>
      <c r="J594" s="325"/>
      <c r="K594" s="325"/>
      <c r="L594" s="325"/>
      <c r="M594" s="325"/>
    </row>
    <row r="595" spans="2:13">
      <c r="B595" s="523"/>
      <c r="C595" s="325"/>
      <c r="D595" s="325"/>
      <c r="E595" s="325"/>
      <c r="F595" s="325"/>
      <c r="G595" s="325"/>
      <c r="H595" s="325"/>
      <c r="I595" s="325"/>
      <c r="J595" s="325"/>
      <c r="K595" s="325"/>
      <c r="L595" s="325"/>
      <c r="M595" s="325"/>
    </row>
    <row r="596" spans="2:13">
      <c r="B596" s="523"/>
      <c r="C596" s="325"/>
      <c r="D596" s="325"/>
      <c r="E596" s="325"/>
      <c r="F596" s="325"/>
      <c r="G596" s="325"/>
      <c r="H596" s="325"/>
      <c r="I596" s="325"/>
      <c r="J596" s="325"/>
      <c r="K596" s="325"/>
      <c r="L596" s="325"/>
      <c r="M596" s="325"/>
    </row>
    <row r="597" spans="2:13">
      <c r="B597" s="523"/>
      <c r="C597" s="325"/>
      <c r="D597" s="325"/>
      <c r="E597" s="325"/>
      <c r="F597" s="325"/>
      <c r="G597" s="325"/>
      <c r="H597" s="325"/>
      <c r="I597" s="325"/>
      <c r="J597" s="325"/>
      <c r="K597" s="325"/>
      <c r="L597" s="325"/>
      <c r="M597" s="325"/>
    </row>
    <row r="598" spans="2:13">
      <c r="B598" s="523"/>
      <c r="C598" s="325"/>
      <c r="D598" s="325"/>
      <c r="E598" s="325"/>
      <c r="F598" s="325"/>
      <c r="G598" s="325"/>
      <c r="H598" s="325"/>
      <c r="I598" s="325"/>
      <c r="J598" s="325"/>
      <c r="K598" s="325"/>
      <c r="L598" s="325"/>
      <c r="M598" s="325"/>
    </row>
    <row r="599" spans="2:13">
      <c r="B599" s="523"/>
      <c r="C599" s="325"/>
      <c r="D599" s="325"/>
      <c r="E599" s="325"/>
      <c r="F599" s="325"/>
      <c r="G599" s="325"/>
      <c r="H599" s="325"/>
      <c r="I599" s="325"/>
      <c r="J599" s="325"/>
      <c r="K599" s="325"/>
      <c r="L599" s="325"/>
      <c r="M599" s="325"/>
    </row>
    <row r="600" spans="2:13">
      <c r="B600" s="523"/>
      <c r="C600" s="325"/>
      <c r="D600" s="325"/>
      <c r="E600" s="325"/>
      <c r="F600" s="325"/>
      <c r="G600" s="325"/>
      <c r="H600" s="325"/>
      <c r="I600" s="325"/>
      <c r="J600" s="325"/>
      <c r="K600" s="325"/>
      <c r="L600" s="325"/>
      <c r="M600" s="325"/>
    </row>
    <row r="601" spans="2:13">
      <c r="B601" s="523"/>
      <c r="C601" s="325"/>
      <c r="D601" s="325"/>
      <c r="E601" s="325"/>
      <c r="F601" s="325"/>
      <c r="G601" s="325"/>
      <c r="H601" s="325"/>
      <c r="I601" s="325"/>
      <c r="J601" s="325"/>
      <c r="K601" s="325"/>
      <c r="L601" s="325"/>
      <c r="M601" s="325"/>
    </row>
    <row r="602" spans="2:13">
      <c r="B602" s="523"/>
      <c r="C602" s="325"/>
      <c r="D602" s="325"/>
      <c r="E602" s="325"/>
      <c r="F602" s="325"/>
      <c r="G602" s="325"/>
      <c r="H602" s="325"/>
      <c r="I602" s="325"/>
      <c r="J602" s="325"/>
      <c r="K602" s="325"/>
      <c r="L602" s="325"/>
      <c r="M602" s="325"/>
    </row>
    <row r="603" spans="2:13">
      <c r="B603" s="523"/>
      <c r="C603" s="325"/>
      <c r="D603" s="325"/>
      <c r="E603" s="325"/>
      <c r="F603" s="325"/>
      <c r="G603" s="325"/>
      <c r="H603" s="325"/>
      <c r="I603" s="325"/>
      <c r="J603" s="325"/>
      <c r="K603" s="325"/>
      <c r="L603" s="325"/>
      <c r="M603" s="325"/>
    </row>
    <row r="604" spans="2:13">
      <c r="B604" s="523"/>
      <c r="C604" s="325"/>
      <c r="D604" s="325"/>
      <c r="E604" s="325"/>
      <c r="F604" s="325"/>
      <c r="G604" s="325"/>
      <c r="H604" s="325"/>
      <c r="I604" s="325"/>
      <c r="J604" s="325"/>
      <c r="K604" s="325"/>
      <c r="L604" s="325"/>
      <c r="M604" s="325"/>
    </row>
    <row r="605" spans="2:13">
      <c r="B605" s="523"/>
      <c r="C605" s="325"/>
      <c r="D605" s="325"/>
      <c r="E605" s="325"/>
      <c r="F605" s="325"/>
      <c r="G605" s="325"/>
      <c r="H605" s="325"/>
      <c r="I605" s="325"/>
      <c r="J605" s="325"/>
      <c r="K605" s="325"/>
      <c r="L605" s="325"/>
      <c r="M605" s="325"/>
    </row>
    <row r="606" spans="2:13">
      <c r="B606" s="523"/>
      <c r="C606" s="325"/>
      <c r="D606" s="325"/>
      <c r="E606" s="325"/>
      <c r="F606" s="325"/>
      <c r="G606" s="325"/>
      <c r="H606" s="325"/>
      <c r="I606" s="325"/>
      <c r="J606" s="325"/>
      <c r="K606" s="325"/>
      <c r="L606" s="325"/>
      <c r="M606" s="325"/>
    </row>
    <row r="607" spans="2:13">
      <c r="B607" s="523"/>
      <c r="C607" s="325"/>
      <c r="D607" s="325"/>
      <c r="E607" s="325"/>
      <c r="F607" s="325"/>
      <c r="G607" s="325"/>
      <c r="H607" s="325"/>
      <c r="I607" s="325"/>
      <c r="J607" s="325"/>
      <c r="K607" s="325"/>
      <c r="L607" s="325"/>
      <c r="M607" s="325"/>
    </row>
    <row r="608" spans="2:13">
      <c r="B608" s="523"/>
      <c r="C608" s="325"/>
      <c r="D608" s="325"/>
      <c r="E608" s="325"/>
      <c r="F608" s="325"/>
      <c r="G608" s="325"/>
      <c r="H608" s="325"/>
      <c r="I608" s="325"/>
      <c r="J608" s="325"/>
      <c r="K608" s="325"/>
      <c r="L608" s="325"/>
      <c r="M608" s="325"/>
    </row>
    <row r="609" spans="2:13">
      <c r="B609" s="523"/>
      <c r="C609" s="325"/>
      <c r="D609" s="325"/>
      <c r="E609" s="325"/>
      <c r="F609" s="325"/>
      <c r="G609" s="325"/>
      <c r="H609" s="325"/>
      <c r="I609" s="325"/>
      <c r="J609" s="325"/>
      <c r="K609" s="325"/>
      <c r="L609" s="325"/>
      <c r="M609" s="325"/>
    </row>
    <row r="610" spans="2:13">
      <c r="B610" s="523"/>
      <c r="C610" s="325"/>
      <c r="D610" s="325"/>
      <c r="E610" s="325"/>
      <c r="F610" s="325"/>
      <c r="G610" s="325"/>
      <c r="H610" s="325"/>
      <c r="I610" s="325"/>
      <c r="J610" s="325"/>
      <c r="K610" s="325"/>
      <c r="L610" s="325"/>
      <c r="M610" s="325"/>
    </row>
    <row r="611" spans="2:13">
      <c r="B611" s="523"/>
      <c r="C611" s="325"/>
      <c r="D611" s="325"/>
      <c r="E611" s="325"/>
      <c r="F611" s="325"/>
      <c r="G611" s="325"/>
      <c r="H611" s="325"/>
      <c r="I611" s="325"/>
      <c r="J611" s="325"/>
      <c r="K611" s="325"/>
      <c r="L611" s="325"/>
      <c r="M611" s="325"/>
    </row>
    <row r="612" spans="2:13">
      <c r="B612" s="523"/>
      <c r="C612" s="325"/>
      <c r="D612" s="325"/>
      <c r="E612" s="325"/>
      <c r="F612" s="325"/>
      <c r="G612" s="325"/>
      <c r="H612" s="325"/>
      <c r="I612" s="325"/>
      <c r="J612" s="325"/>
      <c r="K612" s="325"/>
      <c r="L612" s="325"/>
      <c r="M612" s="325"/>
    </row>
    <row r="613" spans="2:13">
      <c r="B613" s="523"/>
      <c r="C613" s="325"/>
      <c r="D613" s="325"/>
      <c r="E613" s="325"/>
      <c r="F613" s="325"/>
      <c r="G613" s="325"/>
      <c r="H613" s="325"/>
      <c r="I613" s="325"/>
      <c r="J613" s="325"/>
      <c r="K613" s="325"/>
      <c r="L613" s="325"/>
      <c r="M613" s="325"/>
    </row>
    <row r="614" spans="2:13">
      <c r="B614" s="523"/>
      <c r="C614" s="325"/>
      <c r="D614" s="325"/>
      <c r="E614" s="325"/>
      <c r="F614" s="325"/>
      <c r="G614" s="325"/>
      <c r="H614" s="325"/>
      <c r="I614" s="325"/>
      <c r="J614" s="325"/>
      <c r="K614" s="325"/>
      <c r="L614" s="325"/>
      <c r="M614" s="325"/>
    </row>
    <row r="615" spans="2:13">
      <c r="B615" s="523"/>
      <c r="C615" s="325"/>
      <c r="D615" s="325"/>
      <c r="E615" s="325"/>
      <c r="F615" s="325"/>
      <c r="G615" s="325"/>
      <c r="H615" s="325"/>
      <c r="I615" s="325"/>
      <c r="J615" s="325"/>
      <c r="K615" s="325"/>
      <c r="L615" s="325"/>
      <c r="M615" s="325"/>
    </row>
    <row r="616" spans="2:13">
      <c r="B616" s="523"/>
      <c r="C616" s="325"/>
      <c r="D616" s="325"/>
      <c r="E616" s="325"/>
      <c r="F616" s="325"/>
      <c r="G616" s="325"/>
      <c r="H616" s="325"/>
      <c r="I616" s="325"/>
      <c r="J616" s="325"/>
      <c r="K616" s="325"/>
      <c r="L616" s="325"/>
      <c r="M616" s="325"/>
    </row>
    <row r="617" spans="2:13">
      <c r="B617" s="523"/>
      <c r="C617" s="325"/>
      <c r="D617" s="325"/>
      <c r="E617" s="325"/>
      <c r="F617" s="325"/>
      <c r="G617" s="325"/>
      <c r="H617" s="325"/>
      <c r="I617" s="325"/>
      <c r="J617" s="325"/>
      <c r="K617" s="325"/>
      <c r="L617" s="325"/>
      <c r="M617" s="325"/>
    </row>
    <row r="618" spans="2:13">
      <c r="B618" s="523"/>
      <c r="C618" s="325"/>
      <c r="D618" s="325"/>
      <c r="E618" s="325"/>
      <c r="F618" s="325"/>
      <c r="G618" s="325"/>
      <c r="H618" s="325"/>
      <c r="I618" s="325"/>
      <c r="J618" s="325"/>
      <c r="K618" s="325"/>
      <c r="L618" s="325"/>
      <c r="M618" s="325"/>
    </row>
    <row r="619" spans="2:13">
      <c r="B619" s="523"/>
      <c r="C619" s="325"/>
      <c r="D619" s="325"/>
      <c r="E619" s="325"/>
      <c r="F619" s="325"/>
      <c r="G619" s="325"/>
      <c r="H619" s="325"/>
      <c r="I619" s="325"/>
      <c r="J619" s="325"/>
      <c r="K619" s="325"/>
      <c r="L619" s="325"/>
      <c r="M619" s="325"/>
    </row>
    <row r="620" spans="2:13">
      <c r="B620" s="523"/>
      <c r="C620" s="325"/>
      <c r="D620" s="325"/>
      <c r="E620" s="325"/>
      <c r="F620" s="325"/>
      <c r="G620" s="325"/>
      <c r="H620" s="325"/>
      <c r="I620" s="325"/>
      <c r="J620" s="325"/>
      <c r="K620" s="325"/>
      <c r="L620" s="325"/>
      <c r="M620" s="325"/>
    </row>
    <row r="621" spans="2:13">
      <c r="B621" s="523"/>
      <c r="C621" s="325"/>
      <c r="D621" s="325"/>
      <c r="E621" s="325"/>
      <c r="F621" s="325"/>
      <c r="G621" s="325"/>
      <c r="H621" s="325"/>
      <c r="I621" s="325"/>
      <c r="J621" s="325"/>
      <c r="K621" s="325"/>
      <c r="L621" s="325"/>
      <c r="M621" s="325"/>
    </row>
    <row r="622" spans="2:13">
      <c r="B622" s="523"/>
      <c r="C622" s="325"/>
      <c r="D622" s="325"/>
      <c r="E622" s="325"/>
      <c r="F622" s="325"/>
      <c r="G622" s="325"/>
      <c r="H622" s="325"/>
      <c r="I622" s="325"/>
      <c r="J622" s="325"/>
      <c r="K622" s="325"/>
      <c r="L622" s="325"/>
      <c r="M622" s="325"/>
    </row>
    <row r="623" spans="2:13">
      <c r="B623" s="523"/>
      <c r="C623" s="325"/>
      <c r="D623" s="325"/>
      <c r="E623" s="325"/>
      <c r="F623" s="325"/>
      <c r="G623" s="325"/>
      <c r="H623" s="325"/>
      <c r="I623" s="325"/>
      <c r="J623" s="325"/>
      <c r="K623" s="325"/>
      <c r="L623" s="325"/>
      <c r="M623" s="325"/>
    </row>
    <row r="624" spans="2:13">
      <c r="B624" s="523"/>
      <c r="C624" s="325"/>
      <c r="D624" s="325"/>
      <c r="E624" s="325"/>
      <c r="F624" s="325"/>
      <c r="G624" s="325"/>
      <c r="H624" s="325"/>
      <c r="I624" s="325"/>
      <c r="J624" s="325"/>
      <c r="K624" s="325"/>
      <c r="L624" s="325"/>
      <c r="M624" s="325"/>
    </row>
    <row r="625" spans="2:13">
      <c r="B625" s="523"/>
      <c r="C625" s="325"/>
      <c r="D625" s="325"/>
      <c r="E625" s="325"/>
      <c r="F625" s="325"/>
      <c r="G625" s="325"/>
      <c r="H625" s="325"/>
      <c r="I625" s="325"/>
      <c r="J625" s="325"/>
      <c r="K625" s="325"/>
      <c r="L625" s="325"/>
      <c r="M625" s="325"/>
    </row>
    <row r="626" spans="2:13">
      <c r="B626" s="523"/>
      <c r="C626" s="325"/>
      <c r="D626" s="325"/>
      <c r="E626" s="325"/>
      <c r="F626" s="325"/>
      <c r="G626" s="325"/>
      <c r="H626" s="325"/>
      <c r="I626" s="325"/>
      <c r="J626" s="325"/>
      <c r="K626" s="325"/>
      <c r="L626" s="325"/>
      <c r="M626" s="325"/>
    </row>
    <row r="627" spans="2:13">
      <c r="B627" s="523"/>
      <c r="C627" s="325"/>
      <c r="D627" s="325"/>
      <c r="E627" s="325"/>
      <c r="F627" s="325"/>
      <c r="G627" s="325"/>
      <c r="H627" s="325"/>
      <c r="I627" s="325"/>
      <c r="J627" s="325"/>
      <c r="K627" s="325"/>
      <c r="L627" s="325"/>
      <c r="M627" s="325"/>
    </row>
    <row r="628" spans="2:13">
      <c r="B628" s="523"/>
      <c r="C628" s="325"/>
      <c r="D628" s="325"/>
      <c r="E628" s="325"/>
      <c r="F628" s="325"/>
      <c r="G628" s="325"/>
      <c r="H628" s="325"/>
      <c r="I628" s="325"/>
      <c r="J628" s="325"/>
      <c r="K628" s="325"/>
      <c r="L628" s="325"/>
      <c r="M628" s="325"/>
    </row>
    <row r="629" spans="2:13">
      <c r="B629" s="523"/>
      <c r="C629" s="325"/>
      <c r="D629" s="325"/>
      <c r="E629" s="325"/>
      <c r="F629" s="325"/>
      <c r="G629" s="325"/>
      <c r="H629" s="325"/>
      <c r="I629" s="325"/>
      <c r="J629" s="325"/>
      <c r="K629" s="325"/>
      <c r="L629" s="325"/>
      <c r="M629" s="325"/>
    </row>
    <row r="630" spans="2:13">
      <c r="B630" s="523"/>
      <c r="C630" s="325"/>
      <c r="D630" s="325"/>
      <c r="E630" s="325"/>
      <c r="F630" s="325"/>
      <c r="G630" s="325"/>
      <c r="H630" s="325"/>
      <c r="I630" s="325"/>
      <c r="J630" s="325"/>
      <c r="K630" s="325"/>
      <c r="L630" s="325"/>
      <c r="M630" s="325"/>
    </row>
    <row r="631" spans="2:13">
      <c r="B631" s="523"/>
      <c r="C631" s="325"/>
      <c r="D631" s="325"/>
      <c r="E631" s="325"/>
      <c r="F631" s="325"/>
      <c r="G631" s="325"/>
      <c r="H631" s="325"/>
      <c r="I631" s="325"/>
      <c r="J631" s="325"/>
      <c r="K631" s="325"/>
      <c r="L631" s="325"/>
      <c r="M631" s="325"/>
    </row>
    <row r="632" spans="2:13">
      <c r="B632" s="523"/>
      <c r="C632" s="325"/>
      <c r="D632" s="325"/>
      <c r="E632" s="325"/>
      <c r="F632" s="325"/>
      <c r="G632" s="325"/>
      <c r="H632" s="325"/>
      <c r="I632" s="325"/>
      <c r="J632" s="325"/>
      <c r="K632" s="325"/>
      <c r="L632" s="325"/>
      <c r="M632" s="325"/>
    </row>
    <row r="633" spans="2:13">
      <c r="B633" s="523"/>
      <c r="C633" s="325"/>
      <c r="D633" s="325"/>
      <c r="E633" s="325"/>
      <c r="F633" s="325"/>
      <c r="G633" s="325"/>
      <c r="H633" s="325"/>
      <c r="I633" s="325"/>
      <c r="J633" s="325"/>
      <c r="K633" s="325"/>
      <c r="L633" s="325"/>
      <c r="M633" s="325"/>
    </row>
    <row r="634" spans="2:13">
      <c r="B634" s="523"/>
      <c r="C634" s="325"/>
      <c r="D634" s="325"/>
      <c r="E634" s="325"/>
      <c r="F634" s="325"/>
      <c r="G634" s="325"/>
      <c r="H634" s="325"/>
      <c r="I634" s="325"/>
      <c r="J634" s="325"/>
      <c r="K634" s="325"/>
      <c r="L634" s="325"/>
      <c r="M634" s="325"/>
    </row>
    <row r="635" spans="2:13">
      <c r="B635" s="523"/>
      <c r="C635" s="325"/>
      <c r="D635" s="325"/>
      <c r="E635" s="325"/>
      <c r="F635" s="325"/>
      <c r="G635" s="325"/>
      <c r="H635" s="325"/>
      <c r="I635" s="325"/>
      <c r="J635" s="325"/>
      <c r="K635" s="325"/>
      <c r="L635" s="325"/>
      <c r="M635" s="325"/>
    </row>
    <row r="636" spans="2:13">
      <c r="B636" s="523"/>
      <c r="C636" s="325"/>
      <c r="D636" s="325"/>
      <c r="E636" s="325"/>
      <c r="F636" s="325"/>
      <c r="G636" s="325"/>
      <c r="H636" s="325"/>
      <c r="I636" s="325"/>
      <c r="J636" s="325"/>
      <c r="K636" s="325"/>
      <c r="L636" s="325"/>
      <c r="M636" s="325"/>
    </row>
    <row r="637" spans="2:13">
      <c r="B637" s="523"/>
      <c r="C637" s="325"/>
      <c r="D637" s="325"/>
      <c r="E637" s="325"/>
      <c r="F637" s="325"/>
      <c r="G637" s="325"/>
      <c r="H637" s="325"/>
      <c r="I637" s="325"/>
      <c r="J637" s="325"/>
      <c r="K637" s="325"/>
      <c r="L637" s="325"/>
      <c r="M637" s="325"/>
    </row>
    <row r="638" spans="2:13">
      <c r="B638" s="523"/>
      <c r="C638" s="325"/>
      <c r="D638" s="325"/>
      <c r="E638" s="325"/>
      <c r="F638" s="325"/>
      <c r="G638" s="325"/>
      <c r="H638" s="325"/>
      <c r="I638" s="325"/>
      <c r="J638" s="325"/>
      <c r="K638" s="325"/>
      <c r="L638" s="325"/>
      <c r="M638" s="325"/>
    </row>
    <row r="639" spans="2:13">
      <c r="B639" s="523"/>
      <c r="C639" s="325"/>
      <c r="D639" s="325"/>
      <c r="E639" s="325"/>
      <c r="F639" s="325"/>
      <c r="G639" s="325"/>
      <c r="H639" s="325"/>
      <c r="I639" s="325"/>
      <c r="J639" s="325"/>
      <c r="K639" s="325"/>
      <c r="L639" s="325"/>
      <c r="M639" s="325"/>
    </row>
    <row r="640" spans="2:13">
      <c r="B640" s="523"/>
      <c r="C640" s="325"/>
      <c r="D640" s="325"/>
      <c r="E640" s="325"/>
      <c r="F640" s="325"/>
      <c r="G640" s="325"/>
      <c r="H640" s="325"/>
      <c r="I640" s="325"/>
      <c r="J640" s="325"/>
      <c r="K640" s="325"/>
      <c r="L640" s="325"/>
      <c r="M640" s="325"/>
    </row>
    <row r="641" spans="2:13">
      <c r="B641" s="523"/>
      <c r="C641" s="325"/>
      <c r="D641" s="325"/>
      <c r="E641" s="325"/>
      <c r="F641" s="325"/>
      <c r="G641" s="325"/>
      <c r="H641" s="325"/>
      <c r="I641" s="325"/>
      <c r="J641" s="325"/>
      <c r="K641" s="325"/>
      <c r="L641" s="325"/>
      <c r="M641" s="325"/>
    </row>
    <row r="642" spans="2:13">
      <c r="B642" s="523"/>
      <c r="C642" s="325"/>
      <c r="D642" s="325"/>
      <c r="E642" s="325"/>
      <c r="F642" s="325"/>
      <c r="G642" s="325"/>
      <c r="H642" s="325"/>
      <c r="I642" s="325"/>
      <c r="J642" s="325"/>
      <c r="K642" s="325"/>
      <c r="L642" s="325"/>
      <c r="M642" s="325"/>
    </row>
    <row r="643" spans="2:13">
      <c r="B643" s="523"/>
      <c r="C643" s="325"/>
      <c r="D643" s="325"/>
      <c r="E643" s="325"/>
      <c r="F643" s="325"/>
      <c r="G643" s="325"/>
      <c r="H643" s="325"/>
      <c r="I643" s="325"/>
      <c r="J643" s="325"/>
      <c r="K643" s="325"/>
      <c r="L643" s="325"/>
      <c r="M643" s="325"/>
    </row>
    <row r="644" spans="2:13">
      <c r="B644" s="523"/>
      <c r="C644" s="325"/>
      <c r="D644" s="325"/>
      <c r="E644" s="325"/>
      <c r="F644" s="325"/>
      <c r="G644" s="325"/>
      <c r="H644" s="325"/>
      <c r="I644" s="325"/>
      <c r="J644" s="325"/>
      <c r="K644" s="325"/>
      <c r="L644" s="325"/>
      <c r="M644" s="325"/>
    </row>
    <row r="645" spans="2:13">
      <c r="B645" s="523"/>
      <c r="C645" s="325"/>
      <c r="D645" s="325"/>
      <c r="E645" s="325"/>
      <c r="F645" s="325"/>
      <c r="G645" s="325"/>
      <c r="H645" s="325"/>
      <c r="I645" s="325"/>
      <c r="J645" s="325"/>
      <c r="K645" s="325"/>
      <c r="L645" s="325"/>
      <c r="M645" s="325"/>
    </row>
    <row r="646" spans="2:13">
      <c r="B646" s="523"/>
      <c r="C646" s="325"/>
      <c r="D646" s="325"/>
      <c r="E646" s="325"/>
      <c r="F646" s="325"/>
      <c r="G646" s="325"/>
      <c r="H646" s="325"/>
      <c r="I646" s="325"/>
      <c r="J646" s="325"/>
      <c r="K646" s="325"/>
      <c r="L646" s="325"/>
      <c r="M646" s="325"/>
    </row>
    <row r="647" spans="2:13">
      <c r="B647" s="523"/>
      <c r="C647" s="325"/>
      <c r="D647" s="325"/>
      <c r="E647" s="325"/>
      <c r="F647" s="325"/>
      <c r="G647" s="325"/>
      <c r="H647" s="325"/>
      <c r="I647" s="325"/>
      <c r="J647" s="325"/>
      <c r="K647" s="325"/>
      <c r="L647" s="325"/>
      <c r="M647" s="325"/>
    </row>
    <row r="648" spans="2:13">
      <c r="B648" s="523"/>
      <c r="C648" s="325"/>
      <c r="D648" s="325"/>
      <c r="E648" s="325"/>
      <c r="F648" s="325"/>
      <c r="G648" s="325"/>
      <c r="H648" s="325"/>
      <c r="I648" s="325"/>
      <c r="J648" s="325"/>
      <c r="K648" s="325"/>
      <c r="L648" s="325"/>
      <c r="M648" s="325"/>
    </row>
    <row r="649" spans="2:13">
      <c r="B649" s="523"/>
      <c r="C649" s="325"/>
      <c r="D649" s="325"/>
      <c r="E649" s="325"/>
      <c r="F649" s="325"/>
      <c r="G649" s="325"/>
      <c r="H649" s="325"/>
      <c r="I649" s="325"/>
      <c r="J649" s="325"/>
      <c r="K649" s="325"/>
      <c r="L649" s="325"/>
      <c r="M649" s="325"/>
    </row>
    <row r="650" spans="2:13">
      <c r="B650" s="523"/>
      <c r="C650" s="325"/>
      <c r="D650" s="325"/>
      <c r="E650" s="325"/>
      <c r="F650" s="325"/>
      <c r="G650" s="325"/>
      <c r="H650" s="325"/>
      <c r="I650" s="325"/>
      <c r="J650" s="325"/>
      <c r="K650" s="325"/>
      <c r="L650" s="325"/>
      <c r="M650" s="325"/>
    </row>
    <row r="651" spans="2:13">
      <c r="B651" s="523"/>
      <c r="C651" s="325"/>
      <c r="D651" s="325"/>
      <c r="E651" s="325"/>
      <c r="F651" s="325"/>
      <c r="G651" s="325"/>
      <c r="H651" s="325"/>
      <c r="I651" s="325"/>
      <c r="J651" s="325"/>
      <c r="K651" s="325"/>
      <c r="L651" s="325"/>
      <c r="M651" s="325"/>
    </row>
    <row r="652" spans="2:13">
      <c r="B652" s="523"/>
      <c r="C652" s="325"/>
      <c r="D652" s="325"/>
      <c r="E652" s="325"/>
      <c r="F652" s="325"/>
      <c r="G652" s="325"/>
      <c r="H652" s="325"/>
      <c r="I652" s="325"/>
      <c r="J652" s="325"/>
      <c r="K652" s="325"/>
      <c r="L652" s="325"/>
      <c r="M652" s="325"/>
    </row>
    <row r="653" spans="2:13">
      <c r="B653" s="523"/>
      <c r="C653" s="325"/>
      <c r="D653" s="325"/>
      <c r="E653" s="325"/>
      <c r="F653" s="325"/>
      <c r="G653" s="325"/>
      <c r="H653" s="325"/>
      <c r="I653" s="325"/>
      <c r="J653" s="325"/>
      <c r="K653" s="325"/>
      <c r="L653" s="325"/>
      <c r="M653" s="325"/>
    </row>
    <row r="654" spans="2:13">
      <c r="B654" s="523"/>
      <c r="C654" s="325"/>
      <c r="D654" s="325"/>
      <c r="E654" s="325"/>
      <c r="F654" s="325"/>
      <c r="G654" s="325"/>
      <c r="H654" s="325"/>
      <c r="I654" s="325"/>
      <c r="J654" s="325"/>
      <c r="K654" s="325"/>
      <c r="L654" s="325"/>
      <c r="M654" s="325"/>
    </row>
    <row r="655" spans="2:13">
      <c r="B655" s="523"/>
      <c r="C655" s="325"/>
      <c r="D655" s="325"/>
      <c r="E655" s="325"/>
      <c r="F655" s="325"/>
      <c r="G655" s="325"/>
      <c r="H655" s="325"/>
      <c r="I655" s="325"/>
      <c r="J655" s="325"/>
      <c r="K655" s="325"/>
      <c r="L655" s="325"/>
      <c r="M655" s="325"/>
    </row>
    <row r="656" spans="2:13">
      <c r="B656" s="523"/>
      <c r="C656" s="325"/>
      <c r="D656" s="325"/>
      <c r="E656" s="325"/>
      <c r="F656" s="325"/>
      <c r="G656" s="325"/>
      <c r="H656" s="325"/>
      <c r="I656" s="325"/>
      <c r="J656" s="325"/>
      <c r="K656" s="325"/>
      <c r="L656" s="325"/>
      <c r="M656" s="325"/>
    </row>
    <row r="657" spans="2:13">
      <c r="B657" s="523"/>
      <c r="C657" s="325"/>
      <c r="D657" s="325"/>
      <c r="E657" s="325"/>
      <c r="F657" s="325"/>
      <c r="G657" s="325"/>
      <c r="H657" s="325"/>
      <c r="I657" s="325"/>
      <c r="J657" s="325"/>
      <c r="K657" s="325"/>
      <c r="L657" s="325"/>
      <c r="M657" s="325"/>
    </row>
    <row r="658" spans="2:13">
      <c r="B658" s="523"/>
      <c r="C658" s="325"/>
      <c r="D658" s="325"/>
      <c r="E658" s="325"/>
      <c r="F658" s="325"/>
      <c r="G658" s="325"/>
      <c r="H658" s="325"/>
      <c r="I658" s="325"/>
      <c r="J658" s="325"/>
      <c r="K658" s="325"/>
      <c r="L658" s="325"/>
      <c r="M658" s="325"/>
    </row>
    <row r="659" spans="2:13">
      <c r="B659" s="523"/>
      <c r="C659" s="325"/>
      <c r="D659" s="325"/>
      <c r="E659" s="325"/>
      <c r="F659" s="325"/>
      <c r="G659" s="325"/>
      <c r="H659" s="325"/>
      <c r="I659" s="325"/>
      <c r="J659" s="325"/>
      <c r="K659" s="325"/>
      <c r="L659" s="325"/>
      <c r="M659" s="325"/>
    </row>
    <row r="660" spans="2:13">
      <c r="B660" s="523"/>
      <c r="C660" s="325"/>
      <c r="D660" s="325"/>
      <c r="E660" s="325"/>
      <c r="F660" s="325"/>
      <c r="G660" s="325"/>
      <c r="H660" s="325"/>
      <c r="I660" s="325"/>
      <c r="J660" s="325"/>
      <c r="K660" s="325"/>
      <c r="L660" s="325"/>
      <c r="M660" s="325"/>
    </row>
    <row r="661" spans="2:13">
      <c r="B661" s="523"/>
      <c r="C661" s="325"/>
      <c r="D661" s="325"/>
      <c r="E661" s="325"/>
      <c r="F661" s="325"/>
      <c r="G661" s="325"/>
      <c r="H661" s="325"/>
      <c r="I661" s="325"/>
      <c r="J661" s="325"/>
      <c r="K661" s="325"/>
      <c r="L661" s="325"/>
      <c r="M661" s="325"/>
    </row>
    <row r="662" spans="2:13">
      <c r="B662" s="523"/>
      <c r="C662" s="325"/>
      <c r="D662" s="325"/>
      <c r="E662" s="325"/>
      <c r="F662" s="325"/>
      <c r="G662" s="325"/>
      <c r="H662" s="325"/>
      <c r="I662" s="325"/>
      <c r="J662" s="325"/>
      <c r="K662" s="325"/>
      <c r="L662" s="325"/>
      <c r="M662" s="325"/>
    </row>
    <row r="663" spans="2:13">
      <c r="B663" s="523"/>
      <c r="C663" s="325"/>
      <c r="D663" s="325"/>
      <c r="E663" s="325"/>
      <c r="F663" s="325"/>
      <c r="G663" s="325"/>
      <c r="H663" s="325"/>
      <c r="I663" s="325"/>
      <c r="J663" s="325"/>
      <c r="K663" s="325"/>
      <c r="L663" s="325"/>
      <c r="M663" s="325"/>
    </row>
    <row r="664" spans="2:13">
      <c r="B664" s="523"/>
      <c r="C664" s="325"/>
      <c r="D664" s="325"/>
      <c r="E664" s="325"/>
      <c r="F664" s="325"/>
      <c r="G664" s="325"/>
      <c r="H664" s="325"/>
      <c r="I664" s="325"/>
      <c r="J664" s="325"/>
      <c r="K664" s="325"/>
      <c r="L664" s="325"/>
      <c r="M664" s="325"/>
    </row>
    <row r="665" spans="2:13">
      <c r="B665" s="523"/>
      <c r="C665" s="325"/>
      <c r="D665" s="325"/>
      <c r="E665" s="325"/>
      <c r="F665" s="325"/>
      <c r="G665" s="325"/>
      <c r="H665" s="325"/>
      <c r="I665" s="325"/>
      <c r="J665" s="325"/>
      <c r="K665" s="325"/>
      <c r="L665" s="325"/>
      <c r="M665" s="325"/>
    </row>
    <row r="666" spans="2:13">
      <c r="B666" s="523"/>
      <c r="C666" s="325"/>
      <c r="D666" s="325"/>
      <c r="E666" s="325"/>
      <c r="F666" s="325"/>
      <c r="G666" s="325"/>
      <c r="H666" s="325"/>
      <c r="I666" s="325"/>
      <c r="J666" s="325"/>
      <c r="K666" s="325"/>
      <c r="L666" s="325"/>
      <c r="M666" s="325"/>
    </row>
    <row r="667" spans="2:13">
      <c r="B667" s="523"/>
      <c r="C667" s="325"/>
      <c r="D667" s="325"/>
      <c r="E667" s="325"/>
      <c r="F667" s="325"/>
      <c r="G667" s="325"/>
      <c r="H667" s="325"/>
      <c r="I667" s="325"/>
      <c r="J667" s="325"/>
      <c r="K667" s="325"/>
      <c r="L667" s="325"/>
      <c r="M667" s="325"/>
    </row>
    <row r="668" spans="2:13">
      <c r="B668" s="523"/>
      <c r="C668" s="325"/>
      <c r="D668" s="325"/>
      <c r="E668" s="325"/>
      <c r="F668" s="325"/>
      <c r="G668" s="325"/>
      <c r="H668" s="325"/>
      <c r="I668" s="325"/>
      <c r="J668" s="325"/>
      <c r="K668" s="325"/>
      <c r="L668" s="325"/>
      <c r="M668" s="325"/>
    </row>
    <row r="669" spans="2:13">
      <c r="B669" s="523"/>
      <c r="C669" s="325"/>
      <c r="D669" s="325"/>
      <c r="E669" s="325"/>
      <c r="F669" s="325"/>
      <c r="G669" s="325"/>
      <c r="H669" s="325"/>
      <c r="I669" s="325"/>
      <c r="J669" s="325"/>
      <c r="K669" s="325"/>
      <c r="L669" s="325"/>
      <c r="M669" s="325"/>
    </row>
    <row r="670" spans="2:13">
      <c r="B670" s="523"/>
      <c r="C670" s="325"/>
      <c r="D670" s="325"/>
      <c r="E670" s="325"/>
      <c r="F670" s="325"/>
      <c r="G670" s="325"/>
      <c r="H670" s="325"/>
      <c r="I670" s="325"/>
      <c r="J670" s="325"/>
      <c r="K670" s="325"/>
      <c r="L670" s="325"/>
      <c r="M670" s="325"/>
    </row>
    <row r="671" spans="2:13">
      <c r="B671" s="523"/>
      <c r="C671" s="325"/>
      <c r="D671" s="325"/>
      <c r="E671" s="325"/>
      <c r="F671" s="325"/>
      <c r="G671" s="325"/>
      <c r="H671" s="325"/>
      <c r="I671" s="325"/>
      <c r="J671" s="325"/>
      <c r="K671" s="325"/>
      <c r="L671" s="325"/>
      <c r="M671" s="325"/>
    </row>
    <row r="672" spans="2:13">
      <c r="B672" s="523"/>
      <c r="C672" s="325"/>
      <c r="D672" s="325"/>
      <c r="E672" s="325"/>
      <c r="F672" s="325"/>
      <c r="G672" s="325"/>
      <c r="H672" s="325"/>
      <c r="I672" s="325"/>
      <c r="J672" s="325"/>
      <c r="K672" s="325"/>
      <c r="L672" s="325"/>
      <c r="M672" s="325"/>
    </row>
    <row r="673" spans="2:13">
      <c r="B673" s="523"/>
      <c r="C673" s="325"/>
      <c r="D673" s="325"/>
      <c r="E673" s="325"/>
      <c r="F673" s="325"/>
      <c r="G673" s="325"/>
      <c r="H673" s="325"/>
      <c r="I673" s="325"/>
      <c r="J673" s="325"/>
      <c r="K673" s="325"/>
      <c r="L673" s="325"/>
      <c r="M673" s="325"/>
    </row>
    <row r="674" spans="2:13">
      <c r="B674" s="523"/>
      <c r="C674" s="325"/>
      <c r="D674" s="325"/>
      <c r="E674" s="325"/>
      <c r="F674" s="325"/>
      <c r="G674" s="325"/>
      <c r="H674" s="325"/>
      <c r="I674" s="325"/>
      <c r="J674" s="325"/>
      <c r="K674" s="325"/>
      <c r="L674" s="325"/>
      <c r="M674" s="325"/>
    </row>
    <row r="675" spans="2:13">
      <c r="B675" s="523"/>
      <c r="C675" s="325"/>
      <c r="D675" s="325"/>
      <c r="E675" s="325"/>
      <c r="F675" s="325"/>
      <c r="G675" s="325"/>
      <c r="H675" s="325"/>
      <c r="I675" s="325"/>
      <c r="J675" s="325"/>
      <c r="K675" s="325"/>
      <c r="L675" s="325"/>
      <c r="M675" s="325"/>
    </row>
    <row r="676" spans="2:13">
      <c r="B676" s="523"/>
      <c r="C676" s="325"/>
      <c r="D676" s="325"/>
      <c r="E676" s="325"/>
      <c r="F676" s="325"/>
      <c r="G676" s="325"/>
      <c r="H676" s="325"/>
      <c r="I676" s="325"/>
      <c r="J676" s="325"/>
      <c r="K676" s="325"/>
      <c r="L676" s="325"/>
      <c r="M676" s="325"/>
    </row>
    <row r="677" spans="2:13">
      <c r="B677" s="523"/>
      <c r="C677" s="325"/>
      <c r="D677" s="325"/>
      <c r="E677" s="325"/>
      <c r="F677" s="325"/>
      <c r="G677" s="325"/>
      <c r="H677" s="325"/>
      <c r="I677" s="325"/>
      <c r="J677" s="325"/>
      <c r="K677" s="325"/>
      <c r="L677" s="325"/>
      <c r="M677" s="325"/>
    </row>
    <row r="678" spans="2:13">
      <c r="B678" s="523"/>
      <c r="C678" s="325"/>
      <c r="D678" s="325"/>
      <c r="E678" s="325"/>
      <c r="F678" s="325"/>
      <c r="G678" s="325"/>
      <c r="H678" s="325"/>
      <c r="I678" s="325"/>
      <c r="J678" s="325"/>
      <c r="K678" s="325"/>
      <c r="L678" s="325"/>
      <c r="M678" s="325"/>
    </row>
    <row r="679" spans="2:13">
      <c r="B679" s="523"/>
      <c r="C679" s="325"/>
      <c r="D679" s="325"/>
      <c r="E679" s="325"/>
      <c r="F679" s="325"/>
      <c r="G679" s="325"/>
      <c r="H679" s="325"/>
      <c r="I679" s="325"/>
      <c r="J679" s="325"/>
      <c r="K679" s="325"/>
      <c r="L679" s="325"/>
      <c r="M679" s="325"/>
    </row>
    <row r="680" spans="2:13">
      <c r="B680" s="523"/>
      <c r="C680" s="325"/>
      <c r="D680" s="325"/>
      <c r="E680" s="325"/>
      <c r="F680" s="325"/>
      <c r="G680" s="325"/>
      <c r="H680" s="325"/>
      <c r="I680" s="325"/>
      <c r="J680" s="325"/>
      <c r="K680" s="325"/>
      <c r="L680" s="325"/>
      <c r="M680" s="325"/>
    </row>
    <row r="681" spans="2:13">
      <c r="B681" s="523"/>
      <c r="C681" s="325"/>
      <c r="D681" s="325"/>
      <c r="E681" s="325"/>
      <c r="F681" s="325"/>
      <c r="G681" s="325"/>
      <c r="H681" s="325"/>
      <c r="I681" s="325"/>
      <c r="J681" s="325"/>
      <c r="K681" s="325"/>
      <c r="L681" s="325"/>
      <c r="M681" s="325"/>
    </row>
    <row r="682" spans="2:13">
      <c r="B682" s="523"/>
      <c r="C682" s="325"/>
      <c r="D682" s="325"/>
      <c r="E682" s="325"/>
      <c r="F682" s="325"/>
      <c r="G682" s="325"/>
      <c r="H682" s="325"/>
      <c r="I682" s="325"/>
      <c r="J682" s="325"/>
      <c r="K682" s="325"/>
      <c r="L682" s="325"/>
      <c r="M682" s="325"/>
    </row>
    <row r="683" spans="2:13">
      <c r="B683" s="523"/>
      <c r="C683" s="325"/>
      <c r="D683" s="325"/>
      <c r="E683" s="325"/>
      <c r="F683" s="325"/>
      <c r="G683" s="325"/>
      <c r="H683" s="325"/>
      <c r="I683" s="325"/>
      <c r="J683" s="325"/>
      <c r="K683" s="325"/>
      <c r="L683" s="325"/>
      <c r="M683" s="325"/>
    </row>
    <row r="684" spans="2:13">
      <c r="B684" s="523"/>
      <c r="C684" s="325"/>
      <c r="D684" s="325"/>
      <c r="E684" s="325"/>
      <c r="F684" s="325"/>
      <c r="G684" s="325"/>
      <c r="H684" s="325"/>
      <c r="I684" s="325"/>
      <c r="J684" s="325"/>
      <c r="K684" s="325"/>
      <c r="L684" s="325"/>
      <c r="M684" s="325"/>
    </row>
    <row r="685" spans="2:13">
      <c r="B685" s="523"/>
      <c r="C685" s="325"/>
      <c r="D685" s="325"/>
      <c r="E685" s="325"/>
      <c r="F685" s="325"/>
      <c r="G685" s="325"/>
      <c r="H685" s="325"/>
      <c r="I685" s="325"/>
      <c r="J685" s="325"/>
      <c r="K685" s="325"/>
      <c r="L685" s="325"/>
      <c r="M685" s="325"/>
    </row>
    <row r="686" spans="2:13">
      <c r="B686" s="523"/>
      <c r="C686" s="325"/>
      <c r="D686" s="325"/>
      <c r="E686" s="325"/>
      <c r="F686" s="325"/>
      <c r="G686" s="325"/>
      <c r="H686" s="325"/>
      <c r="I686" s="325"/>
      <c r="J686" s="325"/>
      <c r="K686" s="325"/>
      <c r="L686" s="325"/>
      <c r="M686" s="325"/>
    </row>
    <row r="687" spans="2:13">
      <c r="B687" s="523"/>
      <c r="C687" s="325"/>
      <c r="D687" s="325"/>
      <c r="E687" s="325"/>
      <c r="F687" s="325"/>
      <c r="G687" s="325"/>
      <c r="H687" s="325"/>
      <c r="I687" s="325"/>
      <c r="J687" s="325"/>
      <c r="K687" s="325"/>
      <c r="L687" s="325"/>
      <c r="M687" s="325"/>
    </row>
    <row r="688" spans="2:13">
      <c r="B688" s="523"/>
      <c r="C688" s="325"/>
      <c r="D688" s="325"/>
      <c r="E688" s="325"/>
      <c r="F688" s="325"/>
      <c r="G688" s="325"/>
      <c r="H688" s="325"/>
      <c r="I688" s="325"/>
      <c r="J688" s="325"/>
      <c r="K688" s="325"/>
      <c r="L688" s="325"/>
      <c r="M688" s="325"/>
    </row>
    <row r="689" spans="2:13">
      <c r="B689" s="523"/>
      <c r="C689" s="325"/>
      <c r="D689" s="325"/>
      <c r="E689" s="325"/>
      <c r="F689" s="325"/>
      <c r="G689" s="325"/>
      <c r="H689" s="325"/>
      <c r="I689" s="325"/>
      <c r="J689" s="325"/>
      <c r="K689" s="325"/>
      <c r="L689" s="325"/>
      <c r="M689" s="325"/>
    </row>
    <row r="690" spans="2:13">
      <c r="B690" s="523"/>
      <c r="C690" s="325"/>
      <c r="D690" s="325"/>
      <c r="E690" s="325"/>
      <c r="F690" s="325"/>
      <c r="G690" s="325"/>
      <c r="H690" s="325"/>
      <c r="I690" s="325"/>
      <c r="J690" s="325"/>
      <c r="K690" s="325"/>
      <c r="L690" s="325"/>
      <c r="M690" s="325"/>
    </row>
    <row r="691" spans="2:13">
      <c r="B691" s="523"/>
      <c r="C691" s="325"/>
      <c r="D691" s="325"/>
      <c r="E691" s="325"/>
      <c r="F691" s="325"/>
      <c r="G691" s="325"/>
      <c r="H691" s="325"/>
      <c r="I691" s="325"/>
      <c r="J691" s="325"/>
      <c r="K691" s="325"/>
      <c r="L691" s="325"/>
      <c r="M691" s="325"/>
    </row>
    <row r="692" spans="2:13">
      <c r="B692" s="523"/>
      <c r="C692" s="325"/>
      <c r="D692" s="325"/>
      <c r="E692" s="325"/>
      <c r="F692" s="325"/>
      <c r="G692" s="325"/>
      <c r="H692" s="325"/>
      <c r="I692" s="325"/>
      <c r="J692" s="325"/>
      <c r="K692" s="325"/>
      <c r="L692" s="325"/>
      <c r="M692" s="325"/>
    </row>
    <row r="693" spans="2:13">
      <c r="B693" s="523"/>
      <c r="C693" s="325"/>
      <c r="D693" s="325"/>
      <c r="E693" s="325"/>
      <c r="F693" s="325"/>
      <c r="G693" s="325"/>
      <c r="H693" s="325"/>
      <c r="I693" s="325"/>
      <c r="J693" s="325"/>
      <c r="K693" s="325"/>
      <c r="L693" s="325"/>
      <c r="M693" s="325"/>
    </row>
    <row r="694" spans="2:13">
      <c r="B694" s="523"/>
      <c r="C694" s="325"/>
      <c r="D694" s="325"/>
      <c r="E694" s="325"/>
      <c r="F694" s="325"/>
      <c r="G694" s="325"/>
      <c r="H694" s="325"/>
      <c r="I694" s="325"/>
      <c r="J694" s="325"/>
      <c r="K694" s="325"/>
      <c r="L694" s="325"/>
      <c r="M694" s="325"/>
    </row>
    <row r="695" spans="2:13">
      <c r="B695" s="523"/>
      <c r="C695" s="325"/>
      <c r="D695" s="325"/>
      <c r="E695" s="325"/>
      <c r="F695" s="325"/>
      <c r="G695" s="325"/>
      <c r="H695" s="325"/>
      <c r="I695" s="325"/>
      <c r="J695" s="325"/>
      <c r="K695" s="325"/>
      <c r="L695" s="325"/>
      <c r="M695" s="325"/>
    </row>
    <row r="696" spans="2:13">
      <c r="B696" s="523"/>
      <c r="C696" s="325"/>
      <c r="D696" s="325"/>
      <c r="E696" s="325"/>
      <c r="F696" s="325"/>
      <c r="G696" s="325"/>
      <c r="H696" s="325"/>
      <c r="I696" s="325"/>
      <c r="J696" s="325"/>
      <c r="K696" s="325"/>
      <c r="L696" s="325"/>
      <c r="M696" s="325"/>
    </row>
    <row r="697" spans="2:13">
      <c r="B697" s="523"/>
      <c r="C697" s="325"/>
      <c r="D697" s="325"/>
      <c r="E697" s="325"/>
      <c r="F697" s="325"/>
      <c r="G697" s="325"/>
      <c r="H697" s="325"/>
      <c r="I697" s="325"/>
      <c r="J697" s="325"/>
      <c r="K697" s="325"/>
      <c r="L697" s="325"/>
      <c r="M697" s="325"/>
    </row>
    <row r="698" spans="2:13">
      <c r="B698" s="523"/>
      <c r="C698" s="325"/>
      <c r="D698" s="325"/>
      <c r="E698" s="325"/>
      <c r="F698" s="325"/>
      <c r="G698" s="325"/>
      <c r="H698" s="325"/>
      <c r="I698" s="325"/>
      <c r="J698" s="325"/>
      <c r="K698" s="325"/>
      <c r="L698" s="325"/>
      <c r="M698" s="325"/>
    </row>
    <row r="699" spans="2:13">
      <c r="B699" s="523"/>
      <c r="C699" s="325"/>
      <c r="D699" s="325"/>
      <c r="E699" s="325"/>
      <c r="F699" s="325"/>
      <c r="G699" s="325"/>
      <c r="H699" s="325"/>
      <c r="I699" s="325"/>
      <c r="J699" s="325"/>
      <c r="K699" s="325"/>
      <c r="L699" s="325"/>
      <c r="M699" s="325"/>
    </row>
    <row r="700" spans="2:13">
      <c r="B700" s="523"/>
      <c r="C700" s="325"/>
      <c r="D700" s="325"/>
      <c r="E700" s="325"/>
      <c r="F700" s="325"/>
      <c r="G700" s="325"/>
      <c r="H700" s="325"/>
      <c r="I700" s="325"/>
      <c r="J700" s="325"/>
      <c r="K700" s="325"/>
      <c r="L700" s="325"/>
      <c r="M700" s="325"/>
    </row>
    <row r="701" spans="2:13">
      <c r="B701" s="523"/>
      <c r="C701" s="325"/>
      <c r="D701" s="325"/>
      <c r="E701" s="325"/>
      <c r="F701" s="325"/>
      <c r="G701" s="325"/>
      <c r="H701" s="325"/>
      <c r="I701" s="325"/>
      <c r="J701" s="325"/>
      <c r="K701" s="325"/>
      <c r="L701" s="325"/>
      <c r="M701" s="325"/>
    </row>
    <row r="702" spans="2:13">
      <c r="B702" s="523"/>
      <c r="C702" s="325"/>
      <c r="D702" s="325"/>
      <c r="E702" s="325"/>
      <c r="F702" s="325"/>
      <c r="G702" s="325"/>
      <c r="H702" s="325"/>
      <c r="I702" s="325"/>
      <c r="J702" s="325"/>
      <c r="K702" s="325"/>
      <c r="L702" s="325"/>
      <c r="M702" s="325"/>
    </row>
    <row r="703" spans="2:13">
      <c r="B703" s="523"/>
      <c r="C703" s="325"/>
      <c r="D703" s="325"/>
      <c r="E703" s="325"/>
      <c r="F703" s="325"/>
      <c r="G703" s="325"/>
      <c r="H703" s="325"/>
      <c r="I703" s="325"/>
      <c r="J703" s="325"/>
      <c r="K703" s="325"/>
      <c r="L703" s="325"/>
      <c r="M703" s="325"/>
    </row>
    <row r="704" spans="2:13">
      <c r="B704" s="523"/>
      <c r="C704" s="325"/>
      <c r="D704" s="325"/>
      <c r="E704" s="325"/>
      <c r="F704" s="325"/>
      <c r="G704" s="325"/>
      <c r="H704" s="325"/>
      <c r="I704" s="325"/>
      <c r="J704" s="325"/>
      <c r="K704" s="325"/>
      <c r="L704" s="325"/>
      <c r="M704" s="325"/>
    </row>
    <row r="705" spans="2:13">
      <c r="B705" s="523"/>
      <c r="C705" s="325"/>
      <c r="D705" s="325"/>
      <c r="E705" s="325"/>
      <c r="F705" s="325"/>
      <c r="G705" s="325"/>
      <c r="H705" s="325"/>
      <c r="I705" s="325"/>
      <c r="J705" s="325"/>
      <c r="K705" s="325"/>
      <c r="L705" s="325"/>
      <c r="M705" s="325"/>
    </row>
    <row r="706" spans="2:13">
      <c r="B706" s="523"/>
      <c r="C706" s="325"/>
      <c r="D706" s="325"/>
      <c r="E706" s="325"/>
      <c r="F706" s="325"/>
      <c r="G706" s="325"/>
      <c r="H706" s="325"/>
      <c r="I706" s="325"/>
      <c r="J706" s="325"/>
      <c r="K706" s="325"/>
      <c r="L706" s="325"/>
      <c r="M706" s="325"/>
    </row>
    <row r="707" spans="2:13">
      <c r="B707" s="523"/>
      <c r="C707" s="325"/>
      <c r="D707" s="325"/>
      <c r="E707" s="325"/>
      <c r="F707" s="325"/>
      <c r="G707" s="325"/>
      <c r="H707" s="325"/>
      <c r="I707" s="325"/>
      <c r="J707" s="325"/>
      <c r="K707" s="325"/>
      <c r="L707" s="325"/>
      <c r="M707" s="325"/>
    </row>
    <row r="708" spans="2:13">
      <c r="B708" s="523"/>
      <c r="C708" s="325"/>
      <c r="D708" s="325"/>
      <c r="E708" s="325"/>
      <c r="F708" s="325"/>
      <c r="G708" s="325"/>
      <c r="H708" s="325"/>
      <c r="I708" s="325"/>
      <c r="J708" s="325"/>
      <c r="K708" s="325"/>
      <c r="L708" s="325"/>
      <c r="M708" s="325"/>
    </row>
    <row r="709" spans="2:13">
      <c r="B709" s="523"/>
      <c r="C709" s="325"/>
      <c r="D709" s="325"/>
      <c r="E709" s="325"/>
      <c r="F709" s="325"/>
      <c r="G709" s="325"/>
      <c r="H709" s="325"/>
      <c r="I709" s="325"/>
      <c r="J709" s="325"/>
      <c r="K709" s="325"/>
      <c r="L709" s="325"/>
      <c r="M709" s="325"/>
    </row>
    <row r="710" spans="2:13">
      <c r="B710" s="523"/>
      <c r="C710" s="325"/>
      <c r="D710" s="325"/>
      <c r="E710" s="325"/>
      <c r="F710" s="325"/>
      <c r="G710" s="325"/>
      <c r="H710" s="325"/>
      <c r="I710" s="325"/>
      <c r="J710" s="325"/>
      <c r="K710" s="325"/>
      <c r="L710" s="325"/>
      <c r="M710" s="325"/>
    </row>
    <row r="711" spans="2:13">
      <c r="B711" s="523"/>
      <c r="C711" s="325"/>
      <c r="D711" s="325"/>
      <c r="E711" s="325"/>
      <c r="F711" s="325"/>
      <c r="G711" s="325"/>
      <c r="H711" s="325"/>
      <c r="I711" s="325"/>
      <c r="J711" s="325"/>
      <c r="K711" s="325"/>
      <c r="L711" s="325"/>
      <c r="M711" s="325"/>
    </row>
    <row r="712" spans="2:13">
      <c r="B712" s="523"/>
      <c r="C712" s="325"/>
      <c r="D712" s="325"/>
      <c r="E712" s="325"/>
      <c r="F712" s="325"/>
      <c r="G712" s="325"/>
      <c r="H712" s="325"/>
      <c r="I712" s="325"/>
      <c r="J712" s="325"/>
      <c r="K712" s="325"/>
      <c r="L712" s="325"/>
      <c r="M712" s="325"/>
    </row>
    <row r="713" spans="2:13">
      <c r="B713" s="523"/>
      <c r="C713" s="325"/>
      <c r="D713" s="325"/>
      <c r="E713" s="325"/>
      <c r="F713" s="325"/>
      <c r="G713" s="325"/>
      <c r="H713" s="325"/>
      <c r="I713" s="325"/>
      <c r="J713" s="325"/>
      <c r="K713" s="325"/>
      <c r="L713" s="325"/>
      <c r="M713" s="325"/>
    </row>
    <row r="714" spans="2:13">
      <c r="B714" s="523"/>
      <c r="C714" s="325"/>
      <c r="D714" s="325"/>
      <c r="E714" s="325"/>
      <c r="F714" s="325"/>
      <c r="G714" s="325"/>
      <c r="H714" s="325"/>
      <c r="I714" s="325"/>
      <c r="J714" s="325"/>
      <c r="K714" s="325"/>
      <c r="L714" s="325"/>
      <c r="M714" s="325"/>
    </row>
    <row r="715" spans="2:13">
      <c r="B715" s="523"/>
      <c r="C715" s="325"/>
      <c r="D715" s="325"/>
      <c r="E715" s="325"/>
      <c r="F715" s="325"/>
      <c r="G715" s="325"/>
      <c r="H715" s="325"/>
      <c r="I715" s="325"/>
      <c r="J715" s="325"/>
      <c r="K715" s="325"/>
      <c r="L715" s="325"/>
      <c r="M715" s="325"/>
    </row>
    <row r="716" spans="2:13">
      <c r="B716" s="523"/>
      <c r="C716" s="325"/>
      <c r="D716" s="325"/>
      <c r="E716" s="325"/>
      <c r="F716" s="325"/>
      <c r="G716" s="325"/>
      <c r="H716" s="325"/>
      <c r="I716" s="325"/>
      <c r="J716" s="325"/>
      <c r="K716" s="325"/>
      <c r="L716" s="325"/>
      <c r="M716" s="325"/>
    </row>
    <row r="717" spans="2:13">
      <c r="B717" s="523"/>
      <c r="C717" s="325"/>
      <c r="D717" s="325"/>
      <c r="E717" s="325"/>
      <c r="F717" s="325"/>
      <c r="G717" s="325"/>
      <c r="H717" s="325"/>
      <c r="I717" s="325"/>
      <c r="J717" s="325"/>
      <c r="K717" s="325"/>
      <c r="L717" s="325"/>
      <c r="M717" s="325"/>
    </row>
    <row r="718" spans="2:13">
      <c r="B718" s="523"/>
      <c r="C718" s="325"/>
      <c r="D718" s="325"/>
      <c r="E718" s="325"/>
      <c r="F718" s="325"/>
      <c r="G718" s="325"/>
      <c r="H718" s="325"/>
      <c r="I718" s="325"/>
      <c r="J718" s="325"/>
      <c r="K718" s="325"/>
      <c r="L718" s="325"/>
      <c r="M718" s="325"/>
    </row>
    <row r="719" spans="2:13">
      <c r="B719" s="523"/>
      <c r="C719" s="325"/>
      <c r="D719" s="325"/>
      <c r="E719" s="325"/>
      <c r="F719" s="325"/>
      <c r="G719" s="325"/>
      <c r="H719" s="325"/>
      <c r="I719" s="325"/>
      <c r="J719" s="325"/>
      <c r="K719" s="325"/>
      <c r="L719" s="325"/>
      <c r="M719" s="325"/>
    </row>
    <row r="720" spans="2:13">
      <c r="B720" s="523"/>
      <c r="C720" s="325"/>
      <c r="D720" s="325"/>
      <c r="E720" s="325"/>
      <c r="F720" s="325"/>
      <c r="G720" s="325"/>
      <c r="H720" s="325"/>
      <c r="I720" s="325"/>
      <c r="J720" s="325"/>
      <c r="K720" s="325"/>
      <c r="L720" s="325"/>
      <c r="M720" s="325"/>
    </row>
    <row r="721" spans="2:13">
      <c r="B721" s="523"/>
      <c r="C721" s="325"/>
      <c r="D721" s="325"/>
      <c r="E721" s="325"/>
      <c r="F721" s="325"/>
      <c r="G721" s="325"/>
      <c r="H721" s="325"/>
      <c r="I721" s="325"/>
      <c r="J721" s="325"/>
      <c r="K721" s="325"/>
      <c r="L721" s="325"/>
      <c r="M721" s="325"/>
    </row>
    <row r="722" spans="2:13">
      <c r="B722" s="523"/>
      <c r="C722" s="325"/>
      <c r="D722" s="325"/>
      <c r="E722" s="325"/>
      <c r="F722" s="325"/>
      <c r="G722" s="325"/>
      <c r="H722" s="325"/>
      <c r="I722" s="325"/>
      <c r="J722" s="325"/>
      <c r="K722" s="325"/>
      <c r="L722" s="325"/>
      <c r="M722" s="325"/>
    </row>
    <row r="723" spans="2:13">
      <c r="B723" s="523"/>
      <c r="C723" s="325"/>
      <c r="D723" s="325"/>
      <c r="E723" s="325"/>
      <c r="F723" s="325"/>
      <c r="G723" s="325"/>
      <c r="H723" s="325"/>
      <c r="I723" s="325"/>
      <c r="J723" s="325"/>
      <c r="K723" s="325"/>
      <c r="L723" s="325"/>
      <c r="M723" s="325"/>
    </row>
    <row r="724" spans="2:13">
      <c r="B724" s="523"/>
      <c r="C724" s="325"/>
      <c r="D724" s="325"/>
      <c r="E724" s="325"/>
      <c r="F724" s="325"/>
      <c r="G724" s="325"/>
      <c r="H724" s="325"/>
      <c r="I724" s="325"/>
      <c r="J724" s="325"/>
      <c r="K724" s="325"/>
      <c r="L724" s="325"/>
      <c r="M724" s="325"/>
    </row>
    <row r="725" spans="2:13">
      <c r="B725" s="523"/>
      <c r="C725" s="325"/>
      <c r="D725" s="325"/>
      <c r="E725" s="325"/>
      <c r="F725" s="325"/>
      <c r="G725" s="325"/>
      <c r="H725" s="325"/>
      <c r="I725" s="325"/>
      <c r="J725" s="325"/>
      <c r="K725" s="325"/>
      <c r="L725" s="325"/>
      <c r="M725" s="325"/>
    </row>
    <row r="726" spans="2:13">
      <c r="B726" s="523"/>
      <c r="C726" s="325"/>
      <c r="D726" s="325"/>
      <c r="E726" s="325"/>
      <c r="F726" s="325"/>
      <c r="G726" s="325"/>
      <c r="H726" s="325"/>
      <c r="I726" s="325"/>
      <c r="J726" s="325"/>
      <c r="K726" s="325"/>
      <c r="L726" s="325"/>
      <c r="M726" s="325"/>
    </row>
    <row r="727" spans="2:13">
      <c r="B727" s="523"/>
      <c r="C727" s="325"/>
      <c r="D727" s="325"/>
      <c r="E727" s="325"/>
      <c r="F727" s="325"/>
      <c r="G727" s="325"/>
      <c r="H727" s="325"/>
      <c r="I727" s="325"/>
      <c r="J727" s="325"/>
      <c r="K727" s="325"/>
      <c r="L727" s="325"/>
      <c r="M727" s="325"/>
    </row>
    <row r="728" spans="2:13">
      <c r="B728" s="523"/>
      <c r="C728" s="325"/>
      <c r="D728" s="325"/>
      <c r="E728" s="325"/>
      <c r="F728" s="325"/>
      <c r="G728" s="325"/>
      <c r="H728" s="325"/>
      <c r="I728" s="325"/>
      <c r="J728" s="325"/>
      <c r="K728" s="325"/>
      <c r="L728" s="325"/>
      <c r="M728" s="325"/>
    </row>
    <row r="729" spans="2:13">
      <c r="B729" s="523"/>
      <c r="C729" s="325"/>
      <c r="D729" s="325"/>
      <c r="E729" s="325"/>
      <c r="F729" s="325"/>
      <c r="G729" s="325"/>
      <c r="H729" s="325"/>
      <c r="I729" s="325"/>
      <c r="J729" s="325"/>
      <c r="K729" s="325"/>
      <c r="L729" s="325"/>
      <c r="M729" s="325"/>
    </row>
    <row r="730" spans="2:13">
      <c r="B730" s="523"/>
      <c r="C730" s="325"/>
      <c r="D730" s="325"/>
      <c r="E730" s="325"/>
      <c r="F730" s="325"/>
      <c r="G730" s="325"/>
      <c r="H730" s="325"/>
      <c r="I730" s="325"/>
      <c r="J730" s="325"/>
      <c r="K730" s="325"/>
      <c r="L730" s="325"/>
      <c r="M730" s="325"/>
    </row>
    <row r="731" spans="2:13">
      <c r="B731" s="523"/>
      <c r="C731" s="325"/>
      <c r="D731" s="325"/>
      <c r="E731" s="325"/>
      <c r="F731" s="325"/>
      <c r="G731" s="325"/>
      <c r="H731" s="325"/>
      <c r="I731" s="325"/>
      <c r="J731" s="325"/>
      <c r="K731" s="325"/>
      <c r="L731" s="325"/>
      <c r="M731" s="325"/>
    </row>
    <row r="732" spans="2:13">
      <c r="B732" s="523"/>
      <c r="C732" s="325"/>
      <c r="D732" s="325"/>
      <c r="E732" s="325"/>
      <c r="F732" s="325"/>
      <c r="G732" s="325"/>
      <c r="H732" s="325"/>
      <c r="I732" s="325"/>
      <c r="J732" s="325"/>
      <c r="K732" s="325"/>
      <c r="L732" s="325"/>
      <c r="M732" s="325"/>
    </row>
    <row r="733" spans="2:13">
      <c r="B733" s="523"/>
      <c r="C733" s="325"/>
      <c r="D733" s="325"/>
      <c r="E733" s="325"/>
      <c r="F733" s="325"/>
      <c r="G733" s="325"/>
      <c r="H733" s="325"/>
      <c r="I733" s="325"/>
      <c r="J733" s="325"/>
      <c r="K733" s="325"/>
      <c r="L733" s="325"/>
      <c r="M733" s="325"/>
    </row>
    <row r="734" spans="2:13">
      <c r="B734" s="523"/>
      <c r="C734" s="325"/>
      <c r="D734" s="325"/>
      <c r="E734" s="325"/>
      <c r="F734" s="325"/>
      <c r="G734" s="325"/>
      <c r="H734" s="325"/>
      <c r="I734" s="325"/>
      <c r="J734" s="325"/>
      <c r="K734" s="325"/>
      <c r="L734" s="325"/>
      <c r="M734" s="325"/>
    </row>
    <row r="735" spans="2:13">
      <c r="B735" s="523"/>
      <c r="C735" s="325"/>
      <c r="D735" s="325"/>
      <c r="E735" s="325"/>
      <c r="F735" s="325"/>
      <c r="G735" s="325"/>
      <c r="H735" s="325"/>
      <c r="I735" s="325"/>
      <c r="J735" s="325"/>
      <c r="K735" s="325"/>
      <c r="L735" s="325"/>
      <c r="M735" s="325"/>
    </row>
    <row r="736" spans="2:13">
      <c r="B736" s="523"/>
      <c r="C736" s="325"/>
      <c r="D736" s="325"/>
      <c r="E736" s="325"/>
      <c r="F736" s="325"/>
      <c r="G736" s="325"/>
      <c r="H736" s="325"/>
      <c r="I736" s="325"/>
      <c r="J736" s="325"/>
      <c r="K736" s="325"/>
      <c r="L736" s="325"/>
      <c r="M736" s="325"/>
    </row>
    <row r="737" spans="2:13">
      <c r="B737" s="523"/>
      <c r="C737" s="325"/>
      <c r="D737" s="325"/>
      <c r="E737" s="325"/>
      <c r="F737" s="325"/>
      <c r="G737" s="325"/>
      <c r="H737" s="325"/>
      <c r="I737" s="325"/>
      <c r="J737" s="325"/>
      <c r="K737" s="325"/>
      <c r="L737" s="325"/>
      <c r="M737" s="325"/>
    </row>
    <row r="738" spans="2:13">
      <c r="B738" s="523"/>
      <c r="C738" s="325"/>
      <c r="D738" s="325"/>
      <c r="E738" s="325"/>
      <c r="F738" s="325"/>
      <c r="G738" s="325"/>
      <c r="H738" s="325"/>
      <c r="I738" s="325"/>
      <c r="J738" s="325"/>
      <c r="K738" s="325"/>
      <c r="L738" s="325"/>
      <c r="M738" s="325"/>
    </row>
    <row r="739" spans="2:13">
      <c r="B739" s="523"/>
      <c r="C739" s="325"/>
      <c r="D739" s="325"/>
      <c r="E739" s="325"/>
      <c r="F739" s="325"/>
      <c r="G739" s="325"/>
      <c r="H739" s="325"/>
      <c r="I739" s="325"/>
      <c r="J739" s="325"/>
      <c r="K739" s="325"/>
      <c r="L739" s="325"/>
      <c r="M739" s="325"/>
    </row>
    <row r="740" spans="2:13">
      <c r="B740" s="523"/>
      <c r="C740" s="325"/>
      <c r="D740" s="325"/>
      <c r="E740" s="325"/>
      <c r="F740" s="325"/>
      <c r="G740" s="325"/>
      <c r="H740" s="325"/>
      <c r="I740" s="325"/>
      <c r="J740" s="325"/>
      <c r="K740" s="325"/>
      <c r="L740" s="325"/>
      <c r="M740" s="325"/>
    </row>
    <row r="741" spans="2:13">
      <c r="B741" s="523"/>
      <c r="C741" s="325"/>
      <c r="D741" s="325"/>
      <c r="E741" s="325"/>
      <c r="F741" s="325"/>
      <c r="G741" s="325"/>
      <c r="H741" s="325"/>
      <c r="I741" s="325"/>
      <c r="J741" s="325"/>
      <c r="K741" s="325"/>
      <c r="L741" s="325"/>
      <c r="M741" s="325"/>
    </row>
    <row r="742" spans="2:13">
      <c r="B742" s="523"/>
      <c r="C742" s="325"/>
      <c r="D742" s="325"/>
      <c r="E742" s="325"/>
      <c r="F742" s="325"/>
      <c r="G742" s="325"/>
      <c r="H742" s="325"/>
      <c r="I742" s="325"/>
      <c r="J742" s="325"/>
      <c r="K742" s="325"/>
      <c r="L742" s="325"/>
      <c r="M742" s="325"/>
    </row>
    <row r="743" spans="2:13">
      <c r="B743" s="523"/>
      <c r="C743" s="325"/>
      <c r="D743" s="325"/>
      <c r="E743" s="325"/>
      <c r="F743" s="325"/>
      <c r="G743" s="325"/>
      <c r="H743" s="325"/>
      <c r="I743" s="325"/>
      <c r="J743" s="325"/>
      <c r="K743" s="325"/>
      <c r="L743" s="325"/>
      <c r="M743" s="325"/>
    </row>
    <row r="744" spans="2:13">
      <c r="B744" s="523"/>
      <c r="C744" s="325"/>
      <c r="D744" s="325"/>
      <c r="E744" s="325"/>
      <c r="F744" s="325"/>
      <c r="G744" s="325"/>
      <c r="H744" s="325"/>
      <c r="I744" s="325"/>
      <c r="J744" s="325"/>
      <c r="K744" s="325"/>
      <c r="L744" s="325"/>
      <c r="M744" s="325"/>
    </row>
    <row r="745" spans="2:13">
      <c r="B745" s="523"/>
      <c r="C745" s="325"/>
      <c r="D745" s="325"/>
      <c r="E745" s="325"/>
      <c r="F745" s="325"/>
      <c r="G745" s="325"/>
      <c r="H745" s="325"/>
      <c r="I745" s="325"/>
      <c r="J745" s="325"/>
      <c r="K745" s="325"/>
      <c r="L745" s="325"/>
      <c r="M745" s="325"/>
    </row>
    <row r="746" spans="2:13">
      <c r="B746" s="523"/>
      <c r="C746" s="325"/>
      <c r="D746" s="325"/>
      <c r="E746" s="325"/>
      <c r="F746" s="325"/>
      <c r="G746" s="325"/>
      <c r="H746" s="325"/>
      <c r="I746" s="325"/>
      <c r="J746" s="325"/>
      <c r="K746" s="325"/>
      <c r="L746" s="325"/>
      <c r="M746" s="325"/>
    </row>
    <row r="747" spans="2:13">
      <c r="B747" s="523"/>
      <c r="C747" s="325"/>
      <c r="D747" s="325"/>
      <c r="E747" s="325"/>
      <c r="F747" s="325"/>
      <c r="G747" s="325"/>
      <c r="H747" s="325"/>
      <c r="I747" s="325"/>
      <c r="J747" s="325"/>
      <c r="K747" s="325"/>
      <c r="L747" s="325"/>
      <c r="M747" s="325"/>
    </row>
    <row r="748" spans="2:13">
      <c r="B748" s="523"/>
      <c r="C748" s="325"/>
      <c r="D748" s="325"/>
      <c r="E748" s="325"/>
      <c r="F748" s="325"/>
      <c r="G748" s="325"/>
      <c r="H748" s="325"/>
      <c r="I748" s="325"/>
      <c r="J748" s="325"/>
      <c r="K748" s="325"/>
      <c r="L748" s="325"/>
      <c r="M748" s="325"/>
    </row>
    <row r="749" spans="2:13">
      <c r="B749" s="523"/>
      <c r="C749" s="325"/>
      <c r="D749" s="325"/>
      <c r="E749" s="325"/>
      <c r="F749" s="325"/>
      <c r="G749" s="325"/>
      <c r="H749" s="325"/>
      <c r="I749" s="325"/>
      <c r="J749" s="325"/>
      <c r="K749" s="325"/>
      <c r="L749" s="325"/>
      <c r="M749" s="325"/>
    </row>
    <row r="750" spans="2:13">
      <c r="B750" s="523"/>
      <c r="C750" s="325"/>
      <c r="D750" s="325"/>
      <c r="E750" s="325"/>
      <c r="F750" s="325"/>
      <c r="G750" s="325"/>
      <c r="H750" s="325"/>
      <c r="I750" s="325"/>
      <c r="J750" s="325"/>
      <c r="K750" s="325"/>
      <c r="L750" s="325"/>
      <c r="M750" s="325"/>
    </row>
    <row r="751" spans="2:13">
      <c r="B751" s="523"/>
      <c r="C751" s="325"/>
      <c r="D751" s="325"/>
      <c r="E751" s="325"/>
      <c r="F751" s="325"/>
      <c r="G751" s="325"/>
      <c r="H751" s="325"/>
      <c r="I751" s="325"/>
      <c r="J751" s="325"/>
      <c r="K751" s="325"/>
      <c r="L751" s="325"/>
      <c r="M751" s="325"/>
    </row>
    <row r="752" spans="2:13">
      <c r="B752" s="523"/>
      <c r="C752" s="325"/>
      <c r="D752" s="325"/>
      <c r="E752" s="325"/>
      <c r="F752" s="325"/>
      <c r="G752" s="325"/>
      <c r="H752" s="325"/>
      <c r="I752" s="325"/>
      <c r="J752" s="325"/>
      <c r="K752" s="325"/>
      <c r="L752" s="325"/>
      <c r="M752" s="325"/>
    </row>
    <row r="753" spans="2:13">
      <c r="B753" s="523"/>
      <c r="C753" s="325"/>
      <c r="D753" s="325"/>
      <c r="E753" s="325"/>
      <c r="F753" s="325"/>
      <c r="G753" s="325"/>
      <c r="H753" s="325"/>
      <c r="I753" s="325"/>
      <c r="J753" s="325"/>
      <c r="K753" s="325"/>
      <c r="L753" s="325"/>
      <c r="M753" s="325"/>
    </row>
    <row r="754" spans="2:13">
      <c r="B754" s="523"/>
      <c r="C754" s="325"/>
      <c r="D754" s="325"/>
      <c r="E754" s="325"/>
      <c r="F754" s="325"/>
      <c r="G754" s="325"/>
      <c r="H754" s="325"/>
      <c r="I754" s="325"/>
      <c r="J754" s="325"/>
      <c r="K754" s="325"/>
      <c r="L754" s="325"/>
      <c r="M754" s="325"/>
    </row>
    <row r="755" spans="2:13">
      <c r="B755" s="523"/>
      <c r="C755" s="325"/>
      <c r="D755" s="325"/>
      <c r="E755" s="325"/>
      <c r="F755" s="325"/>
      <c r="G755" s="325"/>
      <c r="H755" s="325"/>
      <c r="I755" s="325"/>
      <c r="J755" s="325"/>
      <c r="K755" s="325"/>
      <c r="L755" s="325"/>
      <c r="M755" s="325"/>
    </row>
    <row r="756" spans="2:13">
      <c r="B756" s="523"/>
      <c r="C756" s="325"/>
      <c r="D756" s="325"/>
      <c r="E756" s="325"/>
      <c r="F756" s="325"/>
      <c r="G756" s="325"/>
      <c r="H756" s="325"/>
      <c r="I756" s="325"/>
      <c r="J756" s="325"/>
      <c r="K756" s="325"/>
      <c r="L756" s="325"/>
      <c r="M756" s="325"/>
    </row>
    <row r="757" spans="2:13">
      <c r="B757" s="523"/>
      <c r="C757" s="325"/>
      <c r="D757" s="325"/>
      <c r="E757" s="325"/>
      <c r="F757" s="325"/>
      <c r="G757" s="325"/>
      <c r="H757" s="325"/>
      <c r="I757" s="325"/>
      <c r="J757" s="325"/>
      <c r="K757" s="325"/>
      <c r="L757" s="325"/>
      <c r="M757" s="325"/>
    </row>
    <row r="758" spans="2:13">
      <c r="B758" s="523"/>
      <c r="C758" s="325"/>
      <c r="D758" s="325"/>
      <c r="E758" s="325"/>
      <c r="F758" s="325"/>
      <c r="G758" s="325"/>
      <c r="H758" s="325"/>
      <c r="I758" s="325"/>
      <c r="J758" s="325"/>
      <c r="K758" s="325"/>
      <c r="L758" s="325"/>
      <c r="M758" s="325"/>
    </row>
    <row r="759" spans="2:13">
      <c r="B759" s="523"/>
      <c r="C759" s="325"/>
      <c r="D759" s="325"/>
      <c r="E759" s="325"/>
      <c r="F759" s="325"/>
      <c r="G759" s="325"/>
      <c r="H759" s="325"/>
      <c r="I759" s="325"/>
      <c r="J759" s="325"/>
      <c r="K759" s="325"/>
      <c r="L759" s="325"/>
      <c r="M759" s="325"/>
    </row>
    <row r="760" spans="2:13">
      <c r="B760" s="523"/>
      <c r="C760" s="325"/>
      <c r="D760" s="325"/>
      <c r="E760" s="325"/>
      <c r="F760" s="325"/>
      <c r="G760" s="325"/>
      <c r="H760" s="325"/>
      <c r="I760" s="325"/>
      <c r="J760" s="325"/>
      <c r="K760" s="325"/>
      <c r="L760" s="325"/>
      <c r="M760" s="325"/>
    </row>
    <row r="761" spans="2:13">
      <c r="B761" s="523"/>
      <c r="C761" s="325"/>
      <c r="D761" s="325"/>
      <c r="E761" s="325"/>
      <c r="F761" s="325"/>
      <c r="G761" s="325"/>
      <c r="H761" s="325"/>
      <c r="I761" s="325"/>
      <c r="J761" s="325"/>
      <c r="K761" s="325"/>
      <c r="L761" s="325"/>
      <c r="M761" s="325"/>
    </row>
    <row r="762" spans="2:13">
      <c r="B762" s="523"/>
      <c r="C762" s="325"/>
      <c r="D762" s="325"/>
      <c r="E762" s="325"/>
      <c r="F762" s="325"/>
      <c r="G762" s="325"/>
      <c r="H762" s="325"/>
      <c r="I762" s="325"/>
      <c r="J762" s="325"/>
      <c r="K762" s="325"/>
      <c r="L762" s="325"/>
      <c r="M762" s="325"/>
    </row>
    <row r="763" spans="2:13">
      <c r="B763" s="523"/>
      <c r="C763" s="325"/>
      <c r="D763" s="325"/>
      <c r="E763" s="325"/>
      <c r="F763" s="325"/>
      <c r="G763" s="325"/>
      <c r="H763" s="325"/>
      <c r="I763" s="325"/>
      <c r="J763" s="325"/>
      <c r="K763" s="325"/>
      <c r="L763" s="325"/>
      <c r="M763" s="325"/>
    </row>
    <row r="764" spans="2:13">
      <c r="B764" s="523"/>
      <c r="C764" s="325"/>
      <c r="D764" s="325"/>
      <c r="E764" s="325"/>
      <c r="F764" s="325"/>
      <c r="G764" s="325"/>
      <c r="H764" s="325"/>
      <c r="I764" s="325"/>
      <c r="J764" s="325"/>
      <c r="K764" s="325"/>
      <c r="L764" s="325"/>
      <c r="M764" s="325"/>
    </row>
    <row r="765" spans="2:13">
      <c r="B765" s="523"/>
      <c r="C765" s="325"/>
      <c r="D765" s="325"/>
      <c r="E765" s="325"/>
      <c r="F765" s="325"/>
      <c r="G765" s="325"/>
      <c r="H765" s="325"/>
      <c r="I765" s="325"/>
      <c r="J765" s="325"/>
      <c r="K765" s="325"/>
      <c r="L765" s="325"/>
      <c r="M765" s="325"/>
    </row>
    <row r="766" spans="2:13">
      <c r="B766" s="523"/>
      <c r="C766" s="325"/>
      <c r="D766" s="325"/>
      <c r="E766" s="325"/>
      <c r="F766" s="325"/>
      <c r="G766" s="325"/>
      <c r="H766" s="325"/>
      <c r="I766" s="325"/>
      <c r="J766" s="325"/>
      <c r="K766" s="325"/>
      <c r="L766" s="325"/>
      <c r="M766" s="325"/>
    </row>
    <row r="767" spans="2:13">
      <c r="B767" s="523"/>
      <c r="C767" s="325"/>
      <c r="D767" s="325"/>
      <c r="E767" s="325"/>
      <c r="F767" s="325"/>
      <c r="G767" s="325"/>
      <c r="H767" s="325"/>
      <c r="I767" s="325"/>
      <c r="J767" s="325"/>
      <c r="K767" s="325"/>
      <c r="L767" s="325"/>
      <c r="M767" s="325"/>
    </row>
    <row r="768" spans="2:13">
      <c r="B768" s="523"/>
      <c r="C768" s="325"/>
      <c r="D768" s="325"/>
      <c r="E768" s="325"/>
      <c r="F768" s="325"/>
      <c r="G768" s="325"/>
      <c r="H768" s="325"/>
      <c r="I768" s="325"/>
      <c r="J768" s="325"/>
      <c r="K768" s="325"/>
      <c r="L768" s="325"/>
      <c r="M768" s="325"/>
    </row>
    <row r="769" spans="2:13">
      <c r="B769" s="523"/>
      <c r="C769" s="325"/>
      <c r="D769" s="325"/>
      <c r="E769" s="325"/>
      <c r="F769" s="325"/>
      <c r="G769" s="325"/>
      <c r="H769" s="325"/>
      <c r="I769" s="325"/>
      <c r="J769" s="325"/>
      <c r="K769" s="325"/>
      <c r="L769" s="325"/>
      <c r="M769" s="325"/>
    </row>
    <row r="770" spans="2:13">
      <c r="B770" s="523"/>
      <c r="C770" s="325"/>
      <c r="D770" s="325"/>
      <c r="E770" s="325"/>
      <c r="F770" s="325"/>
      <c r="G770" s="325"/>
      <c r="H770" s="325"/>
      <c r="I770" s="325"/>
      <c r="J770" s="325"/>
      <c r="K770" s="325"/>
      <c r="L770" s="325"/>
      <c r="M770" s="325"/>
    </row>
    <row r="771" spans="2:13">
      <c r="B771" s="523"/>
      <c r="C771" s="325"/>
      <c r="D771" s="325"/>
      <c r="E771" s="325"/>
      <c r="F771" s="325"/>
      <c r="G771" s="325"/>
      <c r="H771" s="325"/>
      <c r="I771" s="325"/>
      <c r="J771" s="325"/>
      <c r="K771" s="325"/>
      <c r="L771" s="325"/>
      <c r="M771" s="325"/>
    </row>
    <row r="772" spans="2:13">
      <c r="B772" s="523"/>
      <c r="C772" s="325"/>
      <c r="D772" s="325"/>
      <c r="E772" s="325"/>
      <c r="F772" s="325"/>
      <c r="G772" s="325"/>
      <c r="H772" s="325"/>
      <c r="I772" s="325"/>
      <c r="J772" s="325"/>
      <c r="K772" s="325"/>
      <c r="L772" s="325"/>
      <c r="M772" s="325"/>
    </row>
    <row r="773" spans="2:13">
      <c r="B773" s="523"/>
      <c r="C773" s="325"/>
      <c r="D773" s="325"/>
      <c r="E773" s="325"/>
      <c r="F773" s="325"/>
      <c r="G773" s="325"/>
      <c r="H773" s="325"/>
      <c r="I773" s="325"/>
      <c r="J773" s="325"/>
      <c r="K773" s="325"/>
      <c r="L773" s="325"/>
      <c r="M773" s="325"/>
    </row>
    <row r="774" spans="2:13">
      <c r="B774" s="523"/>
      <c r="C774" s="325"/>
      <c r="D774" s="325"/>
      <c r="E774" s="325"/>
      <c r="F774" s="325"/>
      <c r="G774" s="325"/>
      <c r="H774" s="325"/>
      <c r="I774" s="325"/>
      <c r="J774" s="325"/>
      <c r="K774" s="325"/>
      <c r="L774" s="325"/>
      <c r="M774" s="325"/>
    </row>
    <row r="775" spans="2:13">
      <c r="B775" s="523"/>
      <c r="C775" s="325"/>
      <c r="D775" s="325"/>
      <c r="E775" s="325"/>
      <c r="F775" s="325"/>
      <c r="G775" s="325"/>
      <c r="H775" s="325"/>
      <c r="I775" s="325"/>
      <c r="J775" s="325"/>
      <c r="K775" s="325"/>
      <c r="L775" s="325"/>
      <c r="M775" s="325"/>
    </row>
    <row r="776" spans="2:13">
      <c r="B776" s="523"/>
      <c r="C776" s="325"/>
      <c r="D776" s="325"/>
      <c r="E776" s="325"/>
      <c r="F776" s="325"/>
      <c r="G776" s="325"/>
      <c r="H776" s="325"/>
      <c r="I776" s="325"/>
      <c r="J776" s="325"/>
      <c r="K776" s="325"/>
      <c r="L776" s="325"/>
      <c r="M776" s="325"/>
    </row>
    <row r="777" spans="2:13">
      <c r="B777" s="523"/>
      <c r="C777" s="325"/>
      <c r="D777" s="325"/>
      <c r="E777" s="325"/>
      <c r="F777" s="325"/>
      <c r="G777" s="325"/>
      <c r="H777" s="325"/>
      <c r="I777" s="325"/>
      <c r="J777" s="325"/>
      <c r="K777" s="325"/>
      <c r="L777" s="325"/>
      <c r="M777" s="325"/>
    </row>
    <row r="778" spans="2:13">
      <c r="B778" s="523"/>
      <c r="C778" s="325"/>
      <c r="D778" s="325"/>
      <c r="E778" s="325"/>
      <c r="F778" s="325"/>
      <c r="G778" s="325"/>
      <c r="H778" s="325"/>
      <c r="I778" s="325"/>
      <c r="J778" s="325"/>
      <c r="K778" s="325"/>
      <c r="L778" s="325"/>
      <c r="M778" s="325"/>
    </row>
    <row r="779" spans="2:13">
      <c r="B779" s="523"/>
      <c r="C779" s="325"/>
      <c r="D779" s="325"/>
      <c r="E779" s="325"/>
      <c r="F779" s="325"/>
      <c r="G779" s="325"/>
      <c r="H779" s="325"/>
      <c r="I779" s="325"/>
      <c r="J779" s="325"/>
      <c r="K779" s="325"/>
      <c r="L779" s="325"/>
      <c r="M779" s="325"/>
    </row>
    <row r="780" spans="2:13">
      <c r="B780" s="523"/>
      <c r="C780" s="325"/>
      <c r="D780" s="325"/>
      <c r="E780" s="325"/>
      <c r="F780" s="325"/>
      <c r="G780" s="325"/>
      <c r="H780" s="325"/>
      <c r="I780" s="325"/>
      <c r="J780" s="325"/>
      <c r="K780" s="325"/>
      <c r="L780" s="325"/>
      <c r="M780" s="325"/>
    </row>
    <row r="781" spans="2:13">
      <c r="B781" s="523"/>
      <c r="C781" s="325"/>
      <c r="D781" s="325"/>
      <c r="E781" s="325"/>
      <c r="F781" s="325"/>
      <c r="G781" s="325"/>
      <c r="H781" s="325"/>
      <c r="I781" s="325"/>
      <c r="J781" s="325"/>
      <c r="K781" s="325"/>
      <c r="L781" s="325"/>
      <c r="M781" s="325"/>
    </row>
    <row r="782" spans="2:13">
      <c r="B782" s="523"/>
      <c r="C782" s="325"/>
      <c r="D782" s="325"/>
      <c r="E782" s="325"/>
      <c r="F782" s="325"/>
      <c r="G782" s="325"/>
      <c r="H782" s="325"/>
      <c r="I782" s="325"/>
      <c r="J782" s="325"/>
      <c r="K782" s="325"/>
      <c r="L782" s="325"/>
      <c r="M782" s="325"/>
    </row>
    <row r="783" spans="2:13">
      <c r="B783" s="523"/>
      <c r="C783" s="325"/>
      <c r="D783" s="325"/>
      <c r="E783" s="325"/>
      <c r="F783" s="325"/>
      <c r="G783" s="325"/>
      <c r="H783" s="325"/>
      <c r="I783" s="325"/>
      <c r="J783" s="325"/>
      <c r="K783" s="325"/>
      <c r="L783" s="325"/>
      <c r="M783" s="325"/>
    </row>
    <row r="784" spans="2:13">
      <c r="B784" s="523"/>
      <c r="C784" s="325"/>
      <c r="D784" s="325"/>
      <c r="E784" s="325"/>
      <c r="F784" s="325"/>
      <c r="G784" s="325"/>
      <c r="H784" s="325"/>
      <c r="I784" s="325"/>
      <c r="J784" s="325"/>
      <c r="K784" s="325"/>
      <c r="L784" s="325"/>
      <c r="M784" s="325"/>
    </row>
    <row r="785" spans="2:13">
      <c r="B785" s="523"/>
      <c r="C785" s="325"/>
      <c r="D785" s="325"/>
      <c r="E785" s="325"/>
      <c r="F785" s="325"/>
      <c r="G785" s="325"/>
      <c r="H785" s="325"/>
      <c r="I785" s="325"/>
      <c r="J785" s="325"/>
      <c r="K785" s="325"/>
      <c r="L785" s="325"/>
      <c r="M785" s="325"/>
    </row>
    <row r="786" spans="2:13">
      <c r="B786" s="523"/>
      <c r="C786" s="325"/>
      <c r="D786" s="325"/>
      <c r="E786" s="325"/>
      <c r="F786" s="325"/>
      <c r="G786" s="325"/>
      <c r="H786" s="325"/>
      <c r="I786" s="325"/>
      <c r="J786" s="325"/>
      <c r="K786" s="325"/>
      <c r="L786" s="325"/>
      <c r="M786" s="325"/>
    </row>
    <row r="787" spans="2:13">
      <c r="B787" s="523"/>
      <c r="C787" s="325"/>
      <c r="D787" s="325"/>
      <c r="E787" s="325"/>
      <c r="F787" s="325"/>
      <c r="G787" s="325"/>
      <c r="H787" s="325"/>
      <c r="I787" s="325"/>
      <c r="J787" s="325"/>
      <c r="K787" s="325"/>
      <c r="L787" s="325"/>
      <c r="M787" s="325"/>
    </row>
    <row r="788" spans="2:13">
      <c r="B788" s="523"/>
      <c r="C788" s="325"/>
      <c r="D788" s="325"/>
      <c r="E788" s="325"/>
      <c r="F788" s="325"/>
      <c r="G788" s="325"/>
      <c r="H788" s="325"/>
      <c r="I788" s="325"/>
      <c r="J788" s="325"/>
      <c r="K788" s="325"/>
      <c r="L788" s="325"/>
      <c r="M788" s="325"/>
    </row>
    <row r="789" spans="2:13">
      <c r="B789" s="523"/>
      <c r="C789" s="325"/>
      <c r="D789" s="325"/>
      <c r="E789" s="325"/>
      <c r="F789" s="325"/>
      <c r="G789" s="325"/>
      <c r="H789" s="325"/>
      <c r="I789" s="325"/>
      <c r="J789" s="325"/>
      <c r="K789" s="325"/>
      <c r="L789" s="325"/>
      <c r="M789" s="325"/>
    </row>
    <row r="790" spans="2:13">
      <c r="B790" s="523"/>
      <c r="C790" s="325"/>
      <c r="D790" s="325"/>
      <c r="E790" s="325"/>
      <c r="F790" s="325"/>
      <c r="G790" s="325"/>
      <c r="H790" s="325"/>
      <c r="I790" s="325"/>
      <c r="J790" s="325"/>
      <c r="K790" s="325"/>
      <c r="L790" s="325"/>
      <c r="M790" s="325"/>
    </row>
    <row r="791" spans="2:13">
      <c r="B791" s="523"/>
      <c r="C791" s="325"/>
      <c r="D791" s="325"/>
      <c r="E791" s="325"/>
      <c r="F791" s="325"/>
      <c r="G791" s="325"/>
      <c r="H791" s="325"/>
      <c r="I791" s="325"/>
      <c r="J791" s="325"/>
      <c r="K791" s="325"/>
      <c r="L791" s="325"/>
      <c r="M791" s="325"/>
    </row>
    <row r="792" spans="2:13">
      <c r="B792" s="523"/>
      <c r="C792" s="325"/>
      <c r="D792" s="325"/>
      <c r="E792" s="325"/>
      <c r="F792" s="325"/>
      <c r="G792" s="325"/>
      <c r="H792" s="325"/>
      <c r="I792" s="325"/>
      <c r="J792" s="325"/>
      <c r="K792" s="325"/>
      <c r="L792" s="325"/>
      <c r="M792" s="325"/>
    </row>
    <row r="793" spans="2:13">
      <c r="B793" s="523"/>
      <c r="C793" s="325"/>
      <c r="D793" s="325"/>
      <c r="E793" s="325"/>
      <c r="F793" s="325"/>
      <c r="G793" s="325"/>
      <c r="H793" s="325"/>
      <c r="I793" s="325"/>
      <c r="J793" s="325"/>
      <c r="K793" s="325"/>
      <c r="L793" s="325"/>
      <c r="M793" s="325"/>
    </row>
    <row r="794" spans="2:13">
      <c r="B794" s="523"/>
      <c r="C794" s="325"/>
      <c r="D794" s="325"/>
      <c r="E794" s="325"/>
      <c r="F794" s="325"/>
      <c r="G794" s="325"/>
      <c r="H794" s="325"/>
      <c r="I794" s="325"/>
      <c r="J794" s="325"/>
      <c r="K794" s="325"/>
      <c r="L794" s="325"/>
      <c r="M794" s="325"/>
    </row>
    <row r="795" spans="2:13">
      <c r="B795" s="523"/>
      <c r="C795" s="325"/>
      <c r="D795" s="325"/>
      <c r="E795" s="325"/>
      <c r="F795" s="325"/>
      <c r="G795" s="325"/>
      <c r="H795" s="325"/>
      <c r="I795" s="325"/>
      <c r="J795" s="325"/>
      <c r="K795" s="325"/>
      <c r="L795" s="325"/>
      <c r="M795" s="325"/>
    </row>
    <row r="796" spans="2:13">
      <c r="B796" s="523"/>
      <c r="C796" s="325"/>
      <c r="D796" s="325"/>
      <c r="E796" s="325"/>
      <c r="F796" s="325"/>
      <c r="G796" s="325"/>
      <c r="H796" s="325"/>
      <c r="I796" s="325"/>
      <c r="J796" s="325"/>
      <c r="K796" s="325"/>
      <c r="L796" s="325"/>
      <c r="M796" s="325"/>
    </row>
    <row r="797" spans="2:13">
      <c r="B797" s="523"/>
      <c r="C797" s="325"/>
      <c r="D797" s="325"/>
      <c r="E797" s="325"/>
      <c r="F797" s="325"/>
      <c r="G797" s="325"/>
      <c r="H797" s="325"/>
      <c r="I797" s="325"/>
      <c r="J797" s="325"/>
      <c r="K797" s="325"/>
      <c r="L797" s="325"/>
      <c r="M797" s="325"/>
    </row>
    <row r="798" spans="2:13">
      <c r="B798" s="523"/>
      <c r="C798" s="325"/>
      <c r="D798" s="325"/>
      <c r="E798" s="325"/>
      <c r="F798" s="325"/>
      <c r="G798" s="325"/>
      <c r="H798" s="325"/>
      <c r="I798" s="325"/>
      <c r="J798" s="325"/>
      <c r="K798" s="325"/>
      <c r="L798" s="325"/>
      <c r="M798" s="325"/>
    </row>
    <row r="799" spans="2:13">
      <c r="B799" s="523"/>
      <c r="C799" s="325"/>
      <c r="D799" s="325"/>
      <c r="E799" s="325"/>
      <c r="F799" s="325"/>
      <c r="G799" s="325"/>
      <c r="H799" s="325"/>
      <c r="I799" s="325"/>
      <c r="J799" s="325"/>
      <c r="K799" s="325"/>
      <c r="L799" s="325"/>
      <c r="M799" s="325"/>
    </row>
    <row r="800" spans="2:13">
      <c r="B800" s="523"/>
      <c r="C800" s="325"/>
      <c r="D800" s="325"/>
      <c r="E800" s="325"/>
      <c r="F800" s="325"/>
      <c r="G800" s="325"/>
      <c r="H800" s="325"/>
      <c r="I800" s="325"/>
      <c r="J800" s="325"/>
      <c r="K800" s="325"/>
      <c r="L800" s="325"/>
      <c r="M800" s="325"/>
    </row>
    <row r="801" spans="2:13">
      <c r="B801" s="523"/>
      <c r="C801" s="325"/>
      <c r="D801" s="325"/>
      <c r="E801" s="325"/>
      <c r="F801" s="325"/>
      <c r="G801" s="325"/>
      <c r="H801" s="325"/>
      <c r="I801" s="325"/>
      <c r="J801" s="325"/>
      <c r="K801" s="325"/>
      <c r="L801" s="325"/>
      <c r="M801" s="325"/>
    </row>
    <row r="802" spans="2:13">
      <c r="B802" s="523"/>
      <c r="C802" s="325"/>
      <c r="D802" s="325"/>
      <c r="E802" s="325"/>
      <c r="F802" s="325"/>
      <c r="G802" s="325"/>
      <c r="H802" s="325"/>
      <c r="I802" s="325"/>
      <c r="J802" s="325"/>
      <c r="K802" s="325"/>
      <c r="L802" s="325"/>
      <c r="M802" s="325"/>
    </row>
    <row r="803" spans="2:13">
      <c r="B803" s="523"/>
      <c r="C803" s="325"/>
      <c r="D803" s="325"/>
      <c r="E803" s="325"/>
      <c r="F803" s="325"/>
      <c r="G803" s="325"/>
      <c r="H803" s="325"/>
      <c r="I803" s="325"/>
      <c r="J803" s="325"/>
      <c r="K803" s="325"/>
      <c r="L803" s="325"/>
      <c r="M803" s="325"/>
    </row>
    <row r="804" spans="2:13">
      <c r="B804" s="523"/>
      <c r="C804" s="325"/>
      <c r="D804" s="325"/>
      <c r="E804" s="325"/>
      <c r="F804" s="325"/>
      <c r="G804" s="325"/>
      <c r="H804" s="325"/>
      <c r="I804" s="325"/>
      <c r="J804" s="325"/>
      <c r="K804" s="325"/>
      <c r="L804" s="325"/>
      <c r="M804" s="325"/>
    </row>
    <row r="805" spans="2:13">
      <c r="B805" s="523"/>
      <c r="C805" s="325"/>
      <c r="D805" s="325"/>
      <c r="E805" s="325"/>
      <c r="F805" s="325"/>
      <c r="G805" s="325"/>
      <c r="H805" s="325"/>
      <c r="I805" s="325"/>
      <c r="J805" s="325"/>
      <c r="K805" s="325"/>
      <c r="L805" s="325"/>
      <c r="M805" s="325"/>
    </row>
    <row r="806" spans="2:13">
      <c r="B806" s="523"/>
      <c r="C806" s="325"/>
      <c r="D806" s="325"/>
      <c r="E806" s="325"/>
      <c r="F806" s="325"/>
      <c r="G806" s="325"/>
      <c r="H806" s="325"/>
      <c r="I806" s="325"/>
      <c r="J806" s="325"/>
      <c r="K806" s="325"/>
      <c r="L806" s="325"/>
      <c r="M806" s="325"/>
    </row>
    <row r="807" spans="2:13">
      <c r="B807" s="523"/>
      <c r="C807" s="325"/>
      <c r="D807" s="325"/>
      <c r="E807" s="325"/>
      <c r="F807" s="325"/>
      <c r="G807" s="325"/>
      <c r="H807" s="325"/>
      <c r="I807" s="325"/>
      <c r="J807" s="325"/>
      <c r="K807" s="325"/>
      <c r="L807" s="325"/>
      <c r="M807" s="325"/>
    </row>
    <row r="808" spans="2:13">
      <c r="B808" s="523"/>
      <c r="C808" s="325"/>
      <c r="D808" s="325"/>
      <c r="E808" s="325"/>
      <c r="F808" s="325"/>
      <c r="G808" s="325"/>
      <c r="H808" s="325"/>
      <c r="I808" s="325"/>
      <c r="J808" s="325"/>
      <c r="K808" s="325"/>
      <c r="L808" s="325"/>
      <c r="M808" s="325"/>
    </row>
    <row r="809" spans="2:13">
      <c r="B809" s="523"/>
      <c r="C809" s="325"/>
      <c r="D809" s="325"/>
      <c r="E809" s="325"/>
      <c r="F809" s="325"/>
      <c r="G809" s="325"/>
      <c r="H809" s="325"/>
      <c r="I809" s="325"/>
      <c r="J809" s="325"/>
      <c r="K809" s="325"/>
      <c r="L809" s="325"/>
      <c r="M809" s="325"/>
    </row>
    <row r="810" spans="2:13">
      <c r="B810" s="523"/>
      <c r="C810" s="325"/>
      <c r="D810" s="325"/>
      <c r="E810" s="325"/>
      <c r="F810" s="325"/>
      <c r="G810" s="325"/>
      <c r="H810" s="325"/>
      <c r="I810" s="325"/>
      <c r="J810" s="325"/>
      <c r="K810" s="325"/>
      <c r="L810" s="325"/>
      <c r="M810" s="325"/>
    </row>
    <row r="811" spans="2:13">
      <c r="B811" s="523"/>
      <c r="C811" s="325"/>
      <c r="D811" s="325"/>
      <c r="E811" s="325"/>
      <c r="F811" s="325"/>
      <c r="G811" s="325"/>
      <c r="H811" s="325"/>
      <c r="I811" s="325"/>
      <c r="J811" s="325"/>
      <c r="K811" s="325"/>
      <c r="L811" s="325"/>
      <c r="M811" s="325"/>
    </row>
    <row r="812" spans="2:13">
      <c r="B812" s="523"/>
      <c r="C812" s="325"/>
      <c r="D812" s="325"/>
      <c r="E812" s="325"/>
      <c r="F812" s="325"/>
      <c r="G812" s="325"/>
      <c r="H812" s="325"/>
      <c r="I812" s="325"/>
      <c r="J812" s="325"/>
      <c r="K812" s="325"/>
      <c r="L812" s="325"/>
      <c r="M812" s="325"/>
    </row>
    <row r="813" spans="2:13">
      <c r="B813" s="523"/>
      <c r="C813" s="325"/>
      <c r="D813" s="325"/>
      <c r="E813" s="325"/>
      <c r="F813" s="325"/>
      <c r="G813" s="325"/>
      <c r="H813" s="325"/>
      <c r="I813" s="325"/>
      <c r="J813" s="325"/>
      <c r="K813" s="325"/>
      <c r="L813" s="325"/>
      <c r="M813" s="325"/>
    </row>
    <row r="814" spans="2:13">
      <c r="B814" s="523"/>
      <c r="C814" s="325"/>
      <c r="D814" s="325"/>
      <c r="E814" s="325"/>
      <c r="F814" s="325"/>
      <c r="G814" s="325"/>
      <c r="H814" s="325"/>
      <c r="I814" s="325"/>
      <c r="J814" s="325"/>
      <c r="K814" s="325"/>
      <c r="L814" s="325"/>
      <c r="M814" s="325"/>
    </row>
    <row r="815" spans="2:13">
      <c r="B815" s="523"/>
      <c r="C815" s="325"/>
      <c r="D815" s="325"/>
      <c r="E815" s="325"/>
      <c r="F815" s="325"/>
      <c r="G815" s="325"/>
      <c r="H815" s="325"/>
      <c r="I815" s="325"/>
      <c r="J815" s="325"/>
      <c r="K815" s="325"/>
      <c r="L815" s="325"/>
      <c r="M815" s="325"/>
    </row>
    <row r="816" spans="2:13">
      <c r="B816" s="523"/>
      <c r="C816" s="325"/>
      <c r="D816" s="325"/>
      <c r="E816" s="325"/>
      <c r="F816" s="325"/>
      <c r="G816" s="325"/>
      <c r="H816" s="325"/>
      <c r="I816" s="325"/>
      <c r="J816" s="325"/>
      <c r="K816" s="325"/>
      <c r="L816" s="325"/>
      <c r="M816" s="325"/>
    </row>
    <row r="817" spans="2:13">
      <c r="B817" s="523"/>
      <c r="C817" s="325"/>
      <c r="D817" s="325"/>
      <c r="E817" s="325"/>
      <c r="F817" s="325"/>
      <c r="G817" s="325"/>
      <c r="H817" s="325"/>
      <c r="I817" s="325"/>
      <c r="J817" s="325"/>
      <c r="K817" s="325"/>
      <c r="L817" s="325"/>
      <c r="M817" s="325"/>
    </row>
    <row r="818" spans="2:13">
      <c r="B818" s="523"/>
      <c r="C818" s="325"/>
      <c r="D818" s="325"/>
      <c r="E818" s="325"/>
      <c r="F818" s="325"/>
      <c r="G818" s="325"/>
      <c r="H818" s="325"/>
      <c r="I818" s="325"/>
      <c r="J818" s="325"/>
      <c r="K818" s="325"/>
      <c r="L818" s="325"/>
      <c r="M818" s="325"/>
    </row>
    <row r="819" spans="2:13">
      <c r="B819" s="523"/>
      <c r="C819" s="325"/>
      <c r="D819" s="325"/>
      <c r="E819" s="325"/>
      <c r="F819" s="325"/>
      <c r="G819" s="325"/>
      <c r="H819" s="325"/>
      <c r="I819" s="325"/>
      <c r="J819" s="325"/>
      <c r="K819" s="325"/>
      <c r="L819" s="325"/>
      <c r="M819" s="325"/>
    </row>
    <row r="820" spans="2:13">
      <c r="B820" s="523"/>
      <c r="C820" s="325"/>
      <c r="D820" s="325"/>
      <c r="E820" s="325"/>
      <c r="F820" s="325"/>
      <c r="G820" s="325"/>
      <c r="H820" s="325"/>
      <c r="I820" s="325"/>
      <c r="J820" s="325"/>
      <c r="K820" s="325"/>
      <c r="L820" s="325"/>
      <c r="M820" s="325"/>
    </row>
    <row r="821" spans="2:13">
      <c r="B821" s="523"/>
      <c r="C821" s="325"/>
      <c r="D821" s="325"/>
      <c r="E821" s="325"/>
      <c r="F821" s="325"/>
      <c r="G821" s="325"/>
      <c r="H821" s="325"/>
      <c r="I821" s="325"/>
      <c r="J821" s="325"/>
      <c r="K821" s="325"/>
      <c r="L821" s="325"/>
      <c r="M821" s="325"/>
    </row>
    <row r="822" spans="2:13">
      <c r="B822" s="523"/>
      <c r="C822" s="325"/>
      <c r="D822" s="325"/>
      <c r="E822" s="325"/>
      <c r="F822" s="325"/>
      <c r="G822" s="325"/>
      <c r="H822" s="325"/>
      <c r="I822" s="325"/>
      <c r="J822" s="325"/>
      <c r="K822" s="325"/>
      <c r="L822" s="325"/>
      <c r="M822" s="325"/>
    </row>
    <row r="823" spans="2:13">
      <c r="B823" s="523"/>
      <c r="C823" s="325"/>
      <c r="D823" s="325"/>
      <c r="E823" s="325"/>
      <c r="F823" s="325"/>
      <c r="G823" s="325"/>
      <c r="H823" s="325"/>
      <c r="I823" s="325"/>
      <c r="J823" s="325"/>
      <c r="K823" s="325"/>
      <c r="L823" s="325"/>
      <c r="M823" s="325"/>
    </row>
    <row r="824" spans="2:13">
      <c r="B824" s="523"/>
      <c r="C824" s="325"/>
      <c r="D824" s="325"/>
      <c r="E824" s="325"/>
      <c r="F824" s="325"/>
      <c r="G824" s="325"/>
      <c r="H824" s="325"/>
      <c r="I824" s="325"/>
      <c r="J824" s="325"/>
      <c r="K824" s="325"/>
      <c r="L824" s="325"/>
      <c r="M824" s="325"/>
    </row>
    <row r="825" spans="2:13">
      <c r="B825" s="523"/>
      <c r="C825" s="325"/>
      <c r="D825" s="325"/>
      <c r="E825" s="325"/>
      <c r="F825" s="325"/>
      <c r="G825" s="325"/>
      <c r="H825" s="325"/>
      <c r="I825" s="325"/>
      <c r="J825" s="325"/>
      <c r="K825" s="325"/>
      <c r="L825" s="325"/>
      <c r="M825" s="325"/>
    </row>
    <row r="826" spans="2:13">
      <c r="B826" s="523"/>
      <c r="C826" s="325"/>
      <c r="D826" s="325"/>
      <c r="E826" s="325"/>
      <c r="F826" s="325"/>
      <c r="G826" s="325"/>
      <c r="H826" s="325"/>
      <c r="I826" s="325"/>
      <c r="J826" s="325"/>
      <c r="K826" s="325"/>
      <c r="L826" s="325"/>
      <c r="M826" s="325"/>
    </row>
    <row r="827" spans="2:13">
      <c r="B827" s="523"/>
      <c r="C827" s="325"/>
      <c r="D827" s="325"/>
      <c r="E827" s="325"/>
      <c r="F827" s="325"/>
      <c r="G827" s="325"/>
      <c r="H827" s="325"/>
      <c r="I827" s="325"/>
      <c r="J827" s="325"/>
      <c r="K827" s="325"/>
      <c r="L827" s="325"/>
      <c r="M827" s="325"/>
    </row>
    <row r="828" spans="2:13">
      <c r="B828" s="523"/>
      <c r="C828" s="325"/>
      <c r="D828" s="325"/>
      <c r="E828" s="325"/>
      <c r="F828" s="325"/>
      <c r="G828" s="325"/>
      <c r="H828" s="325"/>
      <c r="I828" s="325"/>
      <c r="J828" s="325"/>
      <c r="K828" s="325"/>
      <c r="L828" s="325"/>
      <c r="M828" s="325"/>
    </row>
    <row r="829" spans="2:13">
      <c r="B829" s="523"/>
      <c r="C829" s="325"/>
      <c r="D829" s="325"/>
      <c r="E829" s="325"/>
      <c r="F829" s="325"/>
      <c r="G829" s="325"/>
      <c r="H829" s="325"/>
      <c r="I829" s="325"/>
      <c r="J829" s="325"/>
      <c r="K829" s="325"/>
      <c r="L829" s="325"/>
      <c r="M829" s="325"/>
    </row>
    <row r="830" spans="2:13">
      <c r="B830" s="523"/>
      <c r="C830" s="325"/>
      <c r="D830" s="325"/>
      <c r="E830" s="325"/>
      <c r="F830" s="325"/>
      <c r="G830" s="325"/>
      <c r="H830" s="325"/>
      <c r="I830" s="325"/>
      <c r="J830" s="325"/>
      <c r="K830" s="325"/>
      <c r="L830" s="325"/>
      <c r="M830" s="325"/>
    </row>
    <row r="831" spans="2:13">
      <c r="B831" s="523"/>
      <c r="C831" s="325"/>
      <c r="D831" s="325"/>
      <c r="E831" s="325"/>
      <c r="F831" s="325"/>
      <c r="G831" s="325"/>
      <c r="H831" s="325"/>
      <c r="I831" s="325"/>
      <c r="J831" s="325"/>
      <c r="K831" s="325"/>
      <c r="L831" s="325"/>
      <c r="M831" s="325"/>
    </row>
    <row r="832" spans="2:13">
      <c r="B832" s="523"/>
      <c r="C832" s="325"/>
      <c r="D832" s="325"/>
      <c r="E832" s="325"/>
      <c r="F832" s="325"/>
      <c r="G832" s="325"/>
      <c r="H832" s="325"/>
      <c r="I832" s="325"/>
      <c r="J832" s="325"/>
      <c r="K832" s="325"/>
      <c r="L832" s="325"/>
      <c r="M832" s="325"/>
    </row>
    <row r="833" spans="2:13">
      <c r="B833" s="523"/>
      <c r="C833" s="325"/>
      <c r="D833" s="325"/>
      <c r="E833" s="325"/>
      <c r="F833" s="325"/>
      <c r="G833" s="325"/>
      <c r="H833" s="325"/>
      <c r="I833" s="325"/>
      <c r="J833" s="325"/>
      <c r="K833" s="325"/>
      <c r="L833" s="325"/>
      <c r="M833" s="325"/>
    </row>
    <row r="834" spans="2:13">
      <c r="B834" s="523"/>
      <c r="C834" s="325"/>
      <c r="D834" s="325"/>
      <c r="E834" s="325"/>
      <c r="F834" s="325"/>
      <c r="G834" s="325"/>
      <c r="H834" s="325"/>
      <c r="I834" s="325"/>
      <c r="J834" s="325"/>
      <c r="K834" s="325"/>
      <c r="L834" s="325"/>
      <c r="M834" s="325"/>
    </row>
    <row r="835" spans="2:13">
      <c r="B835" s="523"/>
      <c r="C835" s="325"/>
      <c r="D835" s="325"/>
      <c r="E835" s="325"/>
      <c r="F835" s="325"/>
      <c r="G835" s="325"/>
      <c r="H835" s="325"/>
      <c r="I835" s="325"/>
      <c r="J835" s="325"/>
      <c r="K835" s="325"/>
      <c r="L835" s="325"/>
      <c r="M835" s="325"/>
    </row>
    <row r="836" spans="2:13">
      <c r="B836" s="523"/>
      <c r="C836" s="325"/>
      <c r="D836" s="325"/>
      <c r="E836" s="325"/>
      <c r="F836" s="325"/>
      <c r="G836" s="325"/>
      <c r="H836" s="325"/>
      <c r="I836" s="325"/>
      <c r="J836" s="325"/>
      <c r="K836" s="325"/>
      <c r="L836" s="325"/>
      <c r="M836" s="325"/>
    </row>
    <row r="837" spans="2:13">
      <c r="B837" s="523"/>
      <c r="C837" s="325"/>
      <c r="D837" s="325"/>
      <c r="E837" s="325"/>
      <c r="F837" s="325"/>
      <c r="G837" s="325"/>
      <c r="H837" s="325"/>
      <c r="I837" s="325"/>
      <c r="J837" s="325"/>
      <c r="K837" s="325"/>
      <c r="L837" s="325"/>
      <c r="M837" s="325"/>
    </row>
    <row r="838" spans="2:13">
      <c r="B838" s="523"/>
      <c r="C838" s="325"/>
      <c r="D838" s="325"/>
      <c r="E838" s="325"/>
      <c r="F838" s="325"/>
      <c r="G838" s="325"/>
      <c r="H838" s="325"/>
      <c r="I838" s="325"/>
      <c r="J838" s="325"/>
      <c r="K838" s="325"/>
      <c r="L838" s="325"/>
      <c r="M838" s="325"/>
    </row>
    <row r="839" spans="2:13">
      <c r="B839" s="523"/>
      <c r="C839" s="325"/>
      <c r="D839" s="325"/>
      <c r="E839" s="325"/>
      <c r="F839" s="325"/>
      <c r="G839" s="325"/>
      <c r="H839" s="325"/>
      <c r="I839" s="325"/>
      <c r="J839" s="325"/>
      <c r="K839" s="325"/>
      <c r="L839" s="325"/>
      <c r="M839" s="325"/>
    </row>
    <row r="840" spans="2:13">
      <c r="B840" s="523"/>
      <c r="C840" s="325"/>
      <c r="D840" s="325"/>
      <c r="E840" s="325"/>
      <c r="F840" s="325"/>
      <c r="G840" s="325"/>
      <c r="H840" s="325"/>
      <c r="I840" s="325"/>
      <c r="J840" s="325"/>
      <c r="K840" s="325"/>
      <c r="L840" s="325"/>
      <c r="M840" s="325"/>
    </row>
    <row r="841" spans="2:13">
      <c r="B841" s="523"/>
      <c r="C841" s="325"/>
      <c r="D841" s="325"/>
      <c r="E841" s="325"/>
      <c r="F841" s="325"/>
      <c r="G841" s="325"/>
      <c r="H841" s="325"/>
      <c r="I841" s="325"/>
      <c r="J841" s="325"/>
      <c r="K841" s="325"/>
      <c r="L841" s="325"/>
      <c r="M841" s="325"/>
    </row>
    <row r="842" spans="2:13">
      <c r="B842" s="523"/>
      <c r="C842" s="325"/>
      <c r="D842" s="325"/>
      <c r="E842" s="325"/>
      <c r="F842" s="325"/>
      <c r="G842" s="325"/>
      <c r="H842" s="325"/>
      <c r="I842" s="325"/>
      <c r="J842" s="325"/>
      <c r="K842" s="325"/>
      <c r="L842" s="325"/>
      <c r="M842" s="325"/>
    </row>
    <row r="843" spans="2:13">
      <c r="B843" s="523"/>
      <c r="C843" s="325"/>
      <c r="D843" s="325"/>
      <c r="E843" s="325"/>
      <c r="F843" s="325"/>
      <c r="G843" s="325"/>
      <c r="H843" s="325"/>
      <c r="I843" s="325"/>
      <c r="J843" s="325"/>
      <c r="K843" s="325"/>
      <c r="L843" s="325"/>
      <c r="M843" s="325"/>
    </row>
    <row r="844" spans="2:13">
      <c r="B844" s="523"/>
      <c r="C844" s="325"/>
      <c r="D844" s="325"/>
      <c r="E844" s="325"/>
      <c r="F844" s="325"/>
      <c r="G844" s="325"/>
      <c r="H844" s="325"/>
      <c r="I844" s="325"/>
      <c r="J844" s="325"/>
      <c r="K844" s="325"/>
      <c r="L844" s="325"/>
      <c r="M844" s="325"/>
    </row>
    <row r="845" spans="2:13">
      <c r="B845" s="523"/>
      <c r="C845" s="325"/>
      <c r="D845" s="325"/>
      <c r="E845" s="325"/>
      <c r="F845" s="325"/>
      <c r="G845" s="325"/>
      <c r="H845" s="325"/>
      <c r="I845" s="325"/>
      <c r="J845" s="325"/>
      <c r="K845" s="325"/>
      <c r="L845" s="325"/>
      <c r="M845" s="325"/>
    </row>
    <row r="846" spans="2:13">
      <c r="B846" s="523"/>
      <c r="C846" s="325"/>
      <c r="D846" s="325"/>
      <c r="E846" s="325"/>
      <c r="F846" s="325"/>
      <c r="G846" s="325"/>
      <c r="H846" s="325"/>
      <c r="I846" s="325"/>
      <c r="J846" s="325"/>
      <c r="K846" s="325"/>
      <c r="L846" s="325"/>
      <c r="M846" s="325"/>
    </row>
    <row r="847" spans="2:13">
      <c r="B847" s="523"/>
      <c r="C847" s="325"/>
      <c r="D847" s="325"/>
      <c r="E847" s="325"/>
      <c r="F847" s="325"/>
      <c r="G847" s="325"/>
      <c r="H847" s="325"/>
      <c r="I847" s="325"/>
      <c r="J847" s="325"/>
      <c r="K847" s="325"/>
      <c r="L847" s="325"/>
      <c r="M847" s="325"/>
    </row>
    <row r="848" spans="2:13">
      <c r="B848" s="523"/>
      <c r="C848" s="325"/>
      <c r="D848" s="325"/>
      <c r="E848" s="325"/>
      <c r="F848" s="325"/>
      <c r="G848" s="325"/>
      <c r="H848" s="325"/>
      <c r="I848" s="325"/>
      <c r="J848" s="325"/>
      <c r="K848" s="325"/>
      <c r="L848" s="325"/>
      <c r="M848" s="325"/>
    </row>
    <row r="849" spans="2:13">
      <c r="B849" s="523"/>
      <c r="C849" s="325"/>
      <c r="D849" s="325"/>
      <c r="E849" s="325"/>
      <c r="F849" s="325"/>
      <c r="G849" s="325"/>
      <c r="H849" s="325"/>
      <c r="I849" s="325"/>
      <c r="J849" s="325"/>
      <c r="K849" s="325"/>
      <c r="L849" s="325"/>
      <c r="M849" s="325"/>
    </row>
    <row r="850" spans="2:13">
      <c r="B850" s="523"/>
      <c r="C850" s="325"/>
      <c r="D850" s="325"/>
      <c r="E850" s="325"/>
      <c r="F850" s="325"/>
      <c r="G850" s="325"/>
      <c r="H850" s="325"/>
      <c r="I850" s="325"/>
      <c r="J850" s="325"/>
      <c r="K850" s="325"/>
      <c r="L850" s="325"/>
      <c r="M850" s="325"/>
    </row>
    <row r="851" spans="2:13">
      <c r="B851" s="523"/>
      <c r="C851" s="325"/>
      <c r="D851" s="325"/>
      <c r="E851" s="325"/>
      <c r="F851" s="325"/>
      <c r="G851" s="325"/>
      <c r="H851" s="325"/>
      <c r="I851" s="325"/>
      <c r="J851" s="325"/>
      <c r="K851" s="325"/>
      <c r="L851" s="325"/>
      <c r="M851" s="325"/>
    </row>
    <row r="852" spans="2:13">
      <c r="B852" s="523"/>
      <c r="C852" s="325"/>
      <c r="D852" s="325"/>
      <c r="E852" s="325"/>
      <c r="F852" s="325"/>
      <c r="G852" s="325"/>
      <c r="H852" s="325"/>
      <c r="I852" s="325"/>
      <c r="J852" s="325"/>
      <c r="K852" s="325"/>
      <c r="L852" s="325"/>
      <c r="M852" s="325"/>
    </row>
    <row r="853" spans="2:13">
      <c r="B853" s="523"/>
      <c r="C853" s="325"/>
      <c r="D853" s="325"/>
      <c r="E853" s="325"/>
      <c r="F853" s="325"/>
      <c r="G853" s="325"/>
      <c r="H853" s="325"/>
      <c r="I853" s="325"/>
      <c r="J853" s="325"/>
      <c r="K853" s="325"/>
      <c r="L853" s="325"/>
      <c r="M853" s="325"/>
    </row>
    <row r="854" spans="2:13">
      <c r="B854" s="523"/>
      <c r="C854" s="325"/>
      <c r="D854" s="325"/>
      <c r="E854" s="325"/>
      <c r="F854" s="325"/>
      <c r="G854" s="325"/>
      <c r="H854" s="325"/>
      <c r="I854" s="325"/>
      <c r="J854" s="325"/>
      <c r="K854" s="325"/>
      <c r="L854" s="325"/>
      <c r="M854" s="325"/>
    </row>
    <row r="855" spans="2:13">
      <c r="B855" s="523"/>
      <c r="C855" s="325"/>
      <c r="D855" s="325"/>
      <c r="E855" s="325"/>
      <c r="F855" s="325"/>
      <c r="G855" s="325"/>
      <c r="H855" s="325"/>
      <c r="I855" s="325"/>
      <c r="J855" s="325"/>
      <c r="K855" s="325"/>
      <c r="L855" s="325"/>
      <c r="M855" s="325"/>
    </row>
    <row r="856" spans="2:13">
      <c r="B856" s="523"/>
      <c r="C856" s="325"/>
      <c r="D856" s="325"/>
      <c r="E856" s="325"/>
      <c r="F856" s="325"/>
      <c r="G856" s="325"/>
      <c r="H856" s="325"/>
      <c r="I856" s="325"/>
      <c r="J856" s="325"/>
      <c r="K856" s="325"/>
      <c r="L856" s="325"/>
      <c r="M856" s="325"/>
    </row>
    <row r="857" spans="2:13">
      <c r="B857" s="523"/>
      <c r="C857" s="325"/>
      <c r="D857" s="325"/>
      <c r="E857" s="325"/>
      <c r="F857" s="325"/>
      <c r="G857" s="325"/>
      <c r="H857" s="325"/>
      <c r="I857" s="325"/>
      <c r="J857" s="325"/>
      <c r="K857" s="325"/>
      <c r="L857" s="325"/>
      <c r="M857" s="325"/>
    </row>
    <row r="858" spans="2:13">
      <c r="B858" s="523"/>
      <c r="C858" s="325"/>
      <c r="D858" s="325"/>
      <c r="E858" s="325"/>
      <c r="F858" s="325"/>
      <c r="G858" s="325"/>
      <c r="H858" s="325"/>
      <c r="I858" s="325"/>
      <c r="J858" s="325"/>
      <c r="K858" s="325"/>
      <c r="L858" s="325"/>
      <c r="M858" s="325"/>
    </row>
    <row r="859" spans="2:13">
      <c r="B859" s="523"/>
      <c r="C859" s="325"/>
      <c r="D859" s="325"/>
      <c r="E859" s="325"/>
      <c r="F859" s="325"/>
      <c r="G859" s="325"/>
      <c r="H859" s="325"/>
      <c r="I859" s="325"/>
      <c r="J859" s="325"/>
      <c r="K859" s="325"/>
      <c r="L859" s="325"/>
      <c r="M859" s="325"/>
    </row>
    <row r="860" spans="2:13">
      <c r="B860" s="523"/>
      <c r="C860" s="325"/>
      <c r="D860" s="325"/>
      <c r="E860" s="325"/>
      <c r="F860" s="325"/>
      <c r="G860" s="325"/>
      <c r="H860" s="325"/>
      <c r="I860" s="325"/>
      <c r="J860" s="325"/>
      <c r="K860" s="325"/>
      <c r="L860" s="325"/>
      <c r="M860" s="325"/>
    </row>
    <row r="861" spans="2:13">
      <c r="B861" s="523"/>
      <c r="C861" s="325"/>
      <c r="D861" s="325"/>
      <c r="E861" s="325"/>
      <c r="F861" s="325"/>
      <c r="G861" s="325"/>
      <c r="H861" s="325"/>
      <c r="I861" s="325"/>
      <c r="J861" s="325"/>
      <c r="K861" s="325"/>
      <c r="L861" s="325"/>
      <c r="M861" s="325"/>
    </row>
    <row r="862" spans="2:13">
      <c r="B862" s="523"/>
      <c r="C862" s="325"/>
      <c r="D862" s="325"/>
      <c r="E862" s="325"/>
      <c r="F862" s="325"/>
      <c r="G862" s="325"/>
      <c r="H862" s="325"/>
      <c r="I862" s="325"/>
      <c r="J862" s="325"/>
      <c r="K862" s="325"/>
      <c r="L862" s="325"/>
      <c r="M862" s="325"/>
    </row>
    <row r="863" spans="2:13">
      <c r="B863" s="523"/>
      <c r="C863" s="325"/>
      <c r="D863" s="325"/>
      <c r="E863" s="325"/>
      <c r="F863" s="325"/>
      <c r="G863" s="325"/>
      <c r="H863" s="325"/>
      <c r="I863" s="325"/>
      <c r="J863" s="325"/>
      <c r="K863" s="325"/>
      <c r="L863" s="325"/>
      <c r="M863" s="325"/>
    </row>
    <row r="864" spans="2:13">
      <c r="B864" s="523"/>
      <c r="C864" s="325"/>
      <c r="D864" s="325"/>
      <c r="E864" s="325"/>
      <c r="F864" s="325"/>
      <c r="G864" s="325"/>
      <c r="H864" s="325"/>
      <c r="I864" s="325"/>
      <c r="J864" s="325"/>
      <c r="K864" s="325"/>
      <c r="L864" s="325"/>
      <c r="M864" s="325"/>
    </row>
    <row r="865" spans="2:13">
      <c r="B865" s="523"/>
      <c r="C865" s="325"/>
      <c r="D865" s="325"/>
      <c r="E865" s="325"/>
      <c r="F865" s="325"/>
      <c r="G865" s="325"/>
      <c r="H865" s="325"/>
      <c r="I865" s="325"/>
      <c r="J865" s="325"/>
      <c r="K865" s="325"/>
      <c r="L865" s="325"/>
      <c r="M865" s="325"/>
    </row>
    <row r="866" spans="2:13">
      <c r="B866" s="523"/>
      <c r="C866" s="325"/>
      <c r="D866" s="325"/>
      <c r="E866" s="325"/>
      <c r="F866" s="325"/>
      <c r="G866" s="325"/>
      <c r="H866" s="325"/>
      <c r="I866" s="325"/>
      <c r="J866" s="325"/>
      <c r="K866" s="325"/>
      <c r="L866" s="325"/>
      <c r="M866" s="325"/>
    </row>
    <row r="867" spans="2:13">
      <c r="B867" s="523"/>
      <c r="C867" s="325"/>
      <c r="D867" s="325"/>
      <c r="E867" s="325"/>
      <c r="F867" s="325"/>
      <c r="G867" s="325"/>
      <c r="H867" s="325"/>
      <c r="I867" s="325"/>
      <c r="J867" s="325"/>
      <c r="K867" s="325"/>
      <c r="L867" s="325"/>
      <c r="M867" s="325"/>
    </row>
    <row r="868" spans="2:13">
      <c r="B868" s="523"/>
      <c r="C868" s="325"/>
      <c r="D868" s="325"/>
      <c r="E868" s="325"/>
      <c r="F868" s="325"/>
      <c r="G868" s="325"/>
      <c r="H868" s="325"/>
      <c r="I868" s="325"/>
      <c r="J868" s="325"/>
      <c r="K868" s="325"/>
      <c r="L868" s="325"/>
      <c r="M868" s="325"/>
    </row>
    <row r="869" spans="2:13">
      <c r="B869" s="523"/>
      <c r="C869" s="325"/>
      <c r="D869" s="325"/>
      <c r="E869" s="325"/>
      <c r="F869" s="325"/>
      <c r="G869" s="325"/>
      <c r="H869" s="325"/>
      <c r="I869" s="325"/>
      <c r="J869" s="325"/>
      <c r="K869" s="325"/>
      <c r="L869" s="325"/>
      <c r="M869" s="325"/>
    </row>
    <row r="870" spans="2:13">
      <c r="B870" s="523"/>
      <c r="C870" s="325"/>
      <c r="D870" s="325"/>
      <c r="E870" s="325"/>
      <c r="F870" s="325"/>
      <c r="G870" s="325"/>
      <c r="H870" s="325"/>
      <c r="I870" s="325"/>
      <c r="J870" s="325"/>
      <c r="K870" s="325"/>
      <c r="L870" s="325"/>
      <c r="M870" s="325"/>
    </row>
    <row r="871" spans="2:13">
      <c r="B871" s="523"/>
      <c r="C871" s="325"/>
      <c r="D871" s="325"/>
      <c r="E871" s="325"/>
      <c r="F871" s="325"/>
      <c r="G871" s="325"/>
      <c r="H871" s="325"/>
      <c r="I871" s="325"/>
      <c r="J871" s="325"/>
      <c r="K871" s="325"/>
      <c r="L871" s="325"/>
      <c r="M871" s="325"/>
    </row>
    <row r="872" spans="2:13">
      <c r="B872" s="523"/>
      <c r="C872" s="325"/>
      <c r="D872" s="325"/>
      <c r="E872" s="325"/>
      <c r="F872" s="325"/>
      <c r="G872" s="325"/>
      <c r="H872" s="325"/>
      <c r="I872" s="325"/>
      <c r="J872" s="325"/>
      <c r="K872" s="325"/>
      <c r="L872" s="325"/>
      <c r="M872" s="325"/>
    </row>
    <row r="873" spans="2:13">
      <c r="B873" s="523"/>
      <c r="C873" s="325"/>
      <c r="D873" s="325"/>
      <c r="E873" s="325"/>
      <c r="F873" s="325"/>
      <c r="G873" s="325"/>
      <c r="H873" s="325"/>
      <c r="I873" s="325"/>
      <c r="J873" s="325"/>
      <c r="K873" s="325"/>
      <c r="L873" s="325"/>
      <c r="M873" s="325"/>
    </row>
    <row r="874" spans="2:13">
      <c r="B874" s="523"/>
      <c r="C874" s="325"/>
      <c r="D874" s="325"/>
      <c r="E874" s="325"/>
      <c r="F874" s="325"/>
      <c r="G874" s="325"/>
      <c r="H874" s="325"/>
      <c r="I874" s="325"/>
      <c r="J874" s="325"/>
      <c r="K874" s="325"/>
      <c r="L874" s="325"/>
      <c r="M874" s="325"/>
    </row>
    <row r="875" spans="2:13">
      <c r="B875" s="523"/>
      <c r="C875" s="325"/>
      <c r="D875" s="325"/>
      <c r="E875" s="325"/>
      <c r="F875" s="325"/>
      <c r="G875" s="325"/>
      <c r="H875" s="325"/>
      <c r="I875" s="325"/>
      <c r="J875" s="325"/>
      <c r="K875" s="325"/>
      <c r="L875" s="325"/>
      <c r="M875" s="325"/>
    </row>
    <row r="876" spans="2:13">
      <c r="B876" s="523"/>
      <c r="C876" s="325"/>
      <c r="D876" s="325"/>
      <c r="E876" s="325"/>
      <c r="F876" s="325"/>
      <c r="G876" s="325"/>
      <c r="H876" s="325"/>
      <c r="I876" s="325"/>
      <c r="J876" s="325"/>
      <c r="K876" s="325"/>
      <c r="L876" s="325"/>
      <c r="M876" s="325"/>
    </row>
    <row r="877" spans="2:13">
      <c r="B877" s="523"/>
      <c r="C877" s="325"/>
      <c r="D877" s="325"/>
      <c r="E877" s="325"/>
      <c r="F877" s="325"/>
      <c r="G877" s="325"/>
      <c r="H877" s="325"/>
      <c r="I877" s="325"/>
      <c r="J877" s="325"/>
      <c r="K877" s="325"/>
      <c r="L877" s="325"/>
      <c r="M877" s="325"/>
    </row>
    <row r="878" spans="2:13">
      <c r="B878" s="523"/>
      <c r="C878" s="325"/>
      <c r="D878" s="325"/>
      <c r="E878" s="325"/>
      <c r="F878" s="325"/>
      <c r="G878" s="325"/>
      <c r="H878" s="325"/>
      <c r="I878" s="325"/>
      <c r="J878" s="325"/>
      <c r="K878" s="325"/>
      <c r="L878" s="325"/>
      <c r="M878" s="325"/>
    </row>
    <row r="879" spans="2:13">
      <c r="B879" s="523"/>
      <c r="C879" s="325"/>
      <c r="D879" s="325"/>
      <c r="E879" s="325"/>
      <c r="F879" s="325"/>
      <c r="G879" s="325"/>
      <c r="H879" s="325"/>
      <c r="I879" s="325"/>
      <c r="J879" s="325"/>
      <c r="K879" s="325"/>
      <c r="L879" s="325"/>
      <c r="M879" s="325"/>
    </row>
    <row r="880" spans="2:13">
      <c r="B880" s="523"/>
      <c r="C880" s="325"/>
      <c r="D880" s="325"/>
      <c r="E880" s="325"/>
      <c r="F880" s="325"/>
      <c r="G880" s="325"/>
      <c r="H880" s="325"/>
      <c r="I880" s="325"/>
      <c r="J880" s="325"/>
      <c r="K880" s="325"/>
      <c r="L880" s="325"/>
      <c r="M880" s="325"/>
    </row>
    <row r="881" spans="2:13">
      <c r="B881" s="523"/>
      <c r="C881" s="325"/>
      <c r="D881" s="325"/>
      <c r="E881" s="325"/>
      <c r="F881" s="325"/>
      <c r="G881" s="325"/>
      <c r="H881" s="325"/>
      <c r="I881" s="325"/>
      <c r="J881" s="325"/>
      <c r="K881" s="325"/>
      <c r="L881" s="325"/>
      <c r="M881" s="325"/>
    </row>
    <row r="882" spans="2:13">
      <c r="B882" s="523"/>
      <c r="C882" s="325"/>
      <c r="D882" s="325"/>
      <c r="E882" s="325"/>
      <c r="F882" s="325"/>
      <c r="G882" s="325"/>
      <c r="H882" s="325"/>
      <c r="I882" s="325"/>
      <c r="J882" s="325"/>
      <c r="K882" s="325"/>
      <c r="L882" s="325"/>
      <c r="M882" s="325"/>
    </row>
    <row r="883" spans="2:13">
      <c r="B883" s="523"/>
      <c r="C883" s="325"/>
      <c r="D883" s="325"/>
      <c r="E883" s="325"/>
      <c r="F883" s="325"/>
      <c r="G883" s="325"/>
      <c r="H883" s="325"/>
      <c r="I883" s="325"/>
      <c r="J883" s="325"/>
      <c r="K883" s="325"/>
      <c r="L883" s="325"/>
      <c r="M883" s="325"/>
    </row>
    <row r="884" spans="2:13">
      <c r="B884" s="523"/>
      <c r="C884" s="325"/>
      <c r="D884" s="325"/>
      <c r="E884" s="325"/>
      <c r="F884" s="325"/>
      <c r="G884" s="325"/>
      <c r="H884" s="325"/>
      <c r="I884" s="325"/>
      <c r="J884" s="325"/>
      <c r="K884" s="325"/>
      <c r="L884" s="325"/>
      <c r="M884" s="325"/>
    </row>
    <row r="885" spans="2:13">
      <c r="B885" s="523"/>
      <c r="C885" s="325"/>
      <c r="D885" s="325"/>
      <c r="E885" s="325"/>
      <c r="F885" s="325"/>
      <c r="G885" s="325"/>
      <c r="H885" s="325"/>
      <c r="I885" s="325"/>
      <c r="J885" s="325"/>
      <c r="K885" s="325"/>
      <c r="L885" s="325"/>
      <c r="M885" s="325"/>
    </row>
    <row r="886" spans="2:13">
      <c r="B886" s="523"/>
      <c r="C886" s="325"/>
      <c r="D886" s="325"/>
      <c r="E886" s="325"/>
      <c r="F886" s="325"/>
      <c r="G886" s="325"/>
      <c r="H886" s="325"/>
      <c r="I886" s="325"/>
      <c r="J886" s="325"/>
      <c r="K886" s="325"/>
      <c r="L886" s="325"/>
      <c r="M886" s="325"/>
    </row>
    <row r="887" spans="2:13">
      <c r="B887" s="523"/>
      <c r="C887" s="325"/>
      <c r="D887" s="325"/>
      <c r="E887" s="325"/>
      <c r="F887" s="325"/>
      <c r="G887" s="325"/>
      <c r="H887" s="325"/>
      <c r="I887" s="325"/>
      <c r="J887" s="325"/>
      <c r="K887" s="325"/>
      <c r="L887" s="325"/>
      <c r="M887" s="325"/>
    </row>
    <row r="888" spans="2:13">
      <c r="B888" s="523"/>
      <c r="C888" s="325"/>
      <c r="D888" s="325"/>
      <c r="E888" s="325"/>
      <c r="F888" s="325"/>
      <c r="G888" s="325"/>
      <c r="H888" s="325"/>
      <c r="I888" s="325"/>
      <c r="J888" s="325"/>
      <c r="K888" s="325"/>
      <c r="L888" s="325"/>
      <c r="M888" s="325"/>
    </row>
    <row r="889" spans="2:13">
      <c r="B889" s="523"/>
      <c r="C889" s="325"/>
      <c r="D889" s="325"/>
      <c r="E889" s="325"/>
      <c r="F889" s="325"/>
      <c r="G889" s="325"/>
      <c r="H889" s="325"/>
      <c r="I889" s="325"/>
      <c r="J889" s="325"/>
      <c r="K889" s="325"/>
      <c r="L889" s="325"/>
      <c r="M889" s="325"/>
    </row>
    <row r="890" spans="2:13">
      <c r="B890" s="523"/>
      <c r="C890" s="325"/>
      <c r="D890" s="325"/>
      <c r="E890" s="325"/>
      <c r="F890" s="325"/>
      <c r="G890" s="325"/>
      <c r="H890" s="325"/>
      <c r="I890" s="325"/>
      <c r="J890" s="325"/>
      <c r="K890" s="325"/>
      <c r="L890" s="325"/>
      <c r="M890" s="325"/>
    </row>
    <row r="891" spans="2:13">
      <c r="B891" s="523"/>
      <c r="C891" s="325"/>
      <c r="D891" s="325"/>
      <c r="E891" s="325"/>
      <c r="F891" s="325"/>
      <c r="G891" s="325"/>
      <c r="H891" s="325"/>
      <c r="I891" s="325"/>
      <c r="J891" s="325"/>
      <c r="K891" s="325"/>
      <c r="L891" s="325"/>
      <c r="M891" s="325"/>
    </row>
    <row r="892" spans="2:13">
      <c r="B892" s="523"/>
      <c r="C892" s="325"/>
      <c r="D892" s="325"/>
      <c r="E892" s="325"/>
      <c r="F892" s="325"/>
      <c r="G892" s="325"/>
      <c r="H892" s="325"/>
      <c r="I892" s="325"/>
      <c r="J892" s="325"/>
      <c r="K892" s="325"/>
      <c r="L892" s="325"/>
      <c r="M892" s="325"/>
    </row>
    <row r="893" spans="2:13">
      <c r="B893" s="523"/>
      <c r="C893" s="325"/>
      <c r="D893" s="325"/>
      <c r="E893" s="325"/>
      <c r="F893" s="325"/>
      <c r="G893" s="325"/>
      <c r="H893" s="325"/>
      <c r="I893" s="325"/>
      <c r="J893" s="325"/>
      <c r="K893" s="325"/>
      <c r="L893" s="325"/>
      <c r="M893" s="325"/>
    </row>
    <row r="894" spans="2:13">
      <c r="B894" s="523"/>
      <c r="C894" s="325"/>
      <c r="D894" s="325"/>
      <c r="E894" s="325"/>
      <c r="F894" s="325"/>
      <c r="G894" s="325"/>
      <c r="H894" s="325"/>
      <c r="I894" s="325"/>
      <c r="J894" s="325"/>
      <c r="K894" s="325"/>
      <c r="L894" s="325"/>
      <c r="M894" s="325"/>
    </row>
    <row r="895" spans="2:13">
      <c r="B895" s="523"/>
      <c r="C895" s="325"/>
      <c r="D895" s="325"/>
      <c r="E895" s="325"/>
      <c r="F895" s="325"/>
      <c r="G895" s="325"/>
      <c r="H895" s="325"/>
      <c r="I895" s="325"/>
      <c r="J895" s="325"/>
      <c r="K895" s="325"/>
      <c r="L895" s="325"/>
      <c r="M895" s="325"/>
    </row>
    <row r="896" spans="2:13">
      <c r="B896" s="523"/>
      <c r="C896" s="325"/>
      <c r="D896" s="325"/>
      <c r="E896" s="325"/>
      <c r="F896" s="325"/>
      <c r="G896" s="325"/>
      <c r="H896" s="325"/>
      <c r="I896" s="325"/>
      <c r="J896" s="325"/>
      <c r="K896" s="325"/>
      <c r="L896" s="325"/>
      <c r="M896" s="325"/>
    </row>
    <row r="897" spans="2:13">
      <c r="B897" s="523"/>
      <c r="C897" s="325"/>
      <c r="D897" s="325"/>
      <c r="E897" s="325"/>
      <c r="F897" s="325"/>
      <c r="G897" s="325"/>
      <c r="H897" s="325"/>
      <c r="I897" s="325"/>
      <c r="J897" s="325"/>
      <c r="K897" s="325"/>
      <c r="L897" s="325"/>
      <c r="M897" s="325"/>
    </row>
    <row r="898" spans="2:13">
      <c r="B898" s="523"/>
      <c r="C898" s="325"/>
      <c r="D898" s="325"/>
      <c r="E898" s="325"/>
      <c r="F898" s="325"/>
      <c r="G898" s="325"/>
      <c r="H898" s="325"/>
      <c r="I898" s="325"/>
      <c r="J898" s="325"/>
      <c r="K898" s="325"/>
      <c r="L898" s="325"/>
      <c r="M898" s="325"/>
    </row>
    <row r="899" spans="2:13">
      <c r="B899" s="523"/>
      <c r="C899" s="325"/>
      <c r="D899" s="325"/>
      <c r="E899" s="325"/>
      <c r="F899" s="325"/>
      <c r="G899" s="325"/>
      <c r="H899" s="325"/>
      <c r="I899" s="325"/>
      <c r="J899" s="325"/>
      <c r="K899" s="325"/>
      <c r="L899" s="325"/>
      <c r="M899" s="325"/>
    </row>
    <row r="900" spans="2:13">
      <c r="B900" s="523"/>
      <c r="C900" s="325"/>
      <c r="D900" s="325"/>
      <c r="E900" s="325"/>
      <c r="F900" s="325"/>
      <c r="G900" s="325"/>
      <c r="H900" s="325"/>
      <c r="I900" s="325"/>
      <c r="J900" s="325"/>
      <c r="K900" s="325"/>
      <c r="L900" s="325"/>
      <c r="M900" s="325"/>
    </row>
    <row r="901" spans="2:13">
      <c r="B901" s="523"/>
      <c r="C901" s="325"/>
      <c r="D901" s="325"/>
      <c r="E901" s="325"/>
      <c r="F901" s="325"/>
      <c r="G901" s="325"/>
      <c r="H901" s="325"/>
      <c r="I901" s="325"/>
      <c r="J901" s="325"/>
      <c r="K901" s="325"/>
      <c r="L901" s="325"/>
      <c r="M901" s="325"/>
    </row>
    <row r="902" spans="2:13">
      <c r="B902" s="523"/>
      <c r="C902" s="325"/>
      <c r="D902" s="325"/>
      <c r="E902" s="325"/>
      <c r="F902" s="325"/>
      <c r="G902" s="325"/>
      <c r="H902" s="325"/>
      <c r="I902" s="325"/>
      <c r="J902" s="325"/>
      <c r="K902" s="325"/>
      <c r="L902" s="325"/>
      <c r="M902" s="325"/>
    </row>
    <row r="903" spans="2:13">
      <c r="B903" s="523"/>
      <c r="C903" s="325"/>
      <c r="D903" s="325"/>
      <c r="E903" s="325"/>
      <c r="F903" s="325"/>
      <c r="G903" s="325"/>
      <c r="H903" s="325"/>
      <c r="I903" s="325"/>
      <c r="J903" s="325"/>
      <c r="K903" s="325"/>
      <c r="L903" s="325"/>
      <c r="M903" s="325"/>
    </row>
    <row r="904" spans="2:13">
      <c r="B904" s="523"/>
      <c r="C904" s="325"/>
      <c r="D904" s="325"/>
      <c r="E904" s="325"/>
      <c r="F904" s="325"/>
      <c r="G904" s="325"/>
      <c r="H904" s="325"/>
      <c r="I904" s="325"/>
      <c r="J904" s="325"/>
      <c r="K904" s="325"/>
      <c r="L904" s="325"/>
      <c r="M904" s="325"/>
    </row>
    <row r="905" spans="2:13">
      <c r="B905" s="523"/>
      <c r="C905" s="325"/>
      <c r="D905" s="325"/>
      <c r="E905" s="325"/>
      <c r="F905" s="325"/>
      <c r="G905" s="325"/>
      <c r="H905" s="325"/>
      <c r="I905" s="325"/>
      <c r="J905" s="325"/>
      <c r="K905" s="325"/>
      <c r="L905" s="325"/>
      <c r="M905" s="325"/>
    </row>
    <row r="906" spans="2:13">
      <c r="B906" s="523"/>
      <c r="C906" s="325"/>
      <c r="D906" s="325"/>
      <c r="E906" s="325"/>
      <c r="F906" s="325"/>
      <c r="G906" s="325"/>
      <c r="H906" s="325"/>
      <c r="I906" s="325"/>
      <c r="J906" s="325"/>
      <c r="K906" s="325"/>
      <c r="L906" s="325"/>
      <c r="M906" s="325"/>
    </row>
    <row r="907" spans="2:13">
      <c r="B907" s="523"/>
      <c r="C907" s="325"/>
      <c r="D907" s="325"/>
      <c r="E907" s="325"/>
      <c r="F907" s="325"/>
      <c r="G907" s="325"/>
      <c r="H907" s="325"/>
      <c r="I907" s="325"/>
      <c r="J907" s="325"/>
      <c r="K907" s="325"/>
      <c r="L907" s="325"/>
      <c r="M907" s="325"/>
    </row>
    <row r="908" spans="2:13">
      <c r="B908" s="523"/>
      <c r="C908" s="325"/>
      <c r="D908" s="325"/>
      <c r="E908" s="325"/>
      <c r="F908" s="325"/>
      <c r="G908" s="325"/>
      <c r="H908" s="325"/>
      <c r="I908" s="325"/>
      <c r="J908" s="325"/>
      <c r="K908" s="325"/>
      <c r="L908" s="325"/>
      <c r="M908" s="325"/>
    </row>
    <row r="909" spans="2:13">
      <c r="B909" s="523"/>
      <c r="C909" s="325"/>
      <c r="D909" s="325"/>
      <c r="E909" s="325"/>
      <c r="F909" s="325"/>
      <c r="G909" s="325"/>
      <c r="H909" s="325"/>
      <c r="I909" s="325"/>
      <c r="J909" s="325"/>
      <c r="K909" s="325"/>
      <c r="L909" s="325"/>
      <c r="M909" s="325"/>
    </row>
    <row r="910" spans="2:13">
      <c r="B910" s="523"/>
      <c r="C910" s="325"/>
      <c r="D910" s="325"/>
      <c r="E910" s="325"/>
      <c r="F910" s="325"/>
      <c r="G910" s="325"/>
      <c r="H910" s="325"/>
      <c r="I910" s="325"/>
      <c r="J910" s="325"/>
      <c r="K910" s="325"/>
      <c r="L910" s="325"/>
      <c r="M910" s="325"/>
    </row>
    <row r="911" spans="2:13">
      <c r="B911" s="523"/>
      <c r="C911" s="325"/>
      <c r="D911" s="325"/>
      <c r="E911" s="325"/>
      <c r="F911" s="325"/>
      <c r="G911" s="325"/>
      <c r="H911" s="325"/>
      <c r="I911" s="325"/>
      <c r="J911" s="325"/>
      <c r="K911" s="325"/>
      <c r="L911" s="325"/>
      <c r="M911" s="325"/>
    </row>
    <row r="912" spans="2:13">
      <c r="B912" s="523"/>
      <c r="C912" s="325"/>
      <c r="D912" s="325"/>
      <c r="E912" s="325"/>
      <c r="F912" s="325"/>
      <c r="G912" s="325"/>
      <c r="H912" s="325"/>
      <c r="I912" s="325"/>
      <c r="J912" s="325"/>
      <c r="K912" s="325"/>
      <c r="L912" s="325"/>
      <c r="M912" s="325"/>
    </row>
    <row r="913" spans="2:13">
      <c r="B913" s="523"/>
      <c r="C913" s="325"/>
      <c r="D913" s="325"/>
      <c r="E913" s="325"/>
      <c r="F913" s="325"/>
      <c r="G913" s="325"/>
      <c r="H913" s="325"/>
      <c r="I913" s="325"/>
      <c r="J913" s="325"/>
      <c r="K913" s="325"/>
      <c r="L913" s="325"/>
      <c r="M913" s="325"/>
    </row>
    <row r="914" spans="2:13">
      <c r="B914" s="523"/>
      <c r="C914" s="325"/>
      <c r="D914" s="325"/>
      <c r="E914" s="325"/>
      <c r="F914" s="325"/>
      <c r="G914" s="325"/>
      <c r="H914" s="325"/>
      <c r="I914" s="325"/>
      <c r="J914" s="325"/>
      <c r="K914" s="325"/>
      <c r="L914" s="325"/>
      <c r="M914" s="325"/>
    </row>
    <row r="915" spans="2:13">
      <c r="B915" s="523"/>
      <c r="C915" s="325"/>
      <c r="D915" s="325"/>
      <c r="E915" s="325"/>
      <c r="F915" s="325"/>
      <c r="G915" s="325"/>
      <c r="H915" s="325"/>
      <c r="I915" s="325"/>
      <c r="J915" s="325"/>
      <c r="K915" s="325"/>
      <c r="L915" s="325"/>
      <c r="M915" s="325"/>
    </row>
    <row r="916" spans="2:13">
      <c r="B916" s="523"/>
      <c r="C916" s="325"/>
      <c r="D916" s="325"/>
      <c r="E916" s="325"/>
      <c r="F916" s="325"/>
      <c r="G916" s="325"/>
      <c r="H916" s="325"/>
      <c r="I916" s="325"/>
      <c r="J916" s="325"/>
      <c r="K916" s="325"/>
      <c r="L916" s="325"/>
      <c r="M916" s="325"/>
    </row>
    <row r="917" spans="2:13">
      <c r="B917" s="523"/>
      <c r="C917" s="325"/>
      <c r="D917" s="325"/>
      <c r="E917" s="325"/>
      <c r="F917" s="325"/>
      <c r="G917" s="325"/>
      <c r="H917" s="325"/>
      <c r="I917" s="325"/>
      <c r="J917" s="325"/>
      <c r="K917" s="325"/>
      <c r="L917" s="325"/>
      <c r="M917" s="325"/>
    </row>
    <row r="918" spans="2:13">
      <c r="B918" s="523"/>
      <c r="C918" s="325"/>
      <c r="D918" s="325"/>
      <c r="E918" s="325"/>
      <c r="F918" s="325"/>
      <c r="G918" s="325"/>
      <c r="H918" s="325"/>
      <c r="I918" s="325"/>
      <c r="J918" s="325"/>
      <c r="K918" s="325"/>
      <c r="L918" s="325"/>
      <c r="M918" s="325"/>
    </row>
    <row r="919" spans="2:13">
      <c r="B919" s="523"/>
      <c r="C919" s="325"/>
      <c r="D919" s="325"/>
      <c r="E919" s="325"/>
      <c r="F919" s="325"/>
      <c r="G919" s="325"/>
      <c r="H919" s="325"/>
      <c r="I919" s="325"/>
      <c r="J919" s="325"/>
      <c r="K919" s="325"/>
      <c r="L919" s="325"/>
      <c r="M919" s="325"/>
    </row>
    <row r="920" spans="2:13">
      <c r="B920" s="523"/>
      <c r="C920" s="325"/>
      <c r="D920" s="325"/>
      <c r="E920" s="325"/>
      <c r="F920" s="325"/>
      <c r="G920" s="325"/>
      <c r="H920" s="325"/>
      <c r="I920" s="325"/>
      <c r="J920" s="325"/>
      <c r="K920" s="325"/>
      <c r="L920" s="325"/>
      <c r="M920" s="325"/>
    </row>
    <row r="921" spans="2:13">
      <c r="B921" s="523"/>
      <c r="C921" s="325"/>
      <c r="D921" s="325"/>
      <c r="E921" s="325"/>
      <c r="F921" s="325"/>
      <c r="G921" s="325"/>
      <c r="H921" s="325"/>
      <c r="I921" s="325"/>
      <c r="J921" s="325"/>
      <c r="K921" s="325"/>
      <c r="L921" s="325"/>
      <c r="M921" s="325"/>
    </row>
    <row r="922" spans="2:13">
      <c r="B922" s="523"/>
      <c r="C922" s="325"/>
      <c r="D922" s="325"/>
      <c r="E922" s="325"/>
      <c r="F922" s="325"/>
      <c r="G922" s="325"/>
      <c r="H922" s="325"/>
      <c r="I922" s="325"/>
      <c r="J922" s="325"/>
      <c r="K922" s="325"/>
      <c r="L922" s="325"/>
      <c r="M922" s="325"/>
    </row>
    <row r="923" spans="2:13">
      <c r="B923" s="523"/>
      <c r="C923" s="325"/>
      <c r="D923" s="325"/>
      <c r="E923" s="325"/>
      <c r="F923" s="325"/>
      <c r="G923" s="325"/>
      <c r="H923" s="325"/>
      <c r="I923" s="325"/>
      <c r="J923" s="325"/>
      <c r="K923" s="325"/>
      <c r="L923" s="325"/>
      <c r="M923" s="325"/>
    </row>
    <row r="924" spans="2:13">
      <c r="B924" s="523"/>
      <c r="C924" s="325"/>
      <c r="D924" s="325"/>
      <c r="E924" s="325"/>
      <c r="F924" s="325"/>
      <c r="G924" s="325"/>
      <c r="H924" s="325"/>
      <c r="I924" s="325"/>
      <c r="J924" s="325"/>
      <c r="K924" s="325"/>
      <c r="L924" s="325"/>
      <c r="M924" s="325"/>
    </row>
    <row r="925" spans="2:13">
      <c r="B925" s="523"/>
      <c r="C925" s="325"/>
      <c r="D925" s="325"/>
      <c r="E925" s="325"/>
      <c r="F925" s="325"/>
      <c r="G925" s="325"/>
      <c r="H925" s="325"/>
      <c r="I925" s="325"/>
      <c r="J925" s="325"/>
      <c r="K925" s="325"/>
      <c r="L925" s="325"/>
      <c r="M925" s="325"/>
    </row>
    <row r="926" spans="2:13">
      <c r="B926" s="523"/>
      <c r="C926" s="325"/>
      <c r="D926" s="325"/>
      <c r="E926" s="325"/>
      <c r="F926" s="325"/>
      <c r="G926" s="325"/>
      <c r="H926" s="325"/>
      <c r="I926" s="325"/>
      <c r="J926" s="325"/>
      <c r="K926" s="325"/>
      <c r="L926" s="325"/>
      <c r="M926" s="325"/>
    </row>
    <row r="927" spans="2:13">
      <c r="B927" s="523"/>
      <c r="C927" s="325"/>
      <c r="D927" s="325"/>
      <c r="E927" s="325"/>
      <c r="F927" s="325"/>
      <c r="G927" s="325"/>
      <c r="H927" s="325"/>
      <c r="I927" s="325"/>
      <c r="J927" s="325"/>
      <c r="K927" s="325"/>
      <c r="L927" s="325"/>
      <c r="M927" s="325"/>
    </row>
    <row r="928" spans="2:13">
      <c r="B928" s="523"/>
      <c r="C928" s="325"/>
      <c r="D928" s="325"/>
      <c r="E928" s="325"/>
      <c r="F928" s="325"/>
      <c r="G928" s="325"/>
      <c r="H928" s="325"/>
      <c r="I928" s="325"/>
      <c r="J928" s="325"/>
      <c r="K928" s="325"/>
      <c r="L928" s="325"/>
      <c r="M928" s="325"/>
    </row>
    <row r="929" spans="2:13">
      <c r="B929" s="523"/>
      <c r="C929" s="325"/>
      <c r="D929" s="325"/>
      <c r="E929" s="325"/>
      <c r="F929" s="325"/>
      <c r="G929" s="325"/>
      <c r="H929" s="325"/>
      <c r="I929" s="325"/>
      <c r="J929" s="325"/>
      <c r="K929" s="325"/>
      <c r="L929" s="325"/>
      <c r="M929" s="325"/>
    </row>
    <row r="930" spans="2:13">
      <c r="B930" s="523"/>
      <c r="C930" s="325"/>
      <c r="D930" s="325"/>
      <c r="E930" s="325"/>
      <c r="F930" s="325"/>
      <c r="G930" s="325"/>
      <c r="H930" s="325"/>
      <c r="I930" s="325"/>
      <c r="J930" s="325"/>
      <c r="K930" s="325"/>
      <c r="L930" s="325"/>
      <c r="M930" s="325"/>
    </row>
    <row r="931" spans="2:13">
      <c r="B931" s="523"/>
      <c r="C931" s="325"/>
      <c r="D931" s="325"/>
      <c r="E931" s="325"/>
      <c r="F931" s="325"/>
      <c r="G931" s="325"/>
      <c r="H931" s="325"/>
      <c r="I931" s="325"/>
      <c r="J931" s="325"/>
      <c r="K931" s="325"/>
      <c r="L931" s="325"/>
      <c r="M931" s="325"/>
    </row>
    <row r="932" spans="2:13">
      <c r="B932" s="523"/>
      <c r="C932" s="325"/>
      <c r="D932" s="325"/>
      <c r="E932" s="325"/>
      <c r="F932" s="325"/>
      <c r="G932" s="325"/>
      <c r="H932" s="325"/>
      <c r="I932" s="325"/>
      <c r="J932" s="325"/>
      <c r="K932" s="325"/>
      <c r="L932" s="325"/>
      <c r="M932" s="325"/>
    </row>
    <row r="933" spans="2:13">
      <c r="B933" s="523"/>
      <c r="C933" s="325"/>
      <c r="D933" s="325"/>
      <c r="E933" s="325"/>
      <c r="F933" s="325"/>
      <c r="G933" s="325"/>
      <c r="H933" s="325"/>
      <c r="I933" s="325"/>
      <c r="J933" s="325"/>
      <c r="K933" s="325"/>
      <c r="L933" s="325"/>
      <c r="M933" s="325"/>
    </row>
    <row r="934" spans="2:13">
      <c r="B934" s="523"/>
      <c r="C934" s="325"/>
      <c r="D934" s="325"/>
      <c r="E934" s="325"/>
      <c r="F934" s="325"/>
      <c r="G934" s="325"/>
      <c r="H934" s="325"/>
      <c r="I934" s="325"/>
      <c r="J934" s="325"/>
      <c r="K934" s="325"/>
      <c r="L934" s="325"/>
      <c r="M934" s="325"/>
    </row>
    <row r="935" spans="2:13">
      <c r="B935" s="523"/>
      <c r="C935" s="325"/>
      <c r="D935" s="325"/>
      <c r="E935" s="325"/>
      <c r="F935" s="325"/>
      <c r="G935" s="325"/>
      <c r="H935" s="325"/>
      <c r="I935" s="325"/>
      <c r="J935" s="325"/>
      <c r="K935" s="325"/>
      <c r="L935" s="325"/>
      <c r="M935" s="325"/>
    </row>
    <row r="936" spans="2:13">
      <c r="B936" s="523"/>
      <c r="C936" s="325"/>
      <c r="D936" s="325"/>
      <c r="E936" s="325"/>
      <c r="F936" s="325"/>
      <c r="G936" s="325"/>
      <c r="H936" s="325"/>
      <c r="I936" s="325"/>
      <c r="J936" s="325"/>
      <c r="K936" s="325"/>
      <c r="L936" s="325"/>
      <c r="M936" s="325"/>
    </row>
    <row r="937" spans="2:13">
      <c r="B937" s="523"/>
      <c r="C937" s="325"/>
      <c r="D937" s="325"/>
      <c r="E937" s="325"/>
      <c r="F937" s="325"/>
      <c r="G937" s="325"/>
      <c r="H937" s="325"/>
      <c r="I937" s="325"/>
      <c r="J937" s="325"/>
      <c r="K937" s="325"/>
      <c r="L937" s="325"/>
      <c r="M937" s="325"/>
    </row>
    <row r="938" spans="2:13">
      <c r="B938" s="523"/>
      <c r="C938" s="325"/>
      <c r="D938" s="325"/>
      <c r="E938" s="325"/>
      <c r="F938" s="325"/>
      <c r="G938" s="325"/>
      <c r="H938" s="325"/>
      <c r="I938" s="325"/>
      <c r="J938" s="325"/>
      <c r="K938" s="325"/>
      <c r="L938" s="325"/>
      <c r="M938" s="325"/>
    </row>
    <row r="939" spans="2:13">
      <c r="B939" s="523"/>
      <c r="C939" s="325"/>
      <c r="D939" s="325"/>
      <c r="E939" s="325"/>
      <c r="F939" s="325"/>
      <c r="G939" s="325"/>
      <c r="H939" s="325"/>
      <c r="I939" s="325"/>
      <c r="J939" s="325"/>
      <c r="K939" s="325"/>
      <c r="L939" s="325"/>
      <c r="M939" s="325"/>
    </row>
    <row r="940" spans="2:13">
      <c r="B940" s="523"/>
      <c r="C940" s="325"/>
      <c r="D940" s="325"/>
      <c r="E940" s="325"/>
      <c r="F940" s="325"/>
      <c r="G940" s="325"/>
      <c r="H940" s="325"/>
      <c r="I940" s="325"/>
      <c r="J940" s="325"/>
      <c r="K940" s="325"/>
      <c r="L940" s="325"/>
      <c r="M940" s="325"/>
    </row>
    <row r="941" spans="2:13">
      <c r="B941" s="523"/>
      <c r="C941" s="325"/>
      <c r="D941" s="325"/>
      <c r="E941" s="325"/>
      <c r="F941" s="325"/>
      <c r="G941" s="325"/>
      <c r="H941" s="325"/>
      <c r="I941" s="325"/>
      <c r="J941" s="325"/>
      <c r="K941" s="325"/>
      <c r="L941" s="325"/>
      <c r="M941" s="325"/>
    </row>
    <row r="942" spans="2:13">
      <c r="B942" s="523"/>
      <c r="C942" s="325"/>
      <c r="D942" s="325"/>
      <c r="E942" s="325"/>
      <c r="F942" s="325"/>
      <c r="G942" s="325"/>
      <c r="H942" s="325"/>
      <c r="I942" s="325"/>
      <c r="J942" s="325"/>
      <c r="K942" s="325"/>
      <c r="L942" s="325"/>
      <c r="M942" s="325"/>
    </row>
    <row r="943" spans="2:13">
      <c r="B943" s="523"/>
      <c r="C943" s="325"/>
      <c r="D943" s="325"/>
      <c r="E943" s="325"/>
      <c r="F943" s="325"/>
      <c r="G943" s="325"/>
      <c r="H943" s="325"/>
      <c r="I943" s="325"/>
      <c r="J943" s="325"/>
      <c r="K943" s="325"/>
      <c r="L943" s="325"/>
      <c r="M943" s="325"/>
    </row>
    <row r="944" spans="2:13">
      <c r="B944" s="523"/>
      <c r="C944" s="325"/>
      <c r="D944" s="325"/>
      <c r="E944" s="325"/>
      <c r="F944" s="325"/>
      <c r="G944" s="325"/>
      <c r="H944" s="325"/>
      <c r="I944" s="325"/>
      <c r="J944" s="325"/>
      <c r="K944" s="325"/>
      <c r="L944" s="325"/>
      <c r="M944" s="325"/>
    </row>
    <row r="945" spans="2:13">
      <c r="B945" s="523"/>
      <c r="C945" s="325"/>
      <c r="D945" s="325"/>
      <c r="E945" s="325"/>
      <c r="F945" s="325"/>
      <c r="G945" s="325"/>
      <c r="H945" s="325"/>
      <c r="I945" s="325"/>
      <c r="J945" s="325"/>
      <c r="K945" s="325"/>
      <c r="L945" s="325"/>
      <c r="M945" s="325"/>
    </row>
    <row r="946" spans="2:13">
      <c r="B946" s="523"/>
      <c r="C946" s="325"/>
      <c r="D946" s="325"/>
      <c r="E946" s="325"/>
      <c r="F946" s="325"/>
      <c r="G946" s="325"/>
      <c r="H946" s="325"/>
      <c r="I946" s="325"/>
      <c r="J946" s="325"/>
      <c r="K946" s="325"/>
      <c r="L946" s="325"/>
      <c r="M946" s="325"/>
    </row>
    <row r="947" spans="2:13">
      <c r="B947" s="523"/>
      <c r="C947" s="325"/>
      <c r="D947" s="325"/>
      <c r="E947" s="325"/>
      <c r="F947" s="325"/>
      <c r="G947" s="325"/>
      <c r="H947" s="325"/>
      <c r="I947" s="325"/>
      <c r="J947" s="325"/>
      <c r="K947" s="325"/>
      <c r="L947" s="325"/>
      <c r="M947" s="325"/>
    </row>
    <row r="948" spans="2:13">
      <c r="B948" s="523"/>
      <c r="C948" s="325"/>
      <c r="D948" s="325"/>
      <c r="E948" s="325"/>
      <c r="F948" s="325"/>
      <c r="G948" s="325"/>
      <c r="H948" s="325"/>
      <c r="I948" s="325"/>
      <c r="J948" s="325"/>
      <c r="K948" s="325"/>
      <c r="L948" s="325"/>
      <c r="M948" s="325"/>
    </row>
    <row r="949" spans="2:13">
      <c r="B949" s="523"/>
      <c r="C949" s="325"/>
      <c r="D949" s="325"/>
      <c r="E949" s="325"/>
      <c r="F949" s="325"/>
      <c r="G949" s="325"/>
      <c r="H949" s="325"/>
      <c r="I949" s="325"/>
      <c r="J949" s="325"/>
      <c r="K949" s="325"/>
      <c r="L949" s="325"/>
      <c r="M949" s="325"/>
    </row>
    <row r="950" spans="2:13">
      <c r="B950" s="523"/>
      <c r="C950" s="325"/>
      <c r="D950" s="325"/>
      <c r="E950" s="325"/>
      <c r="F950" s="325"/>
      <c r="G950" s="325"/>
      <c r="H950" s="325"/>
      <c r="I950" s="325"/>
      <c r="J950" s="325"/>
      <c r="K950" s="325"/>
      <c r="L950" s="325"/>
      <c r="M950" s="325"/>
    </row>
    <row r="951" spans="2:13">
      <c r="B951" s="523"/>
      <c r="C951" s="325"/>
      <c r="D951" s="325"/>
      <c r="E951" s="325"/>
      <c r="F951" s="325"/>
      <c r="G951" s="325"/>
      <c r="H951" s="325"/>
      <c r="I951" s="325"/>
      <c r="J951" s="325"/>
      <c r="K951" s="325"/>
      <c r="L951" s="325"/>
      <c r="M951" s="325"/>
    </row>
    <row r="952" spans="2:13">
      <c r="B952" s="523"/>
      <c r="C952" s="325"/>
      <c r="D952" s="325"/>
      <c r="E952" s="325"/>
      <c r="F952" s="325"/>
      <c r="G952" s="325"/>
      <c r="H952" s="325"/>
      <c r="I952" s="325"/>
      <c r="J952" s="325"/>
      <c r="K952" s="325"/>
      <c r="L952" s="325"/>
      <c r="M952" s="325"/>
    </row>
    <row r="953" spans="2:13">
      <c r="B953" s="523"/>
      <c r="C953" s="325"/>
      <c r="D953" s="325"/>
      <c r="E953" s="325"/>
      <c r="F953" s="325"/>
      <c r="G953" s="325"/>
      <c r="H953" s="325"/>
      <c r="I953" s="325"/>
      <c r="J953" s="325"/>
      <c r="K953" s="325"/>
      <c r="L953" s="325"/>
      <c r="M953" s="325"/>
    </row>
    <row r="954" spans="2:13">
      <c r="B954" s="523"/>
      <c r="C954" s="325"/>
      <c r="D954" s="325"/>
      <c r="E954" s="325"/>
      <c r="F954" s="325"/>
      <c r="G954" s="325"/>
      <c r="H954" s="325"/>
      <c r="I954" s="325"/>
      <c r="J954" s="325"/>
      <c r="K954" s="325"/>
      <c r="L954" s="325"/>
      <c r="M954" s="325"/>
    </row>
    <row r="955" spans="2:13">
      <c r="B955" s="523"/>
      <c r="C955" s="325"/>
      <c r="D955" s="325"/>
      <c r="E955" s="325"/>
      <c r="F955" s="325"/>
      <c r="G955" s="325"/>
      <c r="H955" s="325"/>
      <c r="I955" s="325"/>
      <c r="J955" s="325"/>
      <c r="K955" s="325"/>
      <c r="L955" s="325"/>
      <c r="M955" s="325"/>
    </row>
    <row r="956" spans="2:13">
      <c r="B956" s="523"/>
      <c r="C956" s="325"/>
      <c r="D956" s="325"/>
      <c r="E956" s="325"/>
      <c r="F956" s="325"/>
      <c r="G956" s="325"/>
      <c r="H956" s="325"/>
      <c r="I956" s="325"/>
      <c r="J956" s="325"/>
      <c r="K956" s="325"/>
      <c r="L956" s="325"/>
      <c r="M956" s="325"/>
    </row>
    <row r="957" spans="2:13">
      <c r="B957" s="523"/>
      <c r="C957" s="325"/>
      <c r="D957" s="325"/>
      <c r="E957" s="325"/>
      <c r="F957" s="325"/>
      <c r="G957" s="325"/>
      <c r="H957" s="325"/>
      <c r="I957" s="325"/>
      <c r="J957" s="325"/>
      <c r="K957" s="325"/>
      <c r="L957" s="325"/>
      <c r="M957" s="325"/>
    </row>
    <row r="958" spans="2:13">
      <c r="B958" s="523"/>
      <c r="C958" s="325"/>
      <c r="D958" s="325"/>
      <c r="E958" s="325"/>
      <c r="F958" s="325"/>
      <c r="G958" s="325"/>
      <c r="H958" s="325"/>
      <c r="I958" s="325"/>
      <c r="J958" s="325"/>
      <c r="K958" s="325"/>
      <c r="L958" s="325"/>
      <c r="M958" s="325"/>
    </row>
    <row r="959" spans="2:13">
      <c r="B959" s="523"/>
      <c r="C959" s="325"/>
      <c r="D959" s="325"/>
      <c r="E959" s="325"/>
      <c r="F959" s="325"/>
      <c r="G959" s="325"/>
      <c r="H959" s="325"/>
      <c r="I959" s="325"/>
      <c r="J959" s="325"/>
      <c r="K959" s="325"/>
      <c r="L959" s="325"/>
      <c r="M959" s="325"/>
    </row>
    <row r="960" spans="2:13">
      <c r="B960" s="523"/>
      <c r="C960" s="325"/>
      <c r="D960" s="325"/>
      <c r="E960" s="325"/>
      <c r="F960" s="325"/>
      <c r="G960" s="325"/>
      <c r="H960" s="325"/>
      <c r="I960" s="325"/>
      <c r="J960" s="325"/>
      <c r="K960" s="325"/>
      <c r="L960" s="325"/>
      <c r="M960" s="325"/>
    </row>
    <row r="961" spans="2:13">
      <c r="B961" s="523"/>
      <c r="C961" s="325"/>
      <c r="D961" s="325"/>
      <c r="E961" s="325"/>
      <c r="F961" s="325"/>
      <c r="G961" s="325"/>
      <c r="H961" s="325"/>
      <c r="I961" s="325"/>
      <c r="J961" s="325"/>
      <c r="K961" s="325"/>
      <c r="L961" s="325"/>
      <c r="M961" s="325"/>
    </row>
    <row r="962" spans="2:13">
      <c r="B962" s="523"/>
      <c r="C962" s="325"/>
      <c r="D962" s="325"/>
      <c r="E962" s="325"/>
      <c r="F962" s="325"/>
      <c r="G962" s="325"/>
      <c r="H962" s="325"/>
      <c r="I962" s="325"/>
      <c r="J962" s="325"/>
      <c r="K962" s="325"/>
      <c r="L962" s="325"/>
      <c r="M962" s="325"/>
    </row>
    <row r="963" spans="2:13">
      <c r="B963" s="523"/>
      <c r="C963" s="325"/>
      <c r="D963" s="325"/>
      <c r="E963" s="325"/>
      <c r="F963" s="325"/>
      <c r="G963" s="325"/>
      <c r="H963" s="325"/>
      <c r="I963" s="325"/>
      <c r="J963" s="325"/>
      <c r="K963" s="325"/>
      <c r="L963" s="325"/>
      <c r="M963" s="325"/>
    </row>
    <row r="964" spans="2:13">
      <c r="B964" s="523"/>
      <c r="C964" s="325"/>
      <c r="D964" s="325"/>
      <c r="E964" s="325"/>
      <c r="F964" s="325"/>
      <c r="G964" s="325"/>
      <c r="H964" s="325"/>
      <c r="I964" s="325"/>
      <c r="J964" s="325"/>
      <c r="K964" s="325"/>
      <c r="L964" s="325"/>
      <c r="M964" s="325"/>
    </row>
    <row r="965" spans="2:13">
      <c r="B965" s="523"/>
      <c r="C965" s="325"/>
      <c r="D965" s="325"/>
      <c r="E965" s="325"/>
      <c r="F965" s="325"/>
      <c r="G965" s="325"/>
      <c r="H965" s="325"/>
      <c r="I965" s="325"/>
      <c r="J965" s="325"/>
      <c r="K965" s="325"/>
      <c r="L965" s="325"/>
      <c r="M965" s="325"/>
    </row>
    <row r="966" spans="2:13">
      <c r="B966" s="523"/>
      <c r="C966" s="325"/>
      <c r="D966" s="325"/>
      <c r="E966" s="325"/>
      <c r="F966" s="325"/>
      <c r="G966" s="325"/>
      <c r="H966" s="325"/>
      <c r="I966" s="325"/>
      <c r="J966" s="325"/>
      <c r="K966" s="325"/>
      <c r="L966" s="325"/>
      <c r="M966" s="325"/>
    </row>
    <row r="967" spans="2:13">
      <c r="B967" s="523"/>
      <c r="C967" s="325"/>
      <c r="D967" s="325"/>
      <c r="E967" s="325"/>
      <c r="F967" s="325"/>
      <c r="G967" s="325"/>
      <c r="H967" s="325"/>
      <c r="I967" s="325"/>
      <c r="J967" s="325"/>
      <c r="K967" s="325"/>
      <c r="L967" s="325"/>
      <c r="M967" s="325"/>
    </row>
    <row r="968" spans="2:13">
      <c r="B968" s="523"/>
      <c r="C968" s="325"/>
      <c r="D968" s="325"/>
      <c r="E968" s="325"/>
      <c r="F968" s="325"/>
      <c r="G968" s="325"/>
      <c r="H968" s="325"/>
      <c r="I968" s="325"/>
      <c r="J968" s="325"/>
      <c r="K968" s="325"/>
      <c r="L968" s="325"/>
      <c r="M968" s="325"/>
    </row>
    <row r="969" spans="2:13">
      <c r="B969" s="523"/>
      <c r="C969" s="325"/>
      <c r="D969" s="325"/>
      <c r="E969" s="325"/>
      <c r="F969" s="325"/>
      <c r="G969" s="325"/>
      <c r="H969" s="325"/>
      <c r="I969" s="325"/>
      <c r="J969" s="325"/>
      <c r="K969" s="325"/>
      <c r="L969" s="325"/>
      <c r="M969" s="325"/>
    </row>
    <row r="970" spans="2:13">
      <c r="B970" s="523"/>
      <c r="C970" s="325"/>
      <c r="D970" s="325"/>
      <c r="E970" s="325"/>
      <c r="F970" s="325"/>
      <c r="G970" s="325"/>
      <c r="H970" s="325"/>
      <c r="I970" s="325"/>
      <c r="J970" s="325"/>
      <c r="K970" s="325"/>
      <c r="L970" s="325"/>
      <c r="M970" s="325"/>
    </row>
    <row r="971" spans="2:13">
      <c r="B971" s="523"/>
      <c r="C971" s="325"/>
      <c r="D971" s="325"/>
      <c r="E971" s="325"/>
      <c r="F971" s="325"/>
      <c r="G971" s="325"/>
      <c r="H971" s="325"/>
      <c r="I971" s="325"/>
      <c r="J971" s="325"/>
      <c r="K971" s="325"/>
      <c r="L971" s="325"/>
      <c r="M971" s="325"/>
    </row>
    <row r="972" spans="2:13">
      <c r="B972" s="523"/>
      <c r="C972" s="325"/>
      <c r="D972" s="325"/>
      <c r="E972" s="325"/>
      <c r="F972" s="325"/>
      <c r="G972" s="325"/>
      <c r="H972" s="325"/>
      <c r="I972" s="325"/>
      <c r="J972" s="325"/>
      <c r="K972" s="325"/>
      <c r="L972" s="325"/>
      <c r="M972" s="325"/>
    </row>
    <row r="973" spans="2:13">
      <c r="B973" s="523"/>
      <c r="C973" s="325"/>
      <c r="D973" s="325"/>
      <c r="E973" s="325"/>
      <c r="F973" s="325"/>
      <c r="G973" s="325"/>
      <c r="H973" s="325"/>
      <c r="I973" s="325"/>
      <c r="J973" s="325"/>
      <c r="K973" s="325"/>
      <c r="L973" s="325"/>
      <c r="M973" s="325"/>
    </row>
    <row r="974" spans="2:13">
      <c r="B974" s="523"/>
      <c r="C974" s="325"/>
      <c r="D974" s="325"/>
      <c r="E974" s="325"/>
      <c r="F974" s="325"/>
      <c r="G974" s="325"/>
      <c r="H974" s="325"/>
      <c r="I974" s="325"/>
      <c r="J974" s="325"/>
      <c r="K974" s="325"/>
      <c r="L974" s="325"/>
      <c r="M974" s="325"/>
    </row>
    <row r="975" spans="2:13">
      <c r="B975" s="523"/>
      <c r="C975" s="325"/>
      <c r="D975" s="325"/>
      <c r="E975" s="325"/>
      <c r="F975" s="325"/>
      <c r="G975" s="325"/>
      <c r="H975" s="325"/>
      <c r="I975" s="325"/>
      <c r="J975" s="325"/>
      <c r="K975" s="325"/>
      <c r="L975" s="325"/>
      <c r="M975" s="325"/>
    </row>
    <row r="976" spans="2:13">
      <c r="B976" s="523"/>
      <c r="C976" s="325"/>
      <c r="D976" s="325"/>
      <c r="E976" s="325"/>
      <c r="F976" s="325"/>
      <c r="G976" s="325"/>
      <c r="H976" s="325"/>
      <c r="I976" s="325"/>
      <c r="J976" s="325"/>
      <c r="K976" s="325"/>
      <c r="L976" s="325"/>
      <c r="M976" s="325"/>
    </row>
    <row r="977" spans="2:13">
      <c r="B977" s="523"/>
      <c r="C977" s="325"/>
      <c r="D977" s="325"/>
      <c r="E977" s="325"/>
      <c r="F977" s="325"/>
      <c r="G977" s="325"/>
      <c r="H977" s="325"/>
      <c r="I977" s="325"/>
      <c r="J977" s="325"/>
      <c r="K977" s="325"/>
      <c r="L977" s="325"/>
      <c r="M977" s="325"/>
    </row>
    <row r="978" spans="2:13">
      <c r="B978" s="523"/>
      <c r="C978" s="325"/>
      <c r="D978" s="325"/>
      <c r="E978" s="325"/>
      <c r="F978" s="325"/>
      <c r="G978" s="325"/>
      <c r="H978" s="325"/>
      <c r="I978" s="325"/>
      <c r="J978" s="325"/>
      <c r="K978" s="325"/>
      <c r="L978" s="325"/>
      <c r="M978" s="325"/>
    </row>
    <row r="979" spans="2:13">
      <c r="B979" s="523"/>
      <c r="C979" s="325"/>
      <c r="D979" s="325"/>
      <c r="E979" s="325"/>
      <c r="F979" s="325"/>
      <c r="G979" s="325"/>
      <c r="H979" s="325"/>
      <c r="I979" s="325"/>
      <c r="J979" s="325"/>
      <c r="K979" s="325"/>
      <c r="L979" s="325"/>
      <c r="M979" s="325"/>
    </row>
    <row r="980" spans="2:13">
      <c r="B980" s="523"/>
      <c r="C980" s="325"/>
      <c r="D980" s="325"/>
      <c r="E980" s="325"/>
      <c r="F980" s="325"/>
      <c r="G980" s="325"/>
      <c r="H980" s="325"/>
      <c r="I980" s="325"/>
      <c r="J980" s="325"/>
      <c r="K980" s="325"/>
      <c r="L980" s="325"/>
      <c r="M980" s="325"/>
    </row>
    <row r="981" spans="2:13">
      <c r="B981" s="523"/>
      <c r="C981" s="325"/>
      <c r="D981" s="325"/>
      <c r="E981" s="325"/>
      <c r="F981" s="325"/>
      <c r="G981" s="325"/>
      <c r="H981" s="325"/>
      <c r="I981" s="325"/>
      <c r="J981" s="325"/>
      <c r="K981" s="325"/>
      <c r="L981" s="325"/>
      <c r="M981" s="325"/>
    </row>
    <row r="982" spans="2:13">
      <c r="B982" s="523"/>
      <c r="C982" s="325"/>
      <c r="D982" s="325"/>
      <c r="E982" s="325"/>
      <c r="F982" s="325"/>
      <c r="G982" s="325"/>
      <c r="H982" s="325"/>
      <c r="I982" s="325"/>
      <c r="J982" s="325"/>
      <c r="K982" s="325"/>
      <c r="L982" s="325"/>
      <c r="M982" s="325"/>
    </row>
    <row r="983" spans="2:13">
      <c r="B983" s="523"/>
      <c r="C983" s="325"/>
      <c r="D983" s="325"/>
      <c r="E983" s="325"/>
      <c r="F983" s="325"/>
      <c r="G983" s="325"/>
      <c r="H983" s="325"/>
      <c r="I983" s="325"/>
      <c r="J983" s="325"/>
      <c r="K983" s="325"/>
      <c r="L983" s="325"/>
      <c r="M983" s="325"/>
    </row>
    <row r="984" spans="2:13">
      <c r="B984" s="523"/>
      <c r="C984" s="325"/>
      <c r="D984" s="325"/>
      <c r="E984" s="325"/>
      <c r="F984" s="325"/>
      <c r="G984" s="325"/>
      <c r="H984" s="325"/>
      <c r="I984" s="325"/>
      <c r="J984" s="325"/>
      <c r="K984" s="325"/>
      <c r="L984" s="325"/>
      <c r="M984" s="325"/>
    </row>
    <row r="985" spans="2:13">
      <c r="B985" s="523"/>
      <c r="C985" s="325"/>
      <c r="D985" s="325"/>
      <c r="E985" s="325"/>
      <c r="F985" s="325"/>
      <c r="G985" s="325"/>
      <c r="H985" s="325"/>
      <c r="I985" s="325"/>
      <c r="J985" s="325"/>
      <c r="K985" s="325"/>
      <c r="L985" s="325"/>
      <c r="M985" s="325"/>
    </row>
    <row r="986" spans="2:13">
      <c r="B986" s="523"/>
      <c r="C986" s="325"/>
      <c r="D986" s="325"/>
      <c r="E986" s="325"/>
      <c r="F986" s="325"/>
      <c r="G986" s="325"/>
      <c r="H986" s="325"/>
      <c r="I986" s="325"/>
      <c r="J986" s="325"/>
      <c r="K986" s="325"/>
      <c r="L986" s="325"/>
      <c r="M986" s="325"/>
    </row>
    <row r="987" spans="2:13">
      <c r="B987" s="523"/>
      <c r="C987" s="325"/>
      <c r="D987" s="325"/>
      <c r="E987" s="325"/>
      <c r="F987" s="325"/>
      <c r="G987" s="325"/>
      <c r="H987" s="325"/>
      <c r="I987" s="325"/>
      <c r="J987" s="325"/>
      <c r="K987" s="325"/>
      <c r="L987" s="325"/>
      <c r="M987" s="325"/>
    </row>
    <row r="988" spans="2:13">
      <c r="B988" s="523"/>
      <c r="C988" s="325"/>
      <c r="D988" s="325"/>
      <c r="E988" s="325"/>
      <c r="F988" s="325"/>
      <c r="G988" s="325"/>
      <c r="H988" s="325"/>
      <c r="I988" s="325"/>
      <c r="J988" s="325"/>
      <c r="K988" s="325"/>
      <c r="L988" s="325"/>
      <c r="M988" s="325"/>
    </row>
    <row r="989" spans="2:13">
      <c r="B989" s="523"/>
      <c r="C989" s="325"/>
      <c r="D989" s="325"/>
      <c r="E989" s="325"/>
      <c r="F989" s="325"/>
      <c r="G989" s="325"/>
      <c r="H989" s="325"/>
      <c r="I989" s="325"/>
      <c r="J989" s="325"/>
      <c r="K989" s="325"/>
      <c r="L989" s="325"/>
      <c r="M989" s="325"/>
    </row>
    <row r="990" spans="2:13">
      <c r="B990" s="523"/>
      <c r="C990" s="325"/>
      <c r="D990" s="325"/>
      <c r="E990" s="325"/>
      <c r="F990" s="325"/>
      <c r="G990" s="325"/>
      <c r="H990" s="325"/>
      <c r="I990" s="325"/>
      <c r="J990" s="325"/>
      <c r="K990" s="325"/>
      <c r="L990" s="325"/>
      <c r="M990" s="325"/>
    </row>
    <row r="991" spans="2:13">
      <c r="B991" s="523"/>
      <c r="C991" s="325"/>
      <c r="D991" s="325"/>
      <c r="E991" s="325"/>
      <c r="F991" s="325"/>
      <c r="G991" s="325"/>
      <c r="H991" s="325"/>
      <c r="I991" s="325"/>
      <c r="J991" s="325"/>
      <c r="K991" s="325"/>
      <c r="L991" s="325"/>
      <c r="M991" s="325"/>
    </row>
    <row r="992" spans="2:13">
      <c r="B992" s="523"/>
      <c r="C992" s="325"/>
      <c r="D992" s="325"/>
      <c r="E992" s="325"/>
      <c r="F992" s="325"/>
      <c r="G992" s="325"/>
      <c r="H992" s="325"/>
      <c r="I992" s="325"/>
      <c r="J992" s="325"/>
      <c r="K992" s="325"/>
      <c r="L992" s="325"/>
      <c r="M992" s="325"/>
    </row>
    <row r="993" spans="2:13">
      <c r="B993" s="523"/>
      <c r="C993" s="325"/>
      <c r="D993" s="325"/>
      <c r="E993" s="325"/>
      <c r="F993" s="325"/>
      <c r="G993" s="325"/>
      <c r="H993" s="325"/>
      <c r="I993" s="325"/>
      <c r="J993" s="325"/>
      <c r="K993" s="325"/>
      <c r="L993" s="325"/>
      <c r="M993" s="325"/>
    </row>
    <row r="994" spans="2:13">
      <c r="B994" s="523"/>
      <c r="C994" s="325"/>
      <c r="D994" s="325"/>
      <c r="E994" s="325"/>
      <c r="F994" s="325"/>
      <c r="G994" s="325"/>
      <c r="H994" s="325"/>
      <c r="I994" s="325"/>
      <c r="J994" s="325"/>
      <c r="K994" s="325"/>
      <c r="L994" s="325"/>
      <c r="M994" s="325"/>
    </row>
    <row r="995" spans="2:13">
      <c r="B995" s="523"/>
      <c r="C995" s="325"/>
      <c r="D995" s="325"/>
      <c r="E995" s="325"/>
      <c r="F995" s="325"/>
      <c r="G995" s="325"/>
      <c r="H995" s="325"/>
      <c r="I995" s="325"/>
      <c r="J995" s="325"/>
      <c r="K995" s="325"/>
      <c r="L995" s="325"/>
      <c r="M995" s="325"/>
    </row>
    <row r="996" spans="2:13">
      <c r="B996" s="523"/>
      <c r="C996" s="325"/>
      <c r="D996" s="325"/>
      <c r="E996" s="325"/>
      <c r="F996" s="325"/>
      <c r="G996" s="325"/>
      <c r="H996" s="325"/>
      <c r="I996" s="325"/>
      <c r="J996" s="325"/>
      <c r="K996" s="325"/>
      <c r="L996" s="325"/>
      <c r="M996" s="325"/>
    </row>
    <row r="997" spans="2:13">
      <c r="B997" s="523"/>
      <c r="C997" s="325"/>
      <c r="D997" s="325"/>
      <c r="E997" s="325"/>
      <c r="F997" s="325"/>
      <c r="G997" s="325"/>
      <c r="H997" s="325"/>
      <c r="I997" s="325"/>
      <c r="J997" s="325"/>
      <c r="K997" s="325"/>
      <c r="L997" s="325"/>
      <c r="M997" s="325"/>
    </row>
    <row r="998" spans="2:13">
      <c r="B998" s="523"/>
      <c r="C998" s="325"/>
      <c r="D998" s="325"/>
      <c r="E998" s="325"/>
      <c r="F998" s="325"/>
      <c r="G998" s="325"/>
      <c r="H998" s="325"/>
      <c r="I998" s="325"/>
      <c r="J998" s="325"/>
      <c r="K998" s="325"/>
      <c r="L998" s="325"/>
      <c r="M998" s="325"/>
    </row>
    <row r="999" spans="2:13">
      <c r="B999" s="523"/>
      <c r="C999" s="325"/>
      <c r="D999" s="325"/>
      <c r="E999" s="325"/>
      <c r="F999" s="325"/>
      <c r="G999" s="325"/>
      <c r="H999" s="325"/>
      <c r="I999" s="325"/>
      <c r="J999" s="325"/>
      <c r="K999" s="325"/>
      <c r="L999" s="325"/>
      <c r="M999" s="325"/>
    </row>
    <row r="1000" spans="2:13">
      <c r="B1000" s="523"/>
      <c r="C1000" s="325"/>
      <c r="D1000" s="325"/>
      <c r="E1000" s="325"/>
      <c r="F1000" s="325"/>
      <c r="G1000" s="325"/>
      <c r="H1000" s="325"/>
      <c r="I1000" s="325"/>
      <c r="J1000" s="325"/>
      <c r="K1000" s="325"/>
      <c r="L1000" s="325"/>
      <c r="M1000" s="325"/>
    </row>
    <row r="1001" spans="2:13">
      <c r="B1001" s="523"/>
      <c r="C1001" s="325"/>
      <c r="D1001" s="325"/>
      <c r="E1001" s="325"/>
      <c r="F1001" s="325"/>
      <c r="G1001" s="325"/>
      <c r="H1001" s="325"/>
      <c r="I1001" s="325"/>
      <c r="J1001" s="325"/>
      <c r="K1001" s="325"/>
      <c r="L1001" s="325"/>
      <c r="M1001" s="325"/>
    </row>
    <row r="1002" spans="2:13">
      <c r="B1002" s="523"/>
      <c r="C1002" s="325"/>
      <c r="D1002" s="325"/>
      <c r="E1002" s="325"/>
      <c r="F1002" s="325"/>
      <c r="G1002" s="325"/>
      <c r="H1002" s="325"/>
      <c r="I1002" s="325"/>
      <c r="J1002" s="325"/>
      <c r="K1002" s="325"/>
      <c r="L1002" s="325"/>
      <c r="M1002" s="325"/>
    </row>
    <row r="1003" spans="2:13">
      <c r="B1003" s="523"/>
      <c r="C1003" s="325"/>
      <c r="D1003" s="325"/>
      <c r="E1003" s="325"/>
      <c r="F1003" s="325"/>
      <c r="G1003" s="325"/>
      <c r="H1003" s="325"/>
      <c r="I1003" s="325"/>
      <c r="J1003" s="325"/>
      <c r="K1003" s="325"/>
      <c r="L1003" s="325"/>
      <c r="M1003" s="325"/>
    </row>
    <row r="1004" spans="2:13">
      <c r="B1004" s="523"/>
      <c r="C1004" s="325"/>
      <c r="D1004" s="325"/>
      <c r="E1004" s="325"/>
      <c r="F1004" s="325"/>
      <c r="G1004" s="325"/>
      <c r="H1004" s="325"/>
      <c r="I1004" s="325"/>
      <c r="J1004" s="325"/>
      <c r="K1004" s="325"/>
      <c r="L1004" s="325"/>
      <c r="M1004" s="325"/>
    </row>
    <row r="1005" spans="2:13">
      <c r="B1005" s="523"/>
      <c r="C1005" s="325"/>
      <c r="D1005" s="325"/>
      <c r="E1005" s="325"/>
      <c r="F1005" s="325"/>
      <c r="G1005" s="325"/>
      <c r="H1005" s="325"/>
      <c r="I1005" s="325"/>
      <c r="J1005" s="325"/>
      <c r="K1005" s="325"/>
      <c r="L1005" s="325"/>
      <c r="M1005" s="325"/>
    </row>
    <row r="1006" spans="2:13">
      <c r="B1006" s="523"/>
      <c r="C1006" s="325"/>
      <c r="D1006" s="325"/>
      <c r="E1006" s="325"/>
      <c r="F1006" s="325"/>
      <c r="G1006" s="325"/>
      <c r="H1006" s="325"/>
      <c r="I1006" s="325"/>
      <c r="J1006" s="325"/>
      <c r="K1006" s="325"/>
      <c r="L1006" s="325"/>
      <c r="M1006" s="325"/>
    </row>
    <row r="1007" spans="2:13">
      <c r="B1007" s="523"/>
      <c r="C1007" s="325"/>
      <c r="D1007" s="325"/>
      <c r="E1007" s="325"/>
      <c r="F1007" s="325"/>
      <c r="G1007" s="325"/>
      <c r="H1007" s="325"/>
      <c r="I1007" s="325"/>
      <c r="J1007" s="325"/>
      <c r="K1007" s="325"/>
      <c r="L1007" s="325"/>
      <c r="M1007" s="325"/>
    </row>
    <row r="1008" spans="2:13">
      <c r="B1008" s="523"/>
      <c r="C1008" s="325"/>
      <c r="D1008" s="325"/>
      <c r="E1008" s="325"/>
      <c r="F1008" s="325"/>
      <c r="G1008" s="325"/>
      <c r="H1008" s="325"/>
      <c r="I1008" s="325"/>
      <c r="J1008" s="325"/>
      <c r="K1008" s="325"/>
      <c r="L1008" s="325"/>
      <c r="M1008" s="325"/>
    </row>
    <row r="1009" spans="2:13">
      <c r="B1009" s="523"/>
      <c r="C1009" s="325"/>
      <c r="D1009" s="325"/>
      <c r="E1009" s="325"/>
      <c r="F1009" s="325"/>
      <c r="G1009" s="325"/>
      <c r="H1009" s="325"/>
      <c r="I1009" s="325"/>
      <c r="J1009" s="325"/>
      <c r="K1009" s="325"/>
      <c r="L1009" s="325"/>
      <c r="M1009" s="325"/>
    </row>
    <row r="1010" spans="2:13">
      <c r="B1010" s="523"/>
      <c r="C1010" s="325"/>
      <c r="D1010" s="325"/>
      <c r="E1010" s="325"/>
      <c r="F1010" s="325"/>
      <c r="G1010" s="325"/>
      <c r="H1010" s="325"/>
      <c r="I1010" s="325"/>
      <c r="J1010" s="325"/>
      <c r="K1010" s="325"/>
      <c r="L1010" s="325"/>
      <c r="M1010" s="325"/>
    </row>
    <row r="1011" spans="2:13">
      <c r="B1011" s="523"/>
      <c r="C1011" s="325"/>
      <c r="D1011" s="325"/>
      <c r="E1011" s="325"/>
      <c r="F1011" s="325"/>
      <c r="G1011" s="325"/>
      <c r="H1011" s="325"/>
      <c r="I1011" s="325"/>
      <c r="J1011" s="325"/>
      <c r="K1011" s="325"/>
      <c r="L1011" s="325"/>
      <c r="M1011" s="325"/>
    </row>
    <row r="1012" spans="2:13">
      <c r="B1012" s="523"/>
      <c r="C1012" s="325"/>
      <c r="D1012" s="325"/>
      <c r="E1012" s="325"/>
      <c r="F1012" s="325"/>
      <c r="G1012" s="325"/>
      <c r="H1012" s="325"/>
      <c r="I1012" s="325"/>
      <c r="J1012" s="325"/>
      <c r="K1012" s="325"/>
      <c r="L1012" s="325"/>
      <c r="M1012" s="325"/>
    </row>
    <row r="1013" spans="2:13">
      <c r="B1013" s="523"/>
      <c r="C1013" s="325"/>
      <c r="D1013" s="325"/>
      <c r="E1013" s="325"/>
      <c r="F1013" s="325"/>
      <c r="G1013" s="325"/>
      <c r="H1013" s="325"/>
      <c r="I1013" s="325"/>
      <c r="J1013" s="325"/>
      <c r="K1013" s="325"/>
      <c r="L1013" s="325"/>
      <c r="M1013" s="325"/>
    </row>
    <row r="1014" spans="2:13">
      <c r="B1014" s="523"/>
      <c r="C1014" s="325"/>
      <c r="D1014" s="325"/>
      <c r="E1014" s="325"/>
      <c r="F1014" s="325"/>
      <c r="G1014" s="325"/>
      <c r="H1014" s="325"/>
      <c r="I1014" s="325"/>
      <c r="J1014" s="325"/>
      <c r="K1014" s="325"/>
      <c r="L1014" s="325"/>
      <c r="M1014" s="325"/>
    </row>
    <row r="1015" spans="2:13">
      <c r="B1015" s="523"/>
      <c r="C1015" s="325"/>
      <c r="D1015" s="325"/>
      <c r="E1015" s="325"/>
      <c r="F1015" s="325"/>
      <c r="G1015" s="325"/>
      <c r="H1015" s="325"/>
      <c r="I1015" s="325"/>
      <c r="J1015" s="325"/>
      <c r="K1015" s="325"/>
      <c r="L1015" s="325"/>
      <c r="M1015" s="325"/>
    </row>
    <row r="1016" spans="2:13">
      <c r="B1016" s="523"/>
      <c r="C1016" s="325"/>
      <c r="D1016" s="325"/>
      <c r="E1016" s="325"/>
      <c r="F1016" s="325"/>
      <c r="G1016" s="325"/>
      <c r="H1016" s="325"/>
      <c r="I1016" s="325"/>
      <c r="J1016" s="325"/>
      <c r="K1016" s="325"/>
      <c r="L1016" s="325"/>
      <c r="M1016" s="325"/>
    </row>
    <row r="1017" spans="2:13">
      <c r="B1017" s="523"/>
      <c r="C1017" s="325"/>
      <c r="D1017" s="325"/>
      <c r="E1017" s="325"/>
      <c r="F1017" s="325"/>
      <c r="G1017" s="325"/>
      <c r="H1017" s="325"/>
      <c r="I1017" s="325"/>
      <c r="J1017" s="325"/>
      <c r="K1017" s="325"/>
      <c r="L1017" s="325"/>
      <c r="M1017" s="325"/>
    </row>
    <row r="1018" spans="2:13">
      <c r="B1018" s="523"/>
      <c r="C1018" s="325"/>
      <c r="D1018" s="325"/>
      <c r="E1018" s="325"/>
      <c r="F1018" s="325"/>
      <c r="G1018" s="325"/>
      <c r="H1018" s="325"/>
      <c r="I1018" s="325"/>
      <c r="J1018" s="325"/>
      <c r="K1018" s="325"/>
      <c r="L1018" s="325"/>
      <c r="M1018" s="325"/>
    </row>
    <row r="1019" spans="2:13">
      <c r="B1019" s="523"/>
      <c r="C1019" s="325"/>
      <c r="D1019" s="325"/>
      <c r="E1019" s="325"/>
      <c r="F1019" s="325"/>
      <c r="G1019" s="325"/>
      <c r="H1019" s="325"/>
      <c r="I1019" s="325"/>
      <c r="J1019" s="325"/>
      <c r="K1019" s="325"/>
      <c r="L1019" s="325"/>
      <c r="M1019" s="325"/>
    </row>
    <row r="1020" spans="2:13">
      <c r="B1020" s="523"/>
      <c r="C1020" s="325"/>
      <c r="D1020" s="325"/>
      <c r="E1020" s="325"/>
      <c r="F1020" s="325"/>
      <c r="G1020" s="325"/>
      <c r="H1020" s="325"/>
      <c r="I1020" s="325"/>
      <c r="J1020" s="325"/>
      <c r="K1020" s="325"/>
      <c r="L1020" s="325"/>
      <c r="M1020" s="325"/>
    </row>
    <row r="1021" spans="2:13">
      <c r="B1021" s="523"/>
      <c r="C1021" s="325"/>
      <c r="D1021" s="325"/>
      <c r="E1021" s="325"/>
      <c r="F1021" s="325"/>
      <c r="G1021" s="325"/>
      <c r="H1021" s="325"/>
      <c r="I1021" s="325"/>
      <c r="J1021" s="325"/>
      <c r="K1021" s="325"/>
      <c r="L1021" s="325"/>
      <c r="M1021" s="325"/>
    </row>
    <row r="1022" spans="2:13">
      <c r="B1022" s="523"/>
      <c r="C1022" s="325"/>
      <c r="D1022" s="325"/>
      <c r="E1022" s="325"/>
      <c r="F1022" s="325"/>
      <c r="G1022" s="325"/>
      <c r="H1022" s="325"/>
      <c r="I1022" s="325"/>
      <c r="J1022" s="325"/>
      <c r="K1022" s="325"/>
      <c r="L1022" s="325"/>
      <c r="M1022" s="325"/>
    </row>
    <row r="1023" spans="2:13">
      <c r="B1023" s="523"/>
      <c r="C1023" s="325"/>
      <c r="D1023" s="325"/>
      <c r="E1023" s="325"/>
      <c r="F1023" s="325"/>
      <c r="G1023" s="325"/>
      <c r="H1023" s="325"/>
      <c r="I1023" s="325"/>
      <c r="J1023" s="325"/>
      <c r="K1023" s="325"/>
      <c r="L1023" s="325"/>
      <c r="M1023" s="325"/>
    </row>
    <row r="1024" spans="2:13">
      <c r="B1024" s="523"/>
      <c r="C1024" s="325"/>
      <c r="D1024" s="325"/>
      <c r="E1024" s="325"/>
      <c r="F1024" s="325"/>
      <c r="G1024" s="325"/>
      <c r="H1024" s="325"/>
      <c r="I1024" s="325"/>
      <c r="J1024" s="325"/>
      <c r="K1024" s="325"/>
      <c r="L1024" s="325"/>
      <c r="M1024" s="325"/>
    </row>
    <row r="1025" spans="2:13">
      <c r="B1025" s="523"/>
      <c r="C1025" s="325"/>
      <c r="D1025" s="325"/>
      <c r="E1025" s="325"/>
      <c r="F1025" s="325"/>
      <c r="G1025" s="325"/>
      <c r="H1025" s="325"/>
      <c r="I1025" s="325"/>
      <c r="J1025" s="325"/>
      <c r="K1025" s="325"/>
      <c r="L1025" s="325"/>
      <c r="M1025" s="325"/>
    </row>
    <row r="1026" spans="2:13">
      <c r="B1026" s="523"/>
      <c r="C1026" s="325"/>
      <c r="D1026" s="325"/>
      <c r="E1026" s="325"/>
      <c r="F1026" s="325"/>
      <c r="G1026" s="325"/>
      <c r="H1026" s="325"/>
      <c r="I1026" s="325"/>
      <c r="J1026" s="325"/>
      <c r="K1026" s="325"/>
      <c r="L1026" s="325"/>
      <c r="M1026" s="325"/>
    </row>
    <row r="1027" spans="2:13">
      <c r="B1027" s="523"/>
      <c r="C1027" s="325"/>
      <c r="D1027" s="325"/>
      <c r="E1027" s="325"/>
      <c r="F1027" s="325"/>
      <c r="G1027" s="325"/>
      <c r="H1027" s="325"/>
      <c r="I1027" s="325"/>
      <c r="J1027" s="325"/>
      <c r="K1027" s="325"/>
      <c r="L1027" s="325"/>
      <c r="M1027" s="325"/>
    </row>
    <row r="1028" spans="2:13">
      <c r="B1028" s="523"/>
      <c r="C1028" s="325"/>
      <c r="D1028" s="325"/>
      <c r="E1028" s="325"/>
      <c r="F1028" s="325"/>
      <c r="G1028" s="325"/>
      <c r="H1028" s="325"/>
      <c r="I1028" s="325"/>
      <c r="J1028" s="325"/>
      <c r="K1028" s="325"/>
      <c r="L1028" s="325"/>
      <c r="M1028" s="325"/>
    </row>
    <row r="1029" spans="2:13">
      <c r="B1029" s="523"/>
      <c r="C1029" s="325"/>
      <c r="D1029" s="325"/>
      <c r="E1029" s="325"/>
      <c r="F1029" s="325"/>
      <c r="G1029" s="325"/>
      <c r="H1029" s="325"/>
      <c r="I1029" s="325"/>
      <c r="J1029" s="325"/>
      <c r="K1029" s="325"/>
      <c r="L1029" s="325"/>
      <c r="M1029" s="325"/>
    </row>
    <row r="1030" spans="2:13">
      <c r="B1030" s="523"/>
      <c r="C1030" s="325"/>
      <c r="D1030" s="325"/>
      <c r="E1030" s="325"/>
      <c r="F1030" s="325"/>
      <c r="G1030" s="325"/>
      <c r="H1030" s="325"/>
      <c r="I1030" s="325"/>
      <c r="J1030" s="325"/>
      <c r="K1030" s="325"/>
      <c r="L1030" s="325"/>
      <c r="M1030" s="325"/>
    </row>
    <row r="1031" spans="2:13">
      <c r="B1031" s="523"/>
      <c r="C1031" s="325"/>
      <c r="D1031" s="325"/>
      <c r="E1031" s="325"/>
      <c r="F1031" s="325"/>
      <c r="G1031" s="325"/>
      <c r="H1031" s="325"/>
      <c r="I1031" s="325"/>
      <c r="J1031" s="325"/>
      <c r="K1031" s="325"/>
      <c r="L1031" s="325"/>
      <c r="M1031" s="325"/>
    </row>
    <row r="1032" spans="2:13">
      <c r="B1032" s="523"/>
      <c r="C1032" s="325"/>
      <c r="D1032" s="325"/>
      <c r="E1032" s="325"/>
      <c r="F1032" s="325"/>
      <c r="G1032" s="325"/>
      <c r="H1032" s="325"/>
      <c r="I1032" s="325"/>
      <c r="J1032" s="325"/>
      <c r="K1032" s="325"/>
      <c r="L1032" s="325"/>
      <c r="M1032" s="325"/>
    </row>
    <row r="1033" spans="2:13">
      <c r="B1033" s="523"/>
      <c r="C1033" s="325"/>
      <c r="D1033" s="325"/>
      <c r="E1033" s="325"/>
      <c r="F1033" s="325"/>
      <c r="G1033" s="325"/>
      <c r="H1033" s="325"/>
      <c r="I1033" s="325"/>
      <c r="J1033" s="325"/>
      <c r="K1033" s="325"/>
      <c r="L1033" s="325"/>
      <c r="M1033" s="325"/>
    </row>
    <row r="1034" spans="2:13">
      <c r="B1034" s="523"/>
      <c r="C1034" s="325"/>
      <c r="D1034" s="325"/>
      <c r="E1034" s="325"/>
      <c r="F1034" s="325"/>
      <c r="G1034" s="325"/>
      <c r="H1034" s="325"/>
      <c r="I1034" s="325"/>
      <c r="J1034" s="325"/>
      <c r="K1034" s="325"/>
      <c r="L1034" s="325"/>
      <c r="M1034" s="325"/>
    </row>
    <row r="1035" spans="2:13">
      <c r="B1035" s="523"/>
      <c r="C1035" s="325"/>
      <c r="D1035" s="325"/>
      <c r="E1035" s="325"/>
      <c r="F1035" s="325"/>
      <c r="G1035" s="325"/>
      <c r="H1035" s="325"/>
      <c r="I1035" s="325"/>
      <c r="J1035" s="325"/>
      <c r="K1035" s="325"/>
      <c r="L1035" s="325"/>
      <c r="M1035" s="325"/>
    </row>
    <row r="1036" spans="2:13">
      <c r="B1036" s="523"/>
      <c r="C1036" s="325"/>
      <c r="D1036" s="325"/>
      <c r="E1036" s="325"/>
      <c r="F1036" s="325"/>
      <c r="G1036" s="325"/>
      <c r="H1036" s="325"/>
      <c r="I1036" s="325"/>
      <c r="J1036" s="325"/>
      <c r="K1036" s="325"/>
      <c r="L1036" s="325"/>
      <c r="M1036" s="325"/>
    </row>
    <row r="1037" spans="2:13">
      <c r="B1037" s="523"/>
      <c r="C1037" s="325"/>
      <c r="D1037" s="325"/>
      <c r="E1037" s="325"/>
      <c r="F1037" s="325"/>
      <c r="G1037" s="325"/>
      <c r="H1037" s="325"/>
      <c r="I1037" s="325"/>
      <c r="J1037" s="325"/>
      <c r="K1037" s="325"/>
      <c r="L1037" s="325"/>
      <c r="M1037" s="325"/>
    </row>
    <row r="1038" spans="2:13">
      <c r="B1038" s="523"/>
      <c r="C1038" s="325"/>
      <c r="D1038" s="325"/>
      <c r="E1038" s="325"/>
      <c r="F1038" s="325"/>
      <c r="G1038" s="325"/>
      <c r="H1038" s="325"/>
      <c r="I1038" s="325"/>
      <c r="J1038" s="325"/>
      <c r="K1038" s="325"/>
      <c r="L1038" s="325"/>
      <c r="M1038" s="325"/>
    </row>
    <row r="1039" spans="2:13">
      <c r="B1039" s="523"/>
      <c r="C1039" s="325"/>
      <c r="D1039" s="325"/>
      <c r="E1039" s="325"/>
      <c r="F1039" s="325"/>
      <c r="G1039" s="325"/>
      <c r="H1039" s="325"/>
      <c r="I1039" s="325"/>
      <c r="J1039" s="325"/>
      <c r="K1039" s="325"/>
      <c r="L1039" s="325"/>
      <c r="M1039" s="325"/>
    </row>
    <row r="1040" spans="2:13">
      <c r="B1040" s="523"/>
      <c r="C1040" s="325"/>
      <c r="D1040" s="325"/>
      <c r="E1040" s="325"/>
      <c r="F1040" s="325"/>
      <c r="G1040" s="325"/>
      <c r="H1040" s="325"/>
      <c r="I1040" s="325"/>
      <c r="J1040" s="325"/>
      <c r="K1040" s="325"/>
      <c r="L1040" s="325"/>
      <c r="M1040" s="325"/>
    </row>
    <row r="1041" spans="2:13">
      <c r="B1041" s="523"/>
      <c r="C1041" s="325"/>
      <c r="D1041" s="325"/>
      <c r="E1041" s="325"/>
      <c r="F1041" s="325"/>
      <c r="G1041" s="325"/>
      <c r="H1041" s="325"/>
      <c r="I1041" s="325"/>
      <c r="J1041" s="325"/>
      <c r="K1041" s="325"/>
      <c r="L1041" s="325"/>
      <c r="M1041" s="325"/>
    </row>
    <row r="1042" spans="2:13">
      <c r="B1042" s="523"/>
      <c r="C1042" s="325"/>
      <c r="D1042" s="325"/>
      <c r="E1042" s="325"/>
      <c r="F1042" s="325"/>
      <c r="G1042" s="325"/>
      <c r="H1042" s="325"/>
      <c r="I1042" s="325"/>
      <c r="J1042" s="325"/>
      <c r="K1042" s="325"/>
      <c r="L1042" s="325"/>
      <c r="M1042" s="325"/>
    </row>
    <row r="1043" spans="2:13">
      <c r="B1043" s="523"/>
      <c r="C1043" s="325"/>
      <c r="D1043" s="325"/>
      <c r="E1043" s="325"/>
      <c r="F1043" s="325"/>
      <c r="G1043" s="325"/>
      <c r="H1043" s="325"/>
      <c r="I1043" s="325"/>
      <c r="J1043" s="325"/>
      <c r="K1043" s="325"/>
      <c r="L1043" s="325"/>
      <c r="M1043" s="325"/>
    </row>
    <row r="1044" spans="2:13">
      <c r="B1044" s="523"/>
      <c r="C1044" s="325"/>
      <c r="D1044" s="325"/>
      <c r="E1044" s="325"/>
      <c r="F1044" s="325"/>
      <c r="G1044" s="325"/>
      <c r="H1044" s="325"/>
      <c r="I1044" s="325"/>
      <c r="J1044" s="325"/>
      <c r="K1044" s="325"/>
      <c r="L1044" s="325"/>
      <c r="M1044" s="325"/>
    </row>
    <row r="1045" spans="2:13">
      <c r="B1045" s="523"/>
      <c r="C1045" s="325"/>
      <c r="D1045" s="325"/>
      <c r="E1045" s="325"/>
      <c r="F1045" s="325"/>
      <c r="G1045" s="325"/>
      <c r="H1045" s="325"/>
      <c r="I1045" s="325"/>
      <c r="J1045" s="325"/>
      <c r="K1045" s="325"/>
      <c r="L1045" s="325"/>
      <c r="M1045" s="325"/>
    </row>
    <row r="1046" spans="2:13">
      <c r="B1046" s="523"/>
      <c r="C1046" s="325"/>
      <c r="D1046" s="325"/>
      <c r="E1046" s="325"/>
      <c r="F1046" s="325"/>
      <c r="G1046" s="325"/>
      <c r="H1046" s="325"/>
      <c r="I1046" s="325"/>
      <c r="J1046" s="325"/>
      <c r="K1046" s="325"/>
      <c r="L1046" s="325"/>
      <c r="M1046" s="325"/>
    </row>
    <row r="1047" spans="2:13">
      <c r="B1047" s="523"/>
      <c r="C1047" s="325"/>
      <c r="D1047" s="325"/>
      <c r="E1047" s="325"/>
      <c r="F1047" s="325"/>
      <c r="G1047" s="325"/>
      <c r="H1047" s="325"/>
      <c r="I1047" s="325"/>
      <c r="J1047" s="325"/>
      <c r="K1047" s="325"/>
      <c r="L1047" s="325"/>
      <c r="M1047" s="325"/>
    </row>
    <row r="1048" spans="2:13">
      <c r="B1048" s="523"/>
      <c r="C1048" s="325"/>
      <c r="D1048" s="325"/>
      <c r="E1048" s="325"/>
      <c r="F1048" s="325"/>
      <c r="G1048" s="325"/>
      <c r="H1048" s="325"/>
      <c r="I1048" s="325"/>
      <c r="J1048" s="325"/>
      <c r="K1048" s="325"/>
      <c r="L1048" s="325"/>
      <c r="M1048" s="325"/>
    </row>
    <row r="1049" spans="2:13">
      <c r="B1049" s="523"/>
      <c r="C1049" s="325"/>
      <c r="D1049" s="325"/>
      <c r="E1049" s="325"/>
      <c r="F1049" s="325"/>
      <c r="G1049" s="325"/>
      <c r="H1049" s="325"/>
      <c r="I1049" s="325"/>
      <c r="J1049" s="325"/>
      <c r="K1049" s="325"/>
      <c r="L1049" s="325"/>
      <c r="M1049" s="325"/>
    </row>
    <row r="1050" spans="2:13">
      <c r="B1050" s="523"/>
      <c r="C1050" s="325"/>
      <c r="D1050" s="325"/>
      <c r="E1050" s="325"/>
      <c r="F1050" s="325"/>
      <c r="G1050" s="325"/>
      <c r="H1050" s="325"/>
      <c r="I1050" s="325"/>
      <c r="J1050" s="325"/>
      <c r="K1050" s="325"/>
      <c r="L1050" s="325"/>
      <c r="M1050" s="325"/>
    </row>
    <row r="1051" spans="2:13">
      <c r="B1051" s="523"/>
      <c r="C1051" s="325"/>
      <c r="D1051" s="325"/>
      <c r="E1051" s="325"/>
      <c r="F1051" s="325"/>
      <c r="G1051" s="325"/>
      <c r="H1051" s="325"/>
      <c r="I1051" s="325"/>
      <c r="J1051" s="325"/>
      <c r="K1051" s="325"/>
      <c r="L1051" s="325"/>
      <c r="M1051" s="325"/>
    </row>
    <row r="1052" spans="2:13">
      <c r="B1052" s="523"/>
      <c r="C1052" s="325"/>
      <c r="D1052" s="325"/>
      <c r="E1052" s="325"/>
      <c r="F1052" s="325"/>
      <c r="G1052" s="325"/>
      <c r="H1052" s="325"/>
      <c r="I1052" s="325"/>
      <c r="J1052" s="325"/>
      <c r="K1052" s="325"/>
      <c r="L1052" s="325"/>
      <c r="M1052" s="325"/>
    </row>
    <row r="1053" spans="2:13">
      <c r="B1053" s="523"/>
      <c r="C1053" s="325"/>
      <c r="D1053" s="325"/>
      <c r="E1053" s="325"/>
      <c r="F1053" s="325"/>
      <c r="G1053" s="325"/>
      <c r="H1053" s="325"/>
      <c r="I1053" s="325"/>
      <c r="J1053" s="325"/>
      <c r="K1053" s="325"/>
      <c r="L1053" s="325"/>
      <c r="M1053" s="325"/>
    </row>
    <row r="1054" spans="2:13">
      <c r="B1054" s="523"/>
      <c r="C1054" s="325"/>
      <c r="D1054" s="325"/>
      <c r="E1054" s="325"/>
      <c r="F1054" s="325"/>
      <c r="G1054" s="325"/>
      <c r="H1054" s="325"/>
      <c r="I1054" s="325"/>
      <c r="J1054" s="325"/>
      <c r="K1054" s="325"/>
      <c r="L1054" s="325"/>
      <c r="M1054" s="325"/>
    </row>
    <row r="1055" spans="2:13">
      <c r="B1055" s="523"/>
      <c r="C1055" s="325"/>
      <c r="D1055" s="325"/>
      <c r="E1055" s="325"/>
      <c r="F1055" s="325"/>
      <c r="G1055" s="325"/>
      <c r="H1055" s="325"/>
      <c r="I1055" s="325"/>
      <c r="J1055" s="325"/>
      <c r="K1055" s="325"/>
      <c r="L1055" s="325"/>
      <c r="M1055" s="325"/>
    </row>
    <row r="1056" spans="2:13">
      <c r="B1056" s="523"/>
      <c r="C1056" s="325"/>
      <c r="D1056" s="325"/>
      <c r="E1056" s="325"/>
      <c r="F1056" s="325"/>
      <c r="G1056" s="325"/>
      <c r="H1056" s="325"/>
      <c r="I1056" s="325"/>
      <c r="J1056" s="325"/>
      <c r="K1056" s="325"/>
      <c r="L1056" s="325"/>
      <c r="M1056" s="325"/>
    </row>
    <row r="1057" spans="2:13">
      <c r="B1057" s="523"/>
      <c r="C1057" s="325"/>
      <c r="D1057" s="325"/>
      <c r="E1057" s="325"/>
      <c r="F1057" s="325"/>
      <c r="G1057" s="325"/>
      <c r="H1057" s="325"/>
      <c r="I1057" s="325"/>
      <c r="J1057" s="325"/>
      <c r="K1057" s="325"/>
      <c r="L1057" s="325"/>
      <c r="M1057" s="325"/>
    </row>
    <row r="1058" spans="2:13">
      <c r="B1058" s="523"/>
      <c r="C1058" s="325"/>
      <c r="D1058" s="325"/>
      <c r="E1058" s="325"/>
      <c r="F1058" s="325"/>
      <c r="G1058" s="325"/>
      <c r="H1058" s="325"/>
      <c r="I1058" s="325"/>
      <c r="J1058" s="325"/>
      <c r="K1058" s="325"/>
      <c r="L1058" s="325"/>
      <c r="M1058" s="325"/>
    </row>
    <row r="1059" spans="2:13">
      <c r="B1059" s="523"/>
      <c r="C1059" s="325"/>
      <c r="D1059" s="325"/>
      <c r="E1059" s="325"/>
      <c r="F1059" s="325"/>
      <c r="G1059" s="325"/>
      <c r="H1059" s="325"/>
      <c r="I1059" s="325"/>
      <c r="J1059" s="325"/>
      <c r="K1059" s="325"/>
      <c r="L1059" s="325"/>
      <c r="M1059" s="325"/>
    </row>
    <row r="1060" spans="2:13">
      <c r="B1060" s="523"/>
      <c r="C1060" s="325"/>
      <c r="D1060" s="325"/>
      <c r="E1060" s="325"/>
      <c r="F1060" s="325"/>
      <c r="G1060" s="325"/>
      <c r="H1060" s="325"/>
      <c r="I1060" s="325"/>
      <c r="J1060" s="325"/>
      <c r="K1060" s="325"/>
      <c r="L1060" s="325"/>
      <c r="M1060" s="325"/>
    </row>
    <row r="1061" spans="2:13">
      <c r="B1061" s="523"/>
      <c r="C1061" s="325"/>
      <c r="D1061" s="325"/>
      <c r="E1061" s="325"/>
      <c r="F1061" s="325"/>
      <c r="G1061" s="325"/>
      <c r="H1061" s="325"/>
      <c r="I1061" s="325"/>
      <c r="J1061" s="325"/>
      <c r="K1061" s="325"/>
      <c r="L1061" s="325"/>
      <c r="M1061" s="325"/>
    </row>
    <row r="1062" spans="2:13">
      <c r="B1062" s="523"/>
      <c r="C1062" s="325"/>
      <c r="D1062" s="325"/>
      <c r="E1062" s="325"/>
      <c r="F1062" s="325"/>
      <c r="G1062" s="325"/>
      <c r="H1062" s="325"/>
      <c r="I1062" s="325"/>
      <c r="J1062" s="325"/>
      <c r="K1062" s="325"/>
      <c r="L1062" s="325"/>
      <c r="M1062" s="325"/>
    </row>
    <row r="1063" spans="2:13">
      <c r="B1063" s="523"/>
      <c r="C1063" s="325"/>
      <c r="D1063" s="325"/>
      <c r="E1063" s="325"/>
      <c r="F1063" s="325"/>
      <c r="G1063" s="325"/>
      <c r="H1063" s="325"/>
      <c r="I1063" s="325"/>
      <c r="J1063" s="325"/>
      <c r="K1063" s="325"/>
      <c r="L1063" s="325"/>
      <c r="M1063" s="325"/>
    </row>
    <row r="1064" spans="2:13">
      <c r="B1064" s="523"/>
      <c r="C1064" s="325"/>
      <c r="D1064" s="325"/>
      <c r="E1064" s="325"/>
      <c r="F1064" s="325"/>
      <c r="G1064" s="325"/>
      <c r="H1064" s="325"/>
      <c r="I1064" s="325"/>
      <c r="J1064" s="325"/>
      <c r="K1064" s="325"/>
      <c r="L1064" s="325"/>
      <c r="M1064" s="325"/>
    </row>
    <row r="1065" spans="2:13">
      <c r="B1065" s="523"/>
      <c r="C1065" s="325"/>
      <c r="D1065" s="325"/>
      <c r="E1065" s="325"/>
      <c r="F1065" s="325"/>
      <c r="G1065" s="325"/>
      <c r="H1065" s="325"/>
      <c r="I1065" s="325"/>
      <c r="J1065" s="325"/>
      <c r="K1065" s="325"/>
      <c r="L1065" s="325"/>
      <c r="M1065" s="325"/>
    </row>
    <row r="1066" spans="2:13">
      <c r="B1066" s="523"/>
      <c r="C1066" s="325"/>
      <c r="D1066" s="325"/>
      <c r="E1066" s="325"/>
      <c r="F1066" s="325"/>
      <c r="G1066" s="325"/>
      <c r="H1066" s="325"/>
      <c r="I1066" s="325"/>
      <c r="J1066" s="325"/>
      <c r="K1066" s="325"/>
      <c r="L1066" s="325"/>
      <c r="M1066" s="325"/>
    </row>
    <row r="1067" spans="2:13">
      <c r="B1067" s="523"/>
      <c r="C1067" s="325"/>
      <c r="D1067" s="325"/>
      <c r="E1067" s="325"/>
      <c r="F1067" s="325"/>
      <c r="G1067" s="325"/>
      <c r="H1067" s="325"/>
      <c r="I1067" s="325"/>
      <c r="J1067" s="325"/>
      <c r="K1067" s="325"/>
      <c r="L1067" s="325"/>
      <c r="M1067" s="325"/>
    </row>
    <row r="1068" spans="2:13">
      <c r="B1068" s="523"/>
      <c r="C1068" s="325"/>
      <c r="D1068" s="325"/>
      <c r="E1068" s="325"/>
      <c r="F1068" s="325"/>
      <c r="G1068" s="325"/>
      <c r="H1068" s="325"/>
      <c r="I1068" s="325"/>
      <c r="J1068" s="325"/>
      <c r="K1068" s="325"/>
      <c r="L1068" s="325"/>
      <c r="M1068" s="325"/>
    </row>
    <row r="1069" spans="2:13">
      <c r="B1069" s="523"/>
      <c r="C1069" s="325"/>
      <c r="D1069" s="325"/>
      <c r="E1069" s="325"/>
      <c r="F1069" s="325"/>
      <c r="G1069" s="325"/>
      <c r="H1069" s="325"/>
      <c r="I1069" s="325"/>
      <c r="J1069" s="325"/>
      <c r="K1069" s="325"/>
      <c r="L1069" s="325"/>
      <c r="M1069" s="325"/>
    </row>
    <row r="1070" spans="2:13">
      <c r="B1070" s="523"/>
      <c r="C1070" s="325"/>
      <c r="D1070" s="325"/>
      <c r="E1070" s="325"/>
      <c r="F1070" s="325"/>
      <c r="G1070" s="325"/>
      <c r="H1070" s="325"/>
      <c r="I1070" s="325"/>
      <c r="J1070" s="325"/>
      <c r="K1070" s="325"/>
      <c r="L1070" s="325"/>
      <c r="M1070" s="325"/>
    </row>
    <row r="1071" spans="2:13">
      <c r="B1071" s="523"/>
      <c r="C1071" s="325"/>
      <c r="D1071" s="325"/>
      <c r="E1071" s="325"/>
      <c r="F1071" s="325"/>
      <c r="G1071" s="325"/>
      <c r="H1071" s="325"/>
      <c r="I1071" s="325"/>
      <c r="J1071" s="325"/>
      <c r="K1071" s="325"/>
      <c r="L1071" s="325"/>
      <c r="M1071" s="325"/>
    </row>
    <row r="1072" spans="2:13">
      <c r="B1072" s="523"/>
      <c r="C1072" s="325"/>
      <c r="D1072" s="325"/>
      <c r="E1072" s="325"/>
      <c r="F1072" s="325"/>
      <c r="G1072" s="325"/>
      <c r="H1072" s="325"/>
      <c r="I1072" s="325"/>
      <c r="J1072" s="325"/>
      <c r="K1072" s="325"/>
      <c r="L1072" s="325"/>
      <c r="M1072" s="325"/>
    </row>
    <row r="1073" spans="2:13">
      <c r="B1073" s="523"/>
      <c r="C1073" s="325"/>
      <c r="D1073" s="325"/>
      <c r="E1073" s="325"/>
      <c r="F1073" s="325"/>
      <c r="G1073" s="325"/>
      <c r="H1073" s="325"/>
      <c r="I1073" s="325"/>
      <c r="J1073" s="325"/>
      <c r="K1073" s="325"/>
      <c r="L1073" s="325"/>
      <c r="M1073" s="325"/>
    </row>
    <row r="1074" spans="2:13">
      <c r="B1074" s="523"/>
      <c r="C1074" s="325"/>
      <c r="D1074" s="325"/>
      <c r="E1074" s="325"/>
      <c r="F1074" s="325"/>
      <c r="G1074" s="325"/>
      <c r="H1074" s="325"/>
      <c r="I1074" s="325"/>
      <c r="J1074" s="325"/>
      <c r="K1074" s="325"/>
      <c r="L1074" s="325"/>
      <c r="M1074" s="325"/>
    </row>
    <row r="1075" spans="2:13">
      <c r="B1075" s="523"/>
      <c r="C1075" s="325"/>
      <c r="D1075" s="325"/>
      <c r="E1075" s="325"/>
      <c r="F1075" s="325"/>
      <c r="G1075" s="325"/>
      <c r="H1075" s="325"/>
      <c r="I1075" s="325"/>
      <c r="J1075" s="325"/>
      <c r="K1075" s="325"/>
      <c r="L1075" s="325"/>
      <c r="M1075" s="325"/>
    </row>
    <row r="1076" spans="2:13">
      <c r="B1076" s="523"/>
      <c r="C1076" s="325"/>
      <c r="D1076" s="325"/>
      <c r="E1076" s="325"/>
      <c r="F1076" s="325"/>
      <c r="G1076" s="325"/>
      <c r="H1076" s="325"/>
      <c r="I1076" s="325"/>
      <c r="J1076" s="325"/>
      <c r="K1076" s="325"/>
      <c r="L1076" s="325"/>
      <c r="M1076" s="325"/>
    </row>
    <row r="1077" spans="2:13">
      <c r="B1077" s="523"/>
      <c r="C1077" s="325"/>
      <c r="D1077" s="325"/>
      <c r="E1077" s="325"/>
      <c r="F1077" s="325"/>
      <c r="G1077" s="325"/>
      <c r="H1077" s="325"/>
      <c r="I1077" s="325"/>
      <c r="J1077" s="325"/>
      <c r="K1077" s="325"/>
      <c r="L1077" s="325"/>
      <c r="M1077" s="325"/>
    </row>
    <row r="1078" spans="2:13">
      <c r="B1078" s="523"/>
      <c r="C1078" s="325"/>
      <c r="D1078" s="325"/>
      <c r="E1078" s="325"/>
      <c r="F1078" s="325"/>
      <c r="G1078" s="325"/>
      <c r="H1078" s="325"/>
      <c r="I1078" s="325"/>
      <c r="J1078" s="325"/>
      <c r="K1078" s="325"/>
      <c r="L1078" s="325"/>
      <c r="M1078" s="325"/>
    </row>
    <row r="1079" spans="2:13">
      <c r="B1079" s="523"/>
      <c r="C1079" s="325"/>
      <c r="D1079" s="325"/>
      <c r="E1079" s="325"/>
      <c r="F1079" s="325"/>
      <c r="G1079" s="325"/>
      <c r="H1079" s="325"/>
      <c r="I1079" s="325"/>
      <c r="J1079" s="325"/>
      <c r="K1079" s="325"/>
      <c r="L1079" s="325"/>
      <c r="M1079" s="325"/>
    </row>
    <row r="1080" spans="2:13">
      <c r="B1080" s="523"/>
      <c r="C1080" s="325"/>
      <c r="D1080" s="325"/>
      <c r="E1080" s="325"/>
      <c r="F1080" s="325"/>
      <c r="G1080" s="325"/>
      <c r="H1080" s="325"/>
      <c r="I1080" s="325"/>
      <c r="J1080" s="325"/>
      <c r="K1080" s="325"/>
      <c r="L1080" s="325"/>
      <c r="M1080" s="325"/>
    </row>
    <row r="1081" spans="2:13">
      <c r="B1081" s="523"/>
      <c r="C1081" s="325"/>
      <c r="D1081" s="325"/>
      <c r="E1081" s="325"/>
      <c r="F1081" s="325"/>
      <c r="G1081" s="325"/>
      <c r="H1081" s="325"/>
      <c r="I1081" s="325"/>
      <c r="J1081" s="325"/>
      <c r="K1081" s="325"/>
      <c r="L1081" s="325"/>
      <c r="M1081" s="325"/>
    </row>
    <row r="1082" spans="2:13">
      <c r="B1082" s="523"/>
      <c r="C1082" s="325"/>
      <c r="D1082" s="325"/>
      <c r="E1082" s="325"/>
      <c r="F1082" s="325"/>
      <c r="G1082" s="325"/>
      <c r="H1082" s="325"/>
      <c r="I1082" s="325"/>
      <c r="J1082" s="325"/>
      <c r="K1082" s="325"/>
      <c r="L1082" s="325"/>
      <c r="M1082" s="325"/>
    </row>
    <row r="1083" spans="2:13">
      <c r="B1083" s="523"/>
      <c r="C1083" s="325"/>
      <c r="D1083" s="325"/>
      <c r="E1083" s="325"/>
      <c r="F1083" s="325"/>
      <c r="G1083" s="325"/>
      <c r="H1083" s="325"/>
      <c r="I1083" s="325"/>
      <c r="J1083" s="325"/>
      <c r="K1083" s="325"/>
      <c r="L1083" s="325"/>
      <c r="M1083" s="325"/>
    </row>
    <row r="1084" spans="2:13">
      <c r="B1084" s="523"/>
      <c r="C1084" s="325"/>
      <c r="D1084" s="325"/>
      <c r="E1084" s="325"/>
      <c r="F1084" s="325"/>
      <c r="G1084" s="325"/>
      <c r="H1084" s="325"/>
      <c r="I1084" s="325"/>
      <c r="J1084" s="325"/>
      <c r="K1084" s="325"/>
      <c r="L1084" s="325"/>
      <c r="M1084" s="325"/>
    </row>
    <row r="1085" spans="2:13">
      <c r="B1085" s="523"/>
      <c r="C1085" s="325"/>
      <c r="D1085" s="325"/>
      <c r="E1085" s="325"/>
      <c r="F1085" s="325"/>
      <c r="G1085" s="325"/>
      <c r="H1085" s="325"/>
      <c r="I1085" s="325"/>
      <c r="J1085" s="325"/>
      <c r="K1085" s="325"/>
      <c r="L1085" s="325"/>
      <c r="M1085" s="325"/>
    </row>
    <row r="1086" spans="2:13">
      <c r="B1086" s="523"/>
      <c r="C1086" s="325"/>
      <c r="D1086" s="325"/>
      <c r="E1086" s="325"/>
      <c r="F1086" s="325"/>
      <c r="G1086" s="325"/>
      <c r="H1086" s="325"/>
      <c r="I1086" s="325"/>
      <c r="J1086" s="325"/>
      <c r="K1086" s="325"/>
      <c r="L1086" s="325"/>
      <c r="M1086" s="325"/>
    </row>
    <row r="1087" spans="2:13">
      <c r="B1087" s="523"/>
      <c r="C1087" s="325"/>
      <c r="D1087" s="325"/>
      <c r="E1087" s="325"/>
      <c r="F1087" s="325"/>
      <c r="G1087" s="325"/>
      <c r="H1087" s="325"/>
      <c r="I1087" s="325"/>
      <c r="J1087" s="325"/>
      <c r="K1087" s="325"/>
      <c r="L1087" s="325"/>
      <c r="M1087" s="325"/>
    </row>
    <row r="1088" spans="2:13">
      <c r="B1088" s="523"/>
      <c r="C1088" s="325"/>
      <c r="D1088" s="325"/>
      <c r="E1088" s="325"/>
      <c r="F1088" s="325"/>
      <c r="G1088" s="325"/>
      <c r="H1088" s="325"/>
      <c r="I1088" s="325"/>
      <c r="J1088" s="325"/>
      <c r="K1088" s="325"/>
      <c r="L1088" s="325"/>
      <c r="M1088" s="325"/>
    </row>
    <row r="1089" spans="2:13">
      <c r="B1089" s="523"/>
      <c r="C1089" s="325"/>
      <c r="D1089" s="325"/>
      <c r="E1089" s="325"/>
      <c r="F1089" s="325"/>
      <c r="G1089" s="325"/>
      <c r="H1089" s="325"/>
      <c r="I1089" s="325"/>
      <c r="J1089" s="325"/>
      <c r="K1089" s="325"/>
      <c r="L1089" s="325"/>
      <c r="M1089" s="325"/>
    </row>
    <row r="1090" spans="2:13">
      <c r="B1090" s="523"/>
      <c r="C1090" s="325"/>
      <c r="D1090" s="325"/>
      <c r="E1090" s="325"/>
      <c r="F1090" s="325"/>
      <c r="G1090" s="325"/>
      <c r="H1090" s="325"/>
      <c r="I1090" s="325"/>
      <c r="J1090" s="325"/>
      <c r="K1090" s="325"/>
      <c r="L1090" s="325"/>
      <c r="M1090" s="325"/>
    </row>
    <row r="1091" spans="2:13">
      <c r="B1091" s="523"/>
      <c r="C1091" s="325"/>
      <c r="D1091" s="325"/>
      <c r="E1091" s="325"/>
      <c r="F1091" s="325"/>
      <c r="G1091" s="325"/>
      <c r="H1091" s="325"/>
      <c r="I1091" s="325"/>
      <c r="J1091" s="325"/>
      <c r="K1091" s="325"/>
      <c r="L1091" s="325"/>
      <c r="M1091" s="325"/>
    </row>
    <row r="1092" spans="2:13">
      <c r="B1092" s="523"/>
      <c r="C1092" s="325"/>
      <c r="D1092" s="325"/>
      <c r="E1092" s="325"/>
      <c r="F1092" s="325"/>
      <c r="G1092" s="325"/>
      <c r="H1092" s="325"/>
      <c r="I1092" s="325"/>
      <c r="J1092" s="325"/>
      <c r="K1092" s="325"/>
      <c r="L1092" s="325"/>
      <c r="M1092" s="325"/>
    </row>
    <row r="1093" spans="2:13">
      <c r="B1093" s="523"/>
      <c r="C1093" s="325"/>
      <c r="D1093" s="325"/>
      <c r="E1093" s="325"/>
      <c r="F1093" s="325"/>
      <c r="G1093" s="325"/>
      <c r="H1093" s="325"/>
      <c r="I1093" s="325"/>
      <c r="J1093" s="325"/>
      <c r="K1093" s="325"/>
      <c r="L1093" s="325"/>
      <c r="M1093" s="325"/>
    </row>
    <row r="1094" spans="2:13">
      <c r="B1094" s="523"/>
      <c r="C1094" s="325"/>
      <c r="D1094" s="325"/>
      <c r="E1094" s="325"/>
      <c r="F1094" s="325"/>
      <c r="G1094" s="325"/>
      <c r="H1094" s="325"/>
      <c r="I1094" s="325"/>
      <c r="J1094" s="325"/>
      <c r="K1094" s="325"/>
      <c r="L1094" s="325"/>
      <c r="M1094" s="325"/>
    </row>
    <row r="1095" spans="2:13">
      <c r="B1095" s="523"/>
      <c r="C1095" s="325"/>
      <c r="D1095" s="325"/>
      <c r="E1095" s="325"/>
      <c r="F1095" s="325"/>
      <c r="G1095" s="325"/>
      <c r="H1095" s="325"/>
      <c r="I1095" s="325"/>
      <c r="J1095" s="325"/>
      <c r="K1095" s="325"/>
      <c r="L1095" s="325"/>
      <c r="M1095" s="325"/>
    </row>
    <row r="1096" spans="2:13">
      <c r="B1096" s="523"/>
      <c r="C1096" s="325"/>
      <c r="D1096" s="325"/>
      <c r="E1096" s="325"/>
      <c r="F1096" s="325"/>
      <c r="G1096" s="325"/>
      <c r="H1096" s="325"/>
      <c r="I1096" s="325"/>
      <c r="J1096" s="325"/>
      <c r="K1096" s="325"/>
      <c r="L1096" s="325"/>
      <c r="M1096" s="325"/>
    </row>
    <row r="1097" spans="2:13">
      <c r="B1097" s="523"/>
      <c r="C1097" s="325"/>
      <c r="D1097" s="325"/>
      <c r="E1097" s="325"/>
      <c r="F1097" s="325"/>
      <c r="G1097" s="325"/>
      <c r="H1097" s="325"/>
      <c r="I1097" s="325"/>
      <c r="J1097" s="325"/>
      <c r="K1097" s="325"/>
      <c r="L1097" s="325"/>
      <c r="M1097" s="325"/>
    </row>
    <row r="1098" spans="2:13">
      <c r="B1098" s="523"/>
      <c r="C1098" s="325"/>
      <c r="D1098" s="325"/>
      <c r="E1098" s="325"/>
      <c r="F1098" s="325"/>
      <c r="G1098" s="325"/>
      <c r="H1098" s="325"/>
      <c r="I1098" s="325"/>
      <c r="J1098" s="325"/>
      <c r="K1098" s="325"/>
      <c r="L1098" s="325"/>
      <c r="M1098" s="325"/>
    </row>
    <row r="1099" spans="2:13">
      <c r="B1099" s="523"/>
      <c r="C1099" s="325"/>
      <c r="D1099" s="325"/>
      <c r="E1099" s="325"/>
      <c r="F1099" s="325"/>
      <c r="G1099" s="325"/>
      <c r="H1099" s="325"/>
      <c r="I1099" s="325"/>
      <c r="J1099" s="325"/>
      <c r="K1099" s="325"/>
      <c r="L1099" s="325"/>
      <c r="M1099" s="325"/>
    </row>
    <row r="1100" spans="2:13">
      <c r="B1100" s="523"/>
      <c r="C1100" s="325"/>
      <c r="D1100" s="325"/>
      <c r="E1100" s="325"/>
      <c r="F1100" s="325"/>
      <c r="G1100" s="325"/>
      <c r="H1100" s="325"/>
      <c r="I1100" s="325"/>
      <c r="J1100" s="325"/>
      <c r="K1100" s="325"/>
      <c r="L1100" s="325"/>
      <c r="M1100" s="325"/>
    </row>
    <row r="1101" spans="2:13">
      <c r="B1101" s="523"/>
      <c r="C1101" s="325"/>
      <c r="D1101" s="325"/>
      <c r="E1101" s="325"/>
      <c r="F1101" s="325"/>
      <c r="G1101" s="325"/>
      <c r="H1101" s="325"/>
      <c r="I1101" s="325"/>
      <c r="J1101" s="325"/>
      <c r="K1101" s="325"/>
      <c r="L1101" s="325"/>
      <c r="M1101" s="325"/>
    </row>
    <row r="1102" spans="2:13">
      <c r="B1102" s="523"/>
      <c r="C1102" s="325"/>
      <c r="D1102" s="325"/>
      <c r="E1102" s="325"/>
      <c r="F1102" s="325"/>
      <c r="G1102" s="325"/>
      <c r="H1102" s="325"/>
      <c r="I1102" s="325"/>
      <c r="J1102" s="325"/>
      <c r="K1102" s="325"/>
      <c r="L1102" s="325"/>
      <c r="M1102" s="325"/>
    </row>
    <row r="1103" spans="2:13">
      <c r="B1103" s="523"/>
      <c r="C1103" s="325"/>
      <c r="D1103" s="325"/>
      <c r="E1103" s="325"/>
      <c r="F1103" s="325"/>
      <c r="G1103" s="325"/>
      <c r="H1103" s="325"/>
      <c r="I1103" s="325"/>
      <c r="J1103" s="325"/>
      <c r="K1103" s="325"/>
      <c r="L1103" s="325"/>
      <c r="M1103" s="325"/>
    </row>
    <row r="1104" spans="2:13">
      <c r="B1104" s="523"/>
      <c r="C1104" s="325"/>
      <c r="D1104" s="325"/>
      <c r="E1104" s="325"/>
      <c r="F1104" s="325"/>
      <c r="G1104" s="325"/>
      <c r="H1104" s="325"/>
      <c r="I1104" s="325"/>
      <c r="J1104" s="325"/>
      <c r="K1104" s="325"/>
      <c r="L1104" s="325"/>
      <c r="M1104" s="325"/>
    </row>
    <row r="1105" spans="2:13">
      <c r="B1105" s="523"/>
      <c r="C1105" s="325"/>
      <c r="D1105" s="325"/>
      <c r="E1105" s="325"/>
      <c r="F1105" s="325"/>
      <c r="G1105" s="325"/>
      <c r="H1105" s="325"/>
      <c r="I1105" s="325"/>
      <c r="J1105" s="325"/>
      <c r="K1105" s="325"/>
      <c r="L1105" s="325"/>
      <c r="M1105" s="325"/>
    </row>
    <row r="1106" spans="2:13">
      <c r="B1106" s="523"/>
      <c r="C1106" s="325"/>
      <c r="D1106" s="325"/>
      <c r="E1106" s="325"/>
      <c r="F1106" s="325"/>
      <c r="G1106" s="325"/>
      <c r="H1106" s="325"/>
      <c r="I1106" s="325"/>
      <c r="J1106" s="325"/>
      <c r="K1106" s="325"/>
      <c r="L1106" s="325"/>
      <c r="M1106" s="325"/>
    </row>
    <row r="1107" spans="2:13">
      <c r="B1107" s="523"/>
      <c r="C1107" s="325"/>
      <c r="D1107" s="325"/>
      <c r="E1107" s="325"/>
      <c r="F1107" s="325"/>
      <c r="G1107" s="325"/>
      <c r="H1107" s="325"/>
      <c r="I1107" s="325"/>
      <c r="J1107" s="325"/>
      <c r="K1107" s="325"/>
      <c r="L1107" s="325"/>
      <c r="M1107" s="325"/>
    </row>
    <row r="1108" spans="2:13">
      <c r="B1108" s="523"/>
      <c r="C1108" s="325"/>
      <c r="D1108" s="325"/>
      <c r="E1108" s="325"/>
      <c r="F1108" s="325"/>
      <c r="G1108" s="325"/>
      <c r="H1108" s="325"/>
      <c r="I1108" s="325"/>
      <c r="J1108" s="325"/>
      <c r="K1108" s="325"/>
      <c r="L1108" s="325"/>
      <c r="M1108" s="325"/>
    </row>
    <row r="1109" spans="2:13">
      <c r="B1109" s="523"/>
      <c r="C1109" s="325"/>
      <c r="D1109" s="325"/>
      <c r="E1109" s="325"/>
      <c r="F1109" s="325"/>
      <c r="G1109" s="325"/>
      <c r="H1109" s="325"/>
      <c r="I1109" s="325"/>
      <c r="J1109" s="325"/>
      <c r="K1109" s="325"/>
      <c r="L1109" s="325"/>
      <c r="M1109" s="325"/>
    </row>
    <row r="1110" spans="2:13">
      <c r="B1110" s="523"/>
      <c r="C1110" s="325"/>
      <c r="D1110" s="325"/>
      <c r="E1110" s="325"/>
      <c r="F1110" s="325"/>
      <c r="G1110" s="325"/>
      <c r="H1110" s="325"/>
      <c r="I1110" s="325"/>
      <c r="J1110" s="325"/>
      <c r="K1110" s="325"/>
      <c r="L1110" s="325"/>
      <c r="M1110" s="325"/>
    </row>
    <row r="1111" spans="2:13">
      <c r="B1111" s="523"/>
      <c r="C1111" s="325"/>
      <c r="D1111" s="325"/>
      <c r="E1111" s="325"/>
      <c r="F1111" s="325"/>
      <c r="G1111" s="325"/>
      <c r="H1111" s="325"/>
      <c r="I1111" s="325"/>
      <c r="J1111" s="325"/>
      <c r="K1111" s="325"/>
      <c r="L1111" s="325"/>
      <c r="M1111" s="325"/>
    </row>
    <row r="1112" spans="2:13">
      <c r="B1112" s="523"/>
      <c r="C1112" s="325"/>
      <c r="D1112" s="325"/>
      <c r="E1112" s="325"/>
      <c r="F1112" s="325"/>
      <c r="G1112" s="325"/>
      <c r="H1112" s="325"/>
      <c r="I1112" s="325"/>
      <c r="J1112" s="325"/>
      <c r="K1112" s="325"/>
      <c r="L1112" s="325"/>
      <c r="M1112" s="325"/>
    </row>
    <row r="1113" spans="2:13">
      <c r="B1113" s="523"/>
      <c r="C1113" s="325"/>
      <c r="D1113" s="325"/>
      <c r="E1113" s="325"/>
      <c r="F1113" s="325"/>
      <c r="G1113" s="325"/>
      <c r="H1113" s="325"/>
      <c r="I1113" s="325"/>
      <c r="J1113" s="325"/>
      <c r="K1113" s="325"/>
      <c r="L1113" s="325"/>
      <c r="M1113" s="325"/>
    </row>
    <row r="1114" spans="2:13">
      <c r="B1114" s="523"/>
      <c r="C1114" s="325"/>
      <c r="D1114" s="325"/>
      <c r="E1114" s="325"/>
      <c r="F1114" s="325"/>
      <c r="G1114" s="325"/>
      <c r="H1114" s="325"/>
      <c r="I1114" s="325"/>
      <c r="J1114" s="325"/>
      <c r="K1114" s="325"/>
      <c r="L1114" s="325"/>
      <c r="M1114" s="325"/>
    </row>
    <row r="1115" spans="2:13">
      <c r="B1115" s="523"/>
      <c r="C1115" s="325"/>
      <c r="D1115" s="325"/>
      <c r="E1115" s="325"/>
      <c r="F1115" s="325"/>
      <c r="G1115" s="325"/>
      <c r="H1115" s="325"/>
      <c r="I1115" s="325"/>
      <c r="J1115" s="325"/>
      <c r="K1115" s="325"/>
      <c r="L1115" s="325"/>
      <c r="M1115" s="325"/>
    </row>
    <row r="1116" spans="2:13">
      <c r="B1116" s="523"/>
      <c r="C1116" s="325"/>
      <c r="D1116" s="325"/>
      <c r="E1116" s="325"/>
      <c r="F1116" s="325"/>
      <c r="G1116" s="325"/>
      <c r="H1116" s="325"/>
      <c r="I1116" s="325"/>
      <c r="J1116" s="325"/>
      <c r="K1116" s="325"/>
      <c r="L1116" s="325"/>
      <c r="M1116" s="325"/>
    </row>
    <row r="1117" spans="2:13">
      <c r="B1117" s="523"/>
      <c r="C1117" s="325"/>
      <c r="D1117" s="325"/>
      <c r="E1117" s="325"/>
      <c r="F1117" s="325"/>
      <c r="G1117" s="325"/>
      <c r="H1117" s="325"/>
      <c r="I1117" s="325"/>
      <c r="J1117" s="325"/>
      <c r="K1117" s="325"/>
      <c r="L1117" s="325"/>
      <c r="M1117" s="325"/>
    </row>
    <row r="1118" spans="2:13">
      <c r="B1118" s="523"/>
      <c r="C1118" s="325"/>
      <c r="D1118" s="325"/>
      <c r="E1118" s="325"/>
      <c r="F1118" s="325"/>
      <c r="G1118" s="325"/>
      <c r="H1118" s="325"/>
      <c r="I1118" s="325"/>
      <c r="J1118" s="325"/>
      <c r="K1118" s="325"/>
      <c r="L1118" s="325"/>
      <c r="M1118" s="325"/>
    </row>
    <row r="1119" spans="2:13">
      <c r="B1119" s="523"/>
      <c r="C1119" s="325"/>
      <c r="D1119" s="325"/>
      <c r="E1119" s="325"/>
      <c r="F1119" s="325"/>
      <c r="G1119" s="325"/>
      <c r="H1119" s="325"/>
      <c r="I1119" s="325"/>
      <c r="J1119" s="325"/>
      <c r="K1119" s="325"/>
      <c r="L1119" s="325"/>
      <c r="M1119" s="325"/>
    </row>
    <row r="1120" spans="2:13">
      <c r="B1120" s="523"/>
      <c r="C1120" s="325"/>
      <c r="D1120" s="325"/>
      <c r="E1120" s="325"/>
      <c r="F1120" s="325"/>
      <c r="G1120" s="325"/>
      <c r="H1120" s="325"/>
      <c r="I1120" s="325"/>
      <c r="J1120" s="325"/>
      <c r="K1120" s="325"/>
      <c r="L1120" s="325"/>
      <c r="M1120" s="325"/>
    </row>
    <row r="1121" spans="2:13">
      <c r="B1121" s="523"/>
      <c r="C1121" s="325"/>
      <c r="D1121" s="325"/>
      <c r="E1121" s="325"/>
      <c r="F1121" s="325"/>
      <c r="G1121" s="325"/>
      <c r="H1121" s="325"/>
      <c r="I1121" s="325"/>
      <c r="J1121" s="325"/>
      <c r="K1121" s="325"/>
      <c r="L1121" s="325"/>
      <c r="M1121" s="325"/>
    </row>
    <row r="1122" spans="2:13">
      <c r="B1122" s="523"/>
      <c r="C1122" s="325"/>
      <c r="D1122" s="325"/>
      <c r="E1122" s="325"/>
      <c r="F1122" s="325"/>
      <c r="G1122" s="325"/>
      <c r="H1122" s="325"/>
      <c r="I1122" s="325"/>
      <c r="J1122" s="325"/>
      <c r="K1122" s="325"/>
      <c r="L1122" s="325"/>
      <c r="M1122" s="325"/>
    </row>
    <row r="1123" spans="2:13">
      <c r="B1123" s="523"/>
      <c r="C1123" s="325"/>
      <c r="D1123" s="325"/>
      <c r="E1123" s="325"/>
      <c r="F1123" s="325"/>
      <c r="G1123" s="325"/>
      <c r="H1123" s="325"/>
      <c r="I1123" s="325"/>
      <c r="J1123" s="325"/>
      <c r="K1123" s="325"/>
      <c r="L1123" s="325"/>
      <c r="M1123" s="325"/>
    </row>
    <row r="1124" spans="2:13">
      <c r="B1124" s="523"/>
      <c r="C1124" s="325"/>
      <c r="D1124" s="325"/>
      <c r="E1124" s="325"/>
      <c r="F1124" s="325"/>
      <c r="G1124" s="325"/>
      <c r="H1124" s="325"/>
      <c r="I1124" s="325"/>
      <c r="J1124" s="325"/>
      <c r="K1124" s="325"/>
      <c r="L1124" s="325"/>
      <c r="M1124" s="325"/>
    </row>
    <row r="1125" spans="2:13">
      <c r="B1125" s="523"/>
      <c r="C1125" s="325"/>
      <c r="D1125" s="325"/>
      <c r="E1125" s="325"/>
      <c r="F1125" s="325"/>
      <c r="G1125" s="325"/>
      <c r="H1125" s="325"/>
      <c r="I1125" s="325"/>
      <c r="J1125" s="325"/>
      <c r="K1125" s="325"/>
      <c r="L1125" s="325"/>
      <c r="M1125" s="325"/>
    </row>
    <row r="1126" spans="2:13">
      <c r="B1126" s="523"/>
      <c r="C1126" s="325"/>
      <c r="D1126" s="325"/>
      <c r="E1126" s="325"/>
      <c r="F1126" s="325"/>
      <c r="G1126" s="325"/>
      <c r="H1126" s="325"/>
      <c r="I1126" s="325"/>
      <c r="J1126" s="325"/>
      <c r="K1126" s="325"/>
      <c r="L1126" s="325"/>
      <c r="M1126" s="325"/>
    </row>
    <row r="1127" spans="2:13">
      <c r="B1127" s="523"/>
      <c r="C1127" s="325"/>
      <c r="D1127" s="325"/>
      <c r="E1127" s="325"/>
      <c r="F1127" s="325"/>
      <c r="G1127" s="325"/>
      <c r="H1127" s="325"/>
      <c r="I1127" s="325"/>
      <c r="J1127" s="325"/>
      <c r="K1127" s="325"/>
      <c r="L1127" s="325"/>
      <c r="M1127" s="325"/>
    </row>
    <row r="1128" spans="2:13">
      <c r="B1128" s="523"/>
      <c r="C1128" s="325"/>
      <c r="D1128" s="325"/>
      <c r="E1128" s="325"/>
      <c r="F1128" s="325"/>
      <c r="G1128" s="325"/>
      <c r="H1128" s="325"/>
      <c r="I1128" s="325"/>
      <c r="J1128" s="325"/>
      <c r="K1128" s="325"/>
      <c r="L1128" s="325"/>
      <c r="M1128" s="325"/>
    </row>
    <row r="1129" spans="2:13">
      <c r="B1129" s="523"/>
      <c r="C1129" s="325"/>
      <c r="D1129" s="325"/>
      <c r="E1129" s="325"/>
      <c r="F1129" s="325"/>
      <c r="G1129" s="325"/>
      <c r="H1129" s="325"/>
      <c r="I1129" s="325"/>
      <c r="J1129" s="325"/>
      <c r="K1129" s="325"/>
      <c r="L1129" s="325"/>
      <c r="M1129" s="325"/>
    </row>
    <row r="1130" spans="2:13">
      <c r="B1130" s="523"/>
      <c r="C1130" s="325"/>
      <c r="D1130" s="325"/>
      <c r="E1130" s="325"/>
      <c r="F1130" s="325"/>
      <c r="G1130" s="325"/>
      <c r="H1130" s="325"/>
      <c r="I1130" s="325"/>
      <c r="J1130" s="325"/>
      <c r="K1130" s="325"/>
      <c r="L1130" s="325"/>
      <c r="M1130" s="325"/>
    </row>
    <row r="1131" spans="2:13">
      <c r="B1131" s="523"/>
      <c r="C1131" s="325"/>
      <c r="D1131" s="325"/>
      <c r="E1131" s="325"/>
      <c r="F1131" s="325"/>
      <c r="G1131" s="325"/>
      <c r="H1131" s="325"/>
      <c r="I1131" s="325"/>
      <c r="J1131" s="325"/>
      <c r="K1131" s="325"/>
      <c r="L1131" s="325"/>
      <c r="M1131" s="325"/>
    </row>
    <row r="1132" spans="2:13">
      <c r="B1132" s="523"/>
      <c r="C1132" s="325"/>
      <c r="D1132" s="325"/>
      <c r="E1132" s="325"/>
      <c r="F1132" s="325"/>
      <c r="G1132" s="325"/>
      <c r="H1132" s="325"/>
      <c r="I1132" s="325"/>
      <c r="J1132" s="325"/>
      <c r="K1132" s="325"/>
      <c r="L1132" s="325"/>
      <c r="M1132" s="325"/>
    </row>
    <row r="1133" spans="2:13">
      <c r="B1133" s="523"/>
      <c r="C1133" s="325"/>
      <c r="D1133" s="325"/>
      <c r="E1133" s="325"/>
      <c r="F1133" s="325"/>
      <c r="G1133" s="325"/>
      <c r="H1133" s="325"/>
      <c r="I1133" s="325"/>
      <c r="J1133" s="325"/>
      <c r="K1133" s="325"/>
      <c r="L1133" s="325"/>
      <c r="M1133" s="325"/>
    </row>
    <row r="1134" spans="2:13">
      <c r="B1134" s="523"/>
      <c r="C1134" s="325"/>
      <c r="D1134" s="325"/>
      <c r="E1134" s="325"/>
      <c r="F1134" s="325"/>
      <c r="G1134" s="325"/>
      <c r="H1134" s="325"/>
      <c r="I1134" s="325"/>
      <c r="J1134" s="325"/>
      <c r="K1134" s="325"/>
      <c r="L1134" s="325"/>
      <c r="M1134" s="325"/>
    </row>
    <row r="1135" spans="2:13">
      <c r="B1135" s="523"/>
      <c r="C1135" s="325"/>
      <c r="D1135" s="325"/>
      <c r="E1135" s="325"/>
      <c r="F1135" s="325"/>
      <c r="G1135" s="325"/>
      <c r="H1135" s="325"/>
      <c r="I1135" s="325"/>
      <c r="J1135" s="325"/>
      <c r="K1135" s="325"/>
      <c r="L1135" s="325"/>
      <c r="M1135" s="325"/>
    </row>
    <row r="1136" spans="2:13">
      <c r="B1136" s="523"/>
      <c r="C1136" s="325"/>
      <c r="D1136" s="325"/>
      <c r="E1136" s="325"/>
      <c r="F1136" s="325"/>
      <c r="G1136" s="325"/>
      <c r="H1136" s="325"/>
      <c r="I1136" s="325"/>
      <c r="J1136" s="325"/>
      <c r="K1136" s="325"/>
      <c r="L1136" s="325"/>
      <c r="M1136" s="325"/>
    </row>
    <row r="1137" spans="2:13">
      <c r="B1137" s="523"/>
      <c r="C1137" s="325"/>
      <c r="D1137" s="325"/>
      <c r="E1137" s="325"/>
      <c r="F1137" s="325"/>
      <c r="G1137" s="325"/>
      <c r="H1137" s="325"/>
      <c r="I1137" s="325"/>
      <c r="J1137" s="325"/>
      <c r="K1137" s="325"/>
      <c r="L1137" s="325"/>
      <c r="M1137" s="325"/>
    </row>
    <row r="1138" spans="2:13">
      <c r="B1138" s="523"/>
      <c r="C1138" s="325"/>
      <c r="D1138" s="325"/>
      <c r="E1138" s="325"/>
      <c r="F1138" s="325"/>
      <c r="G1138" s="325"/>
      <c r="H1138" s="325"/>
      <c r="I1138" s="325"/>
      <c r="J1138" s="325"/>
      <c r="K1138" s="325"/>
      <c r="L1138" s="325"/>
      <c r="M1138" s="325"/>
    </row>
    <row r="1139" spans="2:13">
      <c r="B1139" s="523"/>
      <c r="C1139" s="325"/>
      <c r="D1139" s="325"/>
      <c r="E1139" s="325"/>
      <c r="F1139" s="325"/>
      <c r="G1139" s="325"/>
      <c r="H1139" s="325"/>
      <c r="I1139" s="325"/>
      <c r="J1139" s="325"/>
      <c r="K1139" s="325"/>
      <c r="L1139" s="325"/>
      <c r="M1139" s="325"/>
    </row>
    <row r="1140" spans="2:13">
      <c r="B1140" s="523"/>
      <c r="C1140" s="325"/>
      <c r="D1140" s="325"/>
      <c r="E1140" s="325"/>
      <c r="F1140" s="325"/>
      <c r="G1140" s="325"/>
      <c r="H1140" s="325"/>
      <c r="I1140" s="325"/>
      <c r="J1140" s="325"/>
      <c r="K1140" s="325"/>
      <c r="L1140" s="325"/>
      <c r="M1140" s="325"/>
    </row>
    <row r="1141" spans="2:13">
      <c r="B1141" s="523"/>
      <c r="C1141" s="325"/>
      <c r="D1141" s="325"/>
      <c r="E1141" s="325"/>
      <c r="F1141" s="325"/>
      <c r="G1141" s="325"/>
      <c r="H1141" s="325"/>
      <c r="I1141" s="325"/>
      <c r="J1141" s="325"/>
      <c r="K1141" s="325"/>
      <c r="L1141" s="325"/>
      <c r="M1141" s="325"/>
    </row>
    <row r="1142" spans="2:13">
      <c r="B1142" s="523"/>
      <c r="C1142" s="325"/>
      <c r="D1142" s="325"/>
      <c r="E1142" s="325"/>
      <c r="F1142" s="325"/>
      <c r="G1142" s="325"/>
      <c r="H1142" s="325"/>
      <c r="I1142" s="325"/>
      <c r="J1142" s="325"/>
      <c r="K1142" s="325"/>
      <c r="L1142" s="325"/>
      <c r="M1142" s="325"/>
    </row>
    <row r="1143" spans="2:13">
      <c r="B1143" s="523"/>
      <c r="C1143" s="325"/>
      <c r="D1143" s="325"/>
      <c r="E1143" s="325"/>
      <c r="F1143" s="325"/>
      <c r="G1143" s="325"/>
      <c r="H1143" s="325"/>
      <c r="I1143" s="325"/>
      <c r="J1143" s="325"/>
      <c r="K1143" s="325"/>
      <c r="L1143" s="325"/>
      <c r="M1143" s="325"/>
    </row>
    <row r="1144" spans="2:13">
      <c r="B1144" s="523"/>
      <c r="C1144" s="325"/>
      <c r="D1144" s="325"/>
      <c r="E1144" s="325"/>
      <c r="F1144" s="325"/>
      <c r="G1144" s="325"/>
      <c r="H1144" s="325"/>
      <c r="I1144" s="325"/>
      <c r="J1144" s="325"/>
      <c r="K1144" s="325"/>
      <c r="L1144" s="325"/>
      <c r="M1144" s="325"/>
    </row>
    <row r="1145" spans="2:13">
      <c r="B1145" s="523"/>
      <c r="C1145" s="325"/>
      <c r="D1145" s="325"/>
      <c r="E1145" s="325"/>
      <c r="F1145" s="325"/>
      <c r="G1145" s="325"/>
      <c r="H1145" s="325"/>
      <c r="I1145" s="325"/>
      <c r="J1145" s="325"/>
      <c r="K1145" s="325"/>
      <c r="L1145" s="325"/>
      <c r="M1145" s="325"/>
    </row>
    <row r="1146" spans="2:13">
      <c r="B1146" s="523"/>
      <c r="C1146" s="325"/>
      <c r="D1146" s="325"/>
      <c r="E1146" s="325"/>
      <c r="F1146" s="325"/>
      <c r="G1146" s="325"/>
      <c r="H1146" s="325"/>
      <c r="I1146" s="325"/>
      <c r="J1146" s="325"/>
      <c r="K1146" s="325"/>
      <c r="L1146" s="325"/>
      <c r="M1146" s="325"/>
    </row>
    <row r="1147" spans="2:13">
      <c r="B1147" s="523"/>
      <c r="C1147" s="325"/>
      <c r="D1147" s="325"/>
      <c r="E1147" s="325"/>
      <c r="F1147" s="325"/>
      <c r="G1147" s="325"/>
      <c r="H1147" s="325"/>
      <c r="I1147" s="325"/>
      <c r="J1147" s="325"/>
      <c r="K1147" s="325"/>
      <c r="L1147" s="325"/>
      <c r="M1147" s="325"/>
    </row>
    <row r="1148" spans="2:13">
      <c r="B1148" s="523"/>
      <c r="C1148" s="325"/>
      <c r="D1148" s="325"/>
      <c r="E1148" s="325"/>
      <c r="F1148" s="325"/>
      <c r="G1148" s="325"/>
      <c r="H1148" s="325"/>
      <c r="I1148" s="325"/>
      <c r="J1148" s="325"/>
      <c r="K1148" s="325"/>
      <c r="L1148" s="325"/>
      <c r="M1148" s="325"/>
    </row>
    <row r="1149" spans="2:13">
      <c r="B1149" s="523"/>
      <c r="C1149" s="325"/>
      <c r="D1149" s="325"/>
      <c r="E1149" s="325"/>
      <c r="F1149" s="325"/>
      <c r="G1149" s="325"/>
      <c r="H1149" s="325"/>
      <c r="I1149" s="325"/>
      <c r="J1149" s="325"/>
      <c r="K1149" s="325"/>
      <c r="L1149" s="325"/>
      <c r="M1149" s="325"/>
    </row>
    <row r="1150" spans="2:13">
      <c r="B1150" s="523"/>
      <c r="C1150" s="325"/>
      <c r="D1150" s="325"/>
      <c r="E1150" s="325"/>
      <c r="F1150" s="325"/>
      <c r="G1150" s="325"/>
      <c r="H1150" s="325"/>
      <c r="I1150" s="325"/>
      <c r="J1150" s="325"/>
      <c r="K1150" s="325"/>
      <c r="L1150" s="325"/>
      <c r="M1150" s="325"/>
    </row>
    <row r="1151" spans="2:13">
      <c r="B1151" s="523"/>
      <c r="C1151" s="325"/>
      <c r="D1151" s="325"/>
      <c r="E1151" s="325"/>
      <c r="F1151" s="325"/>
      <c r="G1151" s="325"/>
      <c r="H1151" s="325"/>
      <c r="I1151" s="325"/>
      <c r="J1151" s="325"/>
      <c r="K1151" s="325"/>
      <c r="L1151" s="325"/>
      <c r="M1151" s="325"/>
    </row>
    <row r="1152" spans="2:13">
      <c r="B1152" s="523"/>
      <c r="C1152" s="325"/>
      <c r="D1152" s="325"/>
      <c r="E1152" s="325"/>
      <c r="F1152" s="325"/>
      <c r="G1152" s="325"/>
      <c r="H1152" s="325"/>
      <c r="I1152" s="325"/>
      <c r="J1152" s="325"/>
      <c r="K1152" s="325"/>
      <c r="L1152" s="325"/>
      <c r="M1152" s="325"/>
    </row>
    <row r="1153" spans="2:13">
      <c r="B1153" s="523"/>
      <c r="C1153" s="325"/>
      <c r="D1153" s="325"/>
      <c r="E1153" s="325"/>
      <c r="F1153" s="325"/>
      <c r="G1153" s="325"/>
      <c r="H1153" s="325"/>
      <c r="I1153" s="325"/>
      <c r="J1153" s="325"/>
      <c r="K1153" s="325"/>
      <c r="L1153" s="325"/>
      <c r="M1153" s="325"/>
    </row>
    <row r="1154" spans="2:13">
      <c r="B1154" s="523"/>
      <c r="C1154" s="325"/>
      <c r="D1154" s="325"/>
      <c r="E1154" s="325"/>
      <c r="F1154" s="325"/>
      <c r="G1154" s="325"/>
      <c r="H1154" s="325"/>
      <c r="I1154" s="325"/>
      <c r="J1154" s="325"/>
      <c r="K1154" s="325"/>
      <c r="L1154" s="325"/>
      <c r="M1154" s="325"/>
    </row>
    <row r="1155" spans="2:13">
      <c r="B1155" s="523"/>
      <c r="C1155" s="325"/>
      <c r="D1155" s="325"/>
      <c r="E1155" s="325"/>
      <c r="F1155" s="325"/>
      <c r="G1155" s="325"/>
      <c r="H1155" s="325"/>
      <c r="I1155" s="325"/>
      <c r="J1155" s="325"/>
      <c r="K1155" s="325"/>
      <c r="L1155" s="325"/>
      <c r="M1155" s="325"/>
    </row>
    <row r="1156" spans="2:13">
      <c r="B1156" s="523"/>
      <c r="C1156" s="325"/>
      <c r="D1156" s="325"/>
      <c r="E1156" s="325"/>
      <c r="F1156" s="325"/>
      <c r="G1156" s="325"/>
      <c r="H1156" s="325"/>
      <c r="I1156" s="325"/>
      <c r="J1156" s="325"/>
      <c r="K1156" s="325"/>
      <c r="L1156" s="325"/>
      <c r="M1156" s="325"/>
    </row>
    <row r="1157" spans="2:13">
      <c r="B1157" s="523"/>
      <c r="C1157" s="325"/>
      <c r="D1157" s="325"/>
      <c r="E1157" s="325"/>
      <c r="F1157" s="325"/>
      <c r="G1157" s="325"/>
      <c r="H1157" s="325"/>
      <c r="I1157" s="325"/>
      <c r="J1157" s="325"/>
      <c r="K1157" s="325"/>
      <c r="L1157" s="325"/>
      <c r="M1157" s="325"/>
    </row>
    <row r="1158" spans="2:13">
      <c r="B1158" s="523"/>
      <c r="C1158" s="325"/>
      <c r="D1158" s="325"/>
      <c r="E1158" s="325"/>
      <c r="F1158" s="325"/>
      <c r="G1158" s="325"/>
      <c r="H1158" s="325"/>
      <c r="I1158" s="325"/>
      <c r="J1158" s="325"/>
      <c r="K1158" s="325"/>
      <c r="L1158" s="325"/>
      <c r="M1158" s="325"/>
    </row>
    <row r="1159" spans="2:13">
      <c r="B1159" s="523"/>
      <c r="C1159" s="325"/>
      <c r="D1159" s="325"/>
      <c r="E1159" s="325"/>
      <c r="F1159" s="325"/>
      <c r="G1159" s="325"/>
      <c r="H1159" s="325"/>
      <c r="I1159" s="325"/>
      <c r="J1159" s="325"/>
      <c r="K1159" s="325"/>
      <c r="L1159" s="325"/>
      <c r="M1159" s="325"/>
    </row>
    <row r="1160" spans="2:13">
      <c r="B1160" s="523"/>
      <c r="C1160" s="325"/>
      <c r="D1160" s="325"/>
      <c r="E1160" s="325"/>
      <c r="F1160" s="325"/>
      <c r="G1160" s="325"/>
      <c r="H1160" s="325"/>
      <c r="I1160" s="325"/>
      <c r="J1160" s="325"/>
      <c r="K1160" s="325"/>
      <c r="L1160" s="325"/>
      <c r="M1160" s="325"/>
    </row>
    <row r="1161" spans="2:13">
      <c r="B1161" s="523"/>
      <c r="C1161" s="325"/>
      <c r="D1161" s="325"/>
      <c r="E1161" s="325"/>
      <c r="F1161" s="325"/>
      <c r="G1161" s="325"/>
      <c r="H1161" s="325"/>
      <c r="I1161" s="325"/>
      <c r="J1161" s="325"/>
      <c r="K1161" s="325"/>
      <c r="L1161" s="325"/>
      <c r="M1161" s="325"/>
    </row>
    <row r="1162" spans="2:13">
      <c r="B1162" s="523"/>
      <c r="C1162" s="325"/>
      <c r="D1162" s="325"/>
      <c r="E1162" s="325"/>
      <c r="F1162" s="325"/>
      <c r="G1162" s="325"/>
      <c r="H1162" s="325"/>
      <c r="I1162" s="325"/>
      <c r="J1162" s="325"/>
      <c r="K1162" s="325"/>
      <c r="L1162" s="325"/>
      <c r="M1162" s="325"/>
    </row>
    <row r="1163" spans="2:13">
      <c r="B1163" s="523"/>
      <c r="C1163" s="325"/>
      <c r="D1163" s="325"/>
      <c r="E1163" s="325"/>
      <c r="F1163" s="325"/>
      <c r="G1163" s="325"/>
      <c r="H1163" s="325"/>
      <c r="I1163" s="325"/>
      <c r="J1163" s="325"/>
      <c r="K1163" s="325"/>
      <c r="L1163" s="325"/>
      <c r="M1163" s="325"/>
    </row>
    <row r="1164" spans="2:13">
      <c r="B1164" s="523"/>
      <c r="C1164" s="325"/>
      <c r="D1164" s="325"/>
      <c r="E1164" s="325"/>
      <c r="F1164" s="325"/>
      <c r="G1164" s="325"/>
      <c r="H1164" s="325"/>
      <c r="I1164" s="325"/>
      <c r="J1164" s="325"/>
      <c r="K1164" s="325"/>
      <c r="L1164" s="325"/>
      <c r="M1164" s="325"/>
    </row>
    <row r="1165" spans="2:13">
      <c r="B1165" s="523"/>
      <c r="C1165" s="325"/>
      <c r="D1165" s="325"/>
      <c r="E1165" s="325"/>
      <c r="F1165" s="325"/>
      <c r="G1165" s="325"/>
      <c r="H1165" s="325"/>
      <c r="I1165" s="325"/>
      <c r="J1165" s="325"/>
      <c r="K1165" s="325"/>
      <c r="L1165" s="325"/>
      <c r="M1165" s="325"/>
    </row>
    <row r="1166" spans="2:13">
      <c r="B1166" s="523"/>
      <c r="C1166" s="325"/>
      <c r="D1166" s="325"/>
      <c r="E1166" s="325"/>
      <c r="F1166" s="325"/>
      <c r="G1166" s="325"/>
      <c r="H1166" s="325"/>
      <c r="I1166" s="325"/>
      <c r="J1166" s="325"/>
      <c r="K1166" s="325"/>
      <c r="L1166" s="325"/>
      <c r="M1166" s="325"/>
    </row>
    <row r="1167" spans="2:13">
      <c r="B1167" s="523"/>
      <c r="C1167" s="325"/>
      <c r="D1167" s="325"/>
      <c r="E1167" s="325"/>
      <c r="F1167" s="325"/>
      <c r="G1167" s="325"/>
      <c r="H1167" s="325"/>
      <c r="I1167" s="325"/>
      <c r="J1167" s="325"/>
      <c r="K1167" s="325"/>
      <c r="L1167" s="325"/>
      <c r="M1167" s="325"/>
    </row>
    <row r="1168" spans="2:13">
      <c r="B1168" s="523"/>
      <c r="C1168" s="325"/>
      <c r="D1168" s="325"/>
      <c r="E1168" s="325"/>
      <c r="F1168" s="325"/>
      <c r="G1168" s="325"/>
      <c r="H1168" s="325"/>
      <c r="I1168" s="325"/>
      <c r="J1168" s="325"/>
      <c r="K1168" s="325"/>
      <c r="L1168" s="325"/>
      <c r="M1168" s="325"/>
    </row>
    <row r="1169" spans="2:13">
      <c r="B1169" s="523"/>
      <c r="C1169" s="325"/>
      <c r="D1169" s="325"/>
      <c r="E1169" s="325"/>
      <c r="F1169" s="325"/>
      <c r="G1169" s="325"/>
      <c r="H1169" s="325"/>
      <c r="I1169" s="325"/>
      <c r="J1169" s="325"/>
      <c r="K1169" s="325"/>
      <c r="L1169" s="325"/>
      <c r="M1169" s="325"/>
    </row>
    <row r="1170" spans="2:13">
      <c r="B1170" s="523"/>
      <c r="C1170" s="325"/>
      <c r="D1170" s="325"/>
      <c r="E1170" s="325"/>
      <c r="F1170" s="325"/>
      <c r="G1170" s="325"/>
      <c r="H1170" s="325"/>
      <c r="I1170" s="325"/>
      <c r="J1170" s="325"/>
      <c r="K1170" s="325"/>
      <c r="L1170" s="325"/>
      <c r="M1170" s="325"/>
    </row>
    <row r="1171" spans="2:13">
      <c r="B1171" s="523"/>
      <c r="C1171" s="325"/>
      <c r="D1171" s="325"/>
      <c r="E1171" s="325"/>
      <c r="F1171" s="325"/>
      <c r="G1171" s="325"/>
      <c r="H1171" s="325"/>
      <c r="I1171" s="325"/>
      <c r="J1171" s="325"/>
      <c r="K1171" s="325"/>
      <c r="L1171" s="325"/>
      <c r="M1171" s="325"/>
    </row>
    <row r="1172" spans="2:13">
      <c r="B1172" s="523"/>
      <c r="C1172" s="325"/>
      <c r="D1172" s="325"/>
      <c r="E1172" s="325"/>
      <c r="F1172" s="325"/>
      <c r="G1172" s="325"/>
      <c r="H1172" s="325"/>
      <c r="I1172" s="325"/>
      <c r="J1172" s="325"/>
      <c r="K1172" s="325"/>
      <c r="L1172" s="325"/>
      <c r="M1172" s="325"/>
    </row>
    <row r="1173" spans="2:13">
      <c r="B1173" s="523"/>
      <c r="C1173" s="325"/>
      <c r="D1173" s="325"/>
      <c r="E1173" s="325"/>
      <c r="F1173" s="325"/>
      <c r="G1173" s="325"/>
      <c r="H1173" s="325"/>
      <c r="I1173" s="325"/>
      <c r="J1173" s="325"/>
      <c r="K1173" s="325"/>
      <c r="L1173" s="325"/>
      <c r="M1173" s="325"/>
    </row>
    <row r="1174" spans="2:13">
      <c r="B1174" s="523"/>
      <c r="C1174" s="325"/>
      <c r="D1174" s="325"/>
      <c r="E1174" s="325"/>
      <c r="F1174" s="325"/>
      <c r="G1174" s="325"/>
      <c r="H1174" s="325"/>
      <c r="I1174" s="325"/>
      <c r="J1174" s="325"/>
      <c r="K1174" s="325"/>
      <c r="L1174" s="325"/>
      <c r="M1174" s="325"/>
    </row>
    <row r="1175" spans="2:13">
      <c r="B1175" s="523"/>
      <c r="C1175" s="325"/>
      <c r="D1175" s="325"/>
      <c r="E1175" s="325"/>
      <c r="F1175" s="325"/>
      <c r="G1175" s="325"/>
      <c r="H1175" s="325"/>
      <c r="I1175" s="325"/>
      <c r="J1175" s="325"/>
      <c r="K1175" s="325"/>
      <c r="L1175" s="325"/>
      <c r="M1175" s="325"/>
    </row>
    <row r="1176" spans="2:13">
      <c r="B1176" s="523"/>
      <c r="C1176" s="325"/>
      <c r="D1176" s="325"/>
      <c r="E1176" s="325"/>
      <c r="F1176" s="325"/>
      <c r="G1176" s="325"/>
      <c r="H1176" s="325"/>
      <c r="I1176" s="325"/>
      <c r="J1176" s="325"/>
      <c r="K1176" s="325"/>
      <c r="L1176" s="325"/>
      <c r="M1176" s="325"/>
    </row>
    <row r="1177" spans="2:13">
      <c r="B1177" s="523"/>
      <c r="C1177" s="325"/>
      <c r="D1177" s="325"/>
      <c r="E1177" s="325"/>
      <c r="F1177" s="325"/>
      <c r="G1177" s="325"/>
      <c r="H1177" s="325"/>
      <c r="I1177" s="325"/>
      <c r="J1177" s="325"/>
      <c r="K1177" s="325"/>
      <c r="L1177" s="325"/>
      <c r="M1177" s="325"/>
    </row>
    <row r="1178" spans="2:13">
      <c r="B1178" s="523"/>
      <c r="C1178" s="325"/>
      <c r="D1178" s="325"/>
      <c r="E1178" s="325"/>
      <c r="F1178" s="325"/>
      <c r="G1178" s="325"/>
      <c r="H1178" s="325"/>
      <c r="I1178" s="325"/>
      <c r="J1178" s="325"/>
      <c r="K1178" s="325"/>
      <c r="L1178" s="325"/>
      <c r="M1178" s="325"/>
    </row>
    <row r="1179" spans="2:13">
      <c r="B1179" s="523"/>
      <c r="C1179" s="325"/>
      <c r="D1179" s="325"/>
      <c r="E1179" s="325"/>
      <c r="F1179" s="325"/>
      <c r="G1179" s="325"/>
      <c r="H1179" s="325"/>
      <c r="I1179" s="325"/>
      <c r="J1179" s="325"/>
      <c r="K1179" s="325"/>
      <c r="L1179" s="325"/>
      <c r="M1179" s="325"/>
    </row>
    <row r="1180" spans="2:13">
      <c r="B1180" s="523"/>
      <c r="C1180" s="325"/>
      <c r="D1180" s="325"/>
      <c r="E1180" s="325"/>
      <c r="F1180" s="325"/>
      <c r="G1180" s="325"/>
      <c r="H1180" s="325"/>
      <c r="I1180" s="325"/>
      <c r="J1180" s="325"/>
      <c r="K1180" s="325"/>
      <c r="L1180" s="325"/>
      <c r="M1180" s="325"/>
    </row>
    <row r="1181" spans="2:13">
      <c r="B1181" s="523"/>
      <c r="C1181" s="325"/>
      <c r="D1181" s="325"/>
      <c r="E1181" s="325"/>
      <c r="F1181" s="325"/>
      <c r="G1181" s="325"/>
      <c r="H1181" s="325"/>
      <c r="I1181" s="325"/>
      <c r="J1181" s="325"/>
      <c r="K1181" s="325"/>
      <c r="L1181" s="325"/>
      <c r="M1181" s="325"/>
    </row>
    <row r="1182" spans="2:13">
      <c r="B1182" s="523"/>
      <c r="C1182" s="325"/>
      <c r="D1182" s="325"/>
      <c r="E1182" s="325"/>
      <c r="F1182" s="325"/>
      <c r="G1182" s="325"/>
      <c r="H1182" s="325"/>
      <c r="I1182" s="325"/>
      <c r="J1182" s="325"/>
      <c r="K1182" s="325"/>
      <c r="L1182" s="325"/>
      <c r="M1182" s="325"/>
    </row>
    <row r="1183" spans="2:13">
      <c r="B1183" s="523"/>
      <c r="C1183" s="325"/>
      <c r="D1183" s="325"/>
      <c r="E1183" s="325"/>
      <c r="F1183" s="325"/>
      <c r="G1183" s="325"/>
      <c r="H1183" s="325"/>
      <c r="I1183" s="325"/>
      <c r="J1183" s="325"/>
      <c r="K1183" s="325"/>
      <c r="L1183" s="325"/>
      <c r="M1183" s="325"/>
    </row>
    <row r="1184" spans="2:13">
      <c r="B1184" s="523"/>
      <c r="C1184" s="325"/>
      <c r="D1184" s="325"/>
      <c r="E1184" s="325"/>
      <c r="F1184" s="325"/>
      <c r="G1184" s="325"/>
      <c r="H1184" s="325"/>
      <c r="I1184" s="325"/>
      <c r="J1184" s="325"/>
      <c r="K1184" s="325"/>
      <c r="L1184" s="325"/>
      <c r="M1184" s="325"/>
    </row>
    <row r="1185" spans="2:13">
      <c r="B1185" s="523"/>
      <c r="C1185" s="325"/>
      <c r="D1185" s="325"/>
      <c r="E1185" s="325"/>
      <c r="F1185" s="325"/>
      <c r="G1185" s="325"/>
      <c r="H1185" s="325"/>
      <c r="I1185" s="325"/>
      <c r="J1185" s="325"/>
      <c r="K1185" s="325"/>
      <c r="L1185" s="325"/>
      <c r="M1185" s="325"/>
    </row>
    <row r="1186" spans="2:13">
      <c r="B1186" s="523"/>
      <c r="C1186" s="325"/>
      <c r="D1186" s="325"/>
      <c r="E1186" s="325"/>
      <c r="F1186" s="325"/>
      <c r="G1186" s="325"/>
      <c r="H1186" s="325"/>
      <c r="I1186" s="325"/>
      <c r="J1186" s="325"/>
      <c r="K1186" s="325"/>
      <c r="L1186" s="325"/>
      <c r="M1186" s="325"/>
    </row>
    <row r="1187" spans="2:13">
      <c r="B1187" s="523"/>
      <c r="C1187" s="325"/>
      <c r="D1187" s="325"/>
      <c r="E1187" s="325"/>
      <c r="F1187" s="325"/>
      <c r="G1187" s="325"/>
      <c r="H1187" s="325"/>
      <c r="I1187" s="325"/>
      <c r="J1187" s="325"/>
      <c r="K1187" s="325"/>
      <c r="L1187" s="325"/>
      <c r="M1187" s="325"/>
    </row>
    <row r="1188" spans="2:13">
      <c r="B1188" s="523"/>
      <c r="C1188" s="325"/>
      <c r="D1188" s="325"/>
      <c r="E1188" s="325"/>
      <c r="F1188" s="325"/>
      <c r="G1188" s="325"/>
      <c r="H1188" s="325"/>
      <c r="I1188" s="325"/>
      <c r="J1188" s="325"/>
      <c r="K1188" s="325"/>
      <c r="L1188" s="325"/>
      <c r="M1188" s="325"/>
    </row>
    <row r="1189" spans="2:13">
      <c r="B1189" s="523"/>
      <c r="C1189" s="325"/>
      <c r="D1189" s="325"/>
      <c r="E1189" s="325"/>
      <c r="F1189" s="325"/>
      <c r="G1189" s="325"/>
      <c r="H1189" s="325"/>
      <c r="I1189" s="325"/>
      <c r="J1189" s="325"/>
      <c r="K1189" s="325"/>
      <c r="L1189" s="325"/>
      <c r="M1189" s="325"/>
    </row>
    <row r="1190" spans="2:13">
      <c r="B1190" s="523"/>
      <c r="C1190" s="325"/>
      <c r="D1190" s="325"/>
      <c r="E1190" s="325"/>
      <c r="F1190" s="325"/>
      <c r="G1190" s="325"/>
      <c r="H1190" s="325"/>
      <c r="I1190" s="325"/>
      <c r="J1190" s="325"/>
      <c r="K1190" s="325"/>
      <c r="L1190" s="325"/>
      <c r="M1190" s="325"/>
    </row>
    <row r="1191" spans="2:13">
      <c r="B1191" s="523"/>
      <c r="C1191" s="325"/>
      <c r="D1191" s="325"/>
      <c r="E1191" s="325"/>
      <c r="F1191" s="325"/>
      <c r="G1191" s="325"/>
      <c r="H1191" s="325"/>
      <c r="I1191" s="325"/>
      <c r="J1191" s="325"/>
      <c r="K1191" s="325"/>
      <c r="L1191" s="325"/>
      <c r="M1191" s="325"/>
    </row>
    <row r="1192" spans="2:13">
      <c r="B1192" s="523"/>
      <c r="C1192" s="325"/>
      <c r="D1192" s="325"/>
      <c r="E1192" s="325"/>
      <c r="F1192" s="325"/>
      <c r="G1192" s="325"/>
      <c r="H1192" s="325"/>
      <c r="I1192" s="325"/>
      <c r="J1192" s="325"/>
      <c r="K1192" s="325"/>
      <c r="L1192" s="325"/>
      <c r="M1192" s="325"/>
    </row>
    <row r="1193" spans="2:13">
      <c r="B1193" s="523"/>
      <c r="C1193" s="325"/>
      <c r="D1193" s="325"/>
      <c r="E1193" s="325"/>
      <c r="F1193" s="325"/>
      <c r="G1193" s="325"/>
      <c r="H1193" s="325"/>
      <c r="I1193" s="325"/>
      <c r="J1193" s="325"/>
      <c r="K1193" s="325"/>
      <c r="L1193" s="325"/>
      <c r="M1193" s="325"/>
    </row>
    <row r="1194" spans="2:13">
      <c r="B1194" s="523"/>
      <c r="C1194" s="325"/>
      <c r="D1194" s="325"/>
      <c r="E1194" s="325"/>
      <c r="F1194" s="325"/>
      <c r="G1194" s="325"/>
      <c r="H1194" s="325"/>
      <c r="I1194" s="325"/>
      <c r="J1194" s="325"/>
      <c r="K1194" s="325"/>
      <c r="L1194" s="325"/>
      <c r="M1194" s="325"/>
    </row>
    <row r="1195" spans="2:13">
      <c r="B1195" s="523"/>
      <c r="C1195" s="325"/>
      <c r="D1195" s="325"/>
      <c r="E1195" s="325"/>
      <c r="F1195" s="325"/>
      <c r="G1195" s="325"/>
      <c r="H1195" s="325"/>
      <c r="I1195" s="325"/>
      <c r="J1195" s="325"/>
      <c r="K1195" s="325"/>
      <c r="L1195" s="325"/>
      <c r="M1195" s="325"/>
    </row>
    <row r="1196" spans="2:13">
      <c r="B1196" s="523"/>
      <c r="C1196" s="325"/>
      <c r="D1196" s="325"/>
      <c r="E1196" s="325"/>
      <c r="F1196" s="325"/>
      <c r="G1196" s="325"/>
      <c r="H1196" s="325"/>
      <c r="I1196" s="325"/>
      <c r="J1196" s="325"/>
      <c r="K1196" s="325"/>
      <c r="L1196" s="325"/>
      <c r="M1196" s="325"/>
    </row>
    <row r="1197" spans="2:13">
      <c r="B1197" s="523"/>
      <c r="C1197" s="325"/>
      <c r="D1197" s="325"/>
      <c r="E1197" s="325"/>
      <c r="F1197" s="325"/>
      <c r="G1197" s="325"/>
      <c r="H1197" s="325"/>
      <c r="I1197" s="325"/>
      <c r="J1197" s="325"/>
      <c r="K1197" s="325"/>
      <c r="L1197" s="325"/>
      <c r="M1197" s="325"/>
    </row>
    <row r="1198" spans="2:13">
      <c r="B1198" s="523"/>
      <c r="C1198" s="325"/>
      <c r="D1198" s="325"/>
      <c r="E1198" s="325"/>
      <c r="F1198" s="325"/>
      <c r="G1198" s="325"/>
      <c r="H1198" s="325"/>
      <c r="I1198" s="325"/>
      <c r="J1198" s="325"/>
      <c r="K1198" s="325"/>
      <c r="L1198" s="325"/>
      <c r="M1198" s="325"/>
    </row>
    <row r="1199" spans="2:13">
      <c r="B1199" s="523"/>
      <c r="C1199" s="325"/>
      <c r="D1199" s="325"/>
      <c r="E1199" s="325"/>
      <c r="F1199" s="325"/>
      <c r="G1199" s="325"/>
      <c r="H1199" s="325"/>
      <c r="I1199" s="325"/>
      <c r="J1199" s="325"/>
      <c r="K1199" s="325"/>
      <c r="L1199" s="325"/>
      <c r="M1199" s="325"/>
    </row>
    <row r="1200" spans="2:13">
      <c r="B1200" s="523"/>
      <c r="C1200" s="325"/>
      <c r="D1200" s="325"/>
      <c r="E1200" s="325"/>
      <c r="F1200" s="325"/>
      <c r="G1200" s="325"/>
      <c r="H1200" s="325"/>
      <c r="I1200" s="325"/>
      <c r="J1200" s="325"/>
      <c r="K1200" s="325"/>
      <c r="L1200" s="325"/>
      <c r="M1200" s="325"/>
    </row>
    <row r="1201" spans="2:13">
      <c r="B1201" s="523"/>
      <c r="C1201" s="325"/>
      <c r="D1201" s="325"/>
      <c r="E1201" s="325"/>
      <c r="F1201" s="325"/>
      <c r="G1201" s="325"/>
      <c r="H1201" s="325"/>
      <c r="I1201" s="325"/>
      <c r="J1201" s="325"/>
      <c r="K1201" s="325"/>
      <c r="L1201" s="325"/>
      <c r="M1201" s="325"/>
    </row>
    <row r="1202" spans="2:13">
      <c r="B1202" s="523"/>
      <c r="C1202" s="325"/>
      <c r="D1202" s="325"/>
      <c r="E1202" s="325"/>
      <c r="F1202" s="325"/>
      <c r="G1202" s="325"/>
      <c r="H1202" s="325"/>
      <c r="I1202" s="325"/>
      <c r="J1202" s="325"/>
      <c r="K1202" s="325"/>
      <c r="L1202" s="325"/>
      <c r="M1202" s="325"/>
    </row>
    <row r="1203" spans="2:13">
      <c r="B1203" s="523"/>
      <c r="C1203" s="325"/>
      <c r="D1203" s="325"/>
      <c r="E1203" s="325"/>
      <c r="F1203" s="325"/>
      <c r="G1203" s="325"/>
      <c r="H1203" s="325"/>
      <c r="I1203" s="325"/>
      <c r="J1203" s="325"/>
      <c r="K1203" s="325"/>
      <c r="L1203" s="325"/>
      <c r="M1203" s="325"/>
    </row>
    <row r="1204" spans="2:13">
      <c r="B1204" s="523"/>
      <c r="C1204" s="325"/>
      <c r="D1204" s="325"/>
      <c r="E1204" s="325"/>
      <c r="F1204" s="325"/>
      <c r="G1204" s="325"/>
      <c r="H1204" s="325"/>
      <c r="I1204" s="325"/>
      <c r="J1204" s="325"/>
      <c r="K1204" s="325"/>
      <c r="L1204" s="325"/>
      <c r="M1204" s="325"/>
    </row>
    <row r="1205" spans="2:13">
      <c r="B1205" s="523"/>
      <c r="C1205" s="325"/>
      <c r="D1205" s="325"/>
      <c r="E1205" s="325"/>
      <c r="F1205" s="325"/>
      <c r="G1205" s="325"/>
      <c r="H1205" s="325"/>
      <c r="I1205" s="325"/>
      <c r="J1205" s="325"/>
      <c r="K1205" s="325"/>
      <c r="L1205" s="325"/>
      <c r="M1205" s="325"/>
    </row>
    <row r="1206" spans="2:13">
      <c r="B1206" s="523"/>
      <c r="C1206" s="325"/>
      <c r="D1206" s="325"/>
      <c r="E1206" s="325"/>
      <c r="F1206" s="325"/>
      <c r="G1206" s="325"/>
      <c r="H1206" s="325"/>
      <c r="I1206" s="325"/>
      <c r="J1206" s="325"/>
      <c r="K1206" s="325"/>
      <c r="L1206" s="325"/>
      <c r="M1206" s="325"/>
    </row>
    <row r="1207" spans="2:13">
      <c r="B1207" s="523"/>
      <c r="C1207" s="325"/>
      <c r="D1207" s="325"/>
      <c r="E1207" s="325"/>
      <c r="F1207" s="325"/>
      <c r="G1207" s="325"/>
      <c r="H1207" s="325"/>
      <c r="I1207" s="325"/>
      <c r="J1207" s="325"/>
      <c r="K1207" s="325"/>
      <c r="L1207" s="325"/>
      <c r="M1207" s="325"/>
    </row>
    <row r="1208" spans="2:13">
      <c r="B1208" s="523"/>
      <c r="C1208" s="325"/>
      <c r="D1208" s="325"/>
      <c r="E1208" s="325"/>
      <c r="F1208" s="325"/>
      <c r="G1208" s="325"/>
      <c r="H1208" s="325"/>
      <c r="I1208" s="325"/>
      <c r="J1208" s="325"/>
      <c r="K1208" s="325"/>
      <c r="L1208" s="325"/>
      <c r="M1208" s="325"/>
    </row>
    <row r="1209" spans="2:13">
      <c r="B1209" s="523"/>
      <c r="C1209" s="325"/>
      <c r="D1209" s="325"/>
      <c r="E1209" s="325"/>
      <c r="F1209" s="325"/>
      <c r="G1209" s="325"/>
      <c r="H1209" s="325"/>
      <c r="I1209" s="325"/>
      <c r="J1209" s="325"/>
      <c r="K1209" s="325"/>
      <c r="L1209" s="325"/>
      <c r="M1209" s="325"/>
    </row>
    <row r="1210" spans="2:13">
      <c r="B1210" s="523"/>
      <c r="C1210" s="325"/>
      <c r="D1210" s="325"/>
      <c r="E1210" s="325"/>
      <c r="F1210" s="325"/>
      <c r="G1210" s="325"/>
      <c r="H1210" s="325"/>
      <c r="I1210" s="325"/>
      <c r="J1210" s="325"/>
      <c r="K1210" s="325"/>
      <c r="L1210" s="325"/>
      <c r="M1210" s="325"/>
    </row>
    <row r="1211" spans="2:13">
      <c r="B1211" s="523"/>
      <c r="C1211" s="325"/>
      <c r="D1211" s="325"/>
      <c r="E1211" s="325"/>
      <c r="F1211" s="325"/>
      <c r="G1211" s="325"/>
      <c r="H1211" s="325"/>
      <c r="I1211" s="325"/>
      <c r="J1211" s="325"/>
      <c r="K1211" s="325"/>
      <c r="L1211" s="325"/>
      <c r="M1211" s="325"/>
    </row>
    <row r="1212" spans="2:13">
      <c r="B1212" s="523"/>
      <c r="C1212" s="325"/>
      <c r="D1212" s="325"/>
      <c r="E1212" s="325"/>
      <c r="F1212" s="325"/>
      <c r="G1212" s="325"/>
      <c r="H1212" s="325"/>
      <c r="I1212" s="325"/>
      <c r="J1212" s="325"/>
      <c r="K1212" s="325"/>
      <c r="L1212" s="325"/>
      <c r="M1212" s="325"/>
    </row>
    <row r="1213" spans="2:13">
      <c r="B1213" s="523"/>
      <c r="C1213" s="325"/>
      <c r="D1213" s="325"/>
      <c r="E1213" s="325"/>
      <c r="F1213" s="325"/>
      <c r="G1213" s="325"/>
      <c r="H1213" s="325"/>
      <c r="I1213" s="325"/>
      <c r="J1213" s="325"/>
      <c r="K1213" s="325"/>
      <c r="L1213" s="325"/>
      <c r="M1213" s="325"/>
    </row>
    <row r="1214" spans="2:13">
      <c r="B1214" s="523"/>
      <c r="C1214" s="325"/>
      <c r="D1214" s="325"/>
      <c r="E1214" s="325"/>
      <c r="F1214" s="325"/>
      <c r="G1214" s="325"/>
      <c r="H1214" s="325"/>
      <c r="I1214" s="325"/>
      <c r="J1214" s="325"/>
      <c r="K1214" s="325"/>
      <c r="L1214" s="325"/>
      <c r="M1214" s="325"/>
    </row>
    <row r="1215" spans="2:13">
      <c r="B1215" s="523"/>
      <c r="C1215" s="325"/>
      <c r="D1215" s="325"/>
      <c r="E1215" s="325"/>
      <c r="F1215" s="325"/>
      <c r="G1215" s="325"/>
      <c r="H1215" s="325"/>
      <c r="I1215" s="325"/>
      <c r="J1215" s="325"/>
      <c r="K1215" s="325"/>
      <c r="L1215" s="325"/>
      <c r="M1215" s="325"/>
    </row>
    <row r="1216" spans="2:13">
      <c r="B1216" s="523"/>
      <c r="C1216" s="325"/>
      <c r="D1216" s="325"/>
      <c r="E1216" s="325"/>
      <c r="F1216" s="325"/>
      <c r="G1216" s="325"/>
      <c r="H1216" s="325"/>
      <c r="I1216" s="325"/>
      <c r="J1216" s="325"/>
      <c r="K1216" s="325"/>
      <c r="L1216" s="325"/>
      <c r="M1216" s="325"/>
    </row>
    <row r="1217" spans="2:13">
      <c r="B1217" s="523"/>
      <c r="C1217" s="325"/>
      <c r="D1217" s="325"/>
      <c r="E1217" s="325"/>
      <c r="F1217" s="325"/>
      <c r="G1217" s="325"/>
      <c r="H1217" s="325"/>
      <c r="I1217" s="325"/>
      <c r="J1217" s="325"/>
      <c r="K1217" s="325"/>
      <c r="L1217" s="325"/>
      <c r="M1217" s="325"/>
    </row>
    <row r="1218" spans="2:13">
      <c r="B1218" s="523"/>
      <c r="C1218" s="325"/>
      <c r="D1218" s="325"/>
      <c r="E1218" s="325"/>
      <c r="F1218" s="325"/>
      <c r="G1218" s="325"/>
      <c r="H1218" s="325"/>
      <c r="I1218" s="325"/>
      <c r="J1218" s="325"/>
      <c r="K1218" s="325"/>
      <c r="L1218" s="325"/>
      <c r="M1218" s="325"/>
    </row>
    <row r="1219" spans="2:13">
      <c r="B1219" s="523"/>
      <c r="C1219" s="325"/>
      <c r="D1219" s="325"/>
      <c r="E1219" s="325"/>
      <c r="F1219" s="325"/>
      <c r="G1219" s="325"/>
      <c r="H1219" s="325"/>
      <c r="I1219" s="325"/>
      <c r="J1219" s="325"/>
      <c r="K1219" s="325"/>
      <c r="L1219" s="325"/>
      <c r="M1219" s="325"/>
    </row>
    <row r="1220" spans="2:13">
      <c r="B1220" s="523"/>
      <c r="C1220" s="325"/>
      <c r="D1220" s="325"/>
      <c r="E1220" s="325"/>
      <c r="F1220" s="325"/>
      <c r="G1220" s="325"/>
      <c r="H1220" s="325"/>
      <c r="I1220" s="325"/>
      <c r="J1220" s="325"/>
      <c r="K1220" s="325"/>
      <c r="L1220" s="325"/>
      <c r="M1220" s="325"/>
    </row>
    <row r="1221" spans="2:13">
      <c r="B1221" s="523"/>
      <c r="C1221" s="325"/>
      <c r="D1221" s="325"/>
      <c r="E1221" s="325"/>
      <c r="F1221" s="325"/>
      <c r="G1221" s="325"/>
      <c r="H1221" s="325"/>
      <c r="I1221" s="325"/>
      <c r="J1221" s="325"/>
      <c r="K1221" s="325"/>
      <c r="L1221" s="325"/>
      <c r="M1221" s="325"/>
    </row>
    <row r="1222" spans="2:13">
      <c r="B1222" s="523"/>
      <c r="C1222" s="325"/>
      <c r="D1222" s="325"/>
      <c r="E1222" s="325"/>
      <c r="F1222" s="325"/>
      <c r="G1222" s="325"/>
      <c r="H1222" s="325"/>
      <c r="I1222" s="325"/>
      <c r="J1222" s="325"/>
      <c r="K1222" s="325"/>
      <c r="L1222" s="325"/>
      <c r="M1222" s="325"/>
    </row>
    <row r="1223" spans="2:13">
      <c r="B1223" s="523"/>
      <c r="C1223" s="325"/>
      <c r="D1223" s="325"/>
      <c r="E1223" s="325"/>
      <c r="F1223" s="325"/>
      <c r="G1223" s="325"/>
      <c r="H1223" s="325"/>
      <c r="I1223" s="325"/>
      <c r="J1223" s="325"/>
      <c r="K1223" s="325"/>
      <c r="L1223" s="325"/>
      <c r="M1223" s="325"/>
    </row>
    <row r="1224" spans="2:13">
      <c r="B1224" s="523"/>
      <c r="C1224" s="325"/>
      <c r="D1224" s="325"/>
      <c r="E1224" s="325"/>
      <c r="F1224" s="325"/>
      <c r="G1224" s="325"/>
      <c r="H1224" s="325"/>
      <c r="I1224" s="325"/>
      <c r="J1224" s="325"/>
      <c r="K1224" s="325"/>
      <c r="L1224" s="325"/>
      <c r="M1224" s="325"/>
    </row>
    <row r="1225" spans="2:13">
      <c r="B1225" s="523"/>
      <c r="C1225" s="325"/>
      <c r="D1225" s="325"/>
      <c r="E1225" s="325"/>
      <c r="F1225" s="325"/>
      <c r="G1225" s="325"/>
      <c r="H1225" s="325"/>
      <c r="I1225" s="325"/>
      <c r="J1225" s="325"/>
      <c r="K1225" s="325"/>
      <c r="L1225" s="325"/>
      <c r="M1225" s="325"/>
    </row>
    <row r="1226" spans="2:13">
      <c r="B1226" s="523"/>
      <c r="C1226" s="325"/>
      <c r="D1226" s="325"/>
      <c r="E1226" s="325"/>
      <c r="F1226" s="325"/>
      <c r="G1226" s="325"/>
      <c r="H1226" s="325"/>
      <c r="I1226" s="325"/>
      <c r="J1226" s="325"/>
      <c r="K1226" s="325"/>
      <c r="L1226" s="325"/>
      <c r="M1226" s="325"/>
    </row>
    <row r="1227" spans="2:13">
      <c r="B1227" s="523"/>
      <c r="C1227" s="325"/>
      <c r="D1227" s="325"/>
      <c r="E1227" s="325"/>
      <c r="F1227" s="325"/>
      <c r="G1227" s="325"/>
      <c r="H1227" s="325"/>
      <c r="I1227" s="325"/>
      <c r="J1227" s="325"/>
      <c r="K1227" s="325"/>
      <c r="L1227" s="325"/>
      <c r="M1227" s="325"/>
    </row>
    <row r="1228" spans="2:13">
      <c r="B1228" s="523"/>
      <c r="C1228" s="325"/>
      <c r="D1228" s="325"/>
      <c r="E1228" s="325"/>
      <c r="F1228" s="325"/>
      <c r="G1228" s="325"/>
      <c r="H1228" s="325"/>
      <c r="I1228" s="325"/>
      <c r="J1228" s="325"/>
      <c r="K1228" s="325"/>
      <c r="L1228" s="325"/>
      <c r="M1228" s="325"/>
    </row>
    <row r="1229" spans="2:13">
      <c r="B1229" s="523"/>
      <c r="C1229" s="325"/>
      <c r="D1229" s="325"/>
      <c r="E1229" s="325"/>
      <c r="F1229" s="325"/>
      <c r="G1229" s="325"/>
      <c r="H1229" s="325"/>
      <c r="I1229" s="325"/>
      <c r="J1229" s="325"/>
      <c r="K1229" s="325"/>
      <c r="L1229" s="325"/>
      <c r="M1229" s="325"/>
    </row>
    <row r="1230" spans="2:13">
      <c r="B1230" s="523"/>
      <c r="C1230" s="325"/>
      <c r="D1230" s="325"/>
      <c r="E1230" s="325"/>
      <c r="F1230" s="325"/>
      <c r="G1230" s="325"/>
      <c r="H1230" s="325"/>
      <c r="I1230" s="325"/>
      <c r="J1230" s="325"/>
      <c r="K1230" s="325"/>
      <c r="L1230" s="325"/>
      <c r="M1230" s="325"/>
    </row>
    <row r="1231" spans="2:13">
      <c r="B1231" s="523"/>
      <c r="C1231" s="325"/>
      <c r="D1231" s="325"/>
      <c r="E1231" s="325"/>
      <c r="F1231" s="325"/>
      <c r="G1231" s="325"/>
      <c r="H1231" s="325"/>
      <c r="I1231" s="325"/>
      <c r="J1231" s="325"/>
      <c r="K1231" s="325"/>
      <c r="L1231" s="325"/>
      <c r="M1231" s="325"/>
    </row>
    <row r="1232" spans="2:13">
      <c r="B1232" s="523"/>
      <c r="C1232" s="325"/>
      <c r="D1232" s="325"/>
      <c r="E1232" s="325"/>
      <c r="F1232" s="325"/>
      <c r="G1232" s="325"/>
      <c r="H1232" s="325"/>
      <c r="I1232" s="325"/>
      <c r="J1232" s="325"/>
      <c r="K1232" s="325"/>
      <c r="L1232" s="325"/>
      <c r="M1232" s="325"/>
    </row>
    <row r="1233" spans="9:10">
      <c r="I1233" s="325"/>
      <c r="J1233" s="325"/>
    </row>
  </sheetData>
  <mergeCells count="26">
    <mergeCell ref="D373:L374"/>
    <mergeCell ref="G253:I253"/>
    <mergeCell ref="D368:L370"/>
    <mergeCell ref="D280:L280"/>
    <mergeCell ref="D292:L292"/>
    <mergeCell ref="D288:L289"/>
    <mergeCell ref="D323:L326"/>
    <mergeCell ref="D352:L357"/>
    <mergeCell ref="D360:L362"/>
    <mergeCell ref="D307:K309"/>
    <mergeCell ref="D363:L364"/>
    <mergeCell ref="D365:L366"/>
    <mergeCell ref="D367:L367"/>
    <mergeCell ref="D283:K284"/>
    <mergeCell ref="D320:K321"/>
    <mergeCell ref="D310:J311"/>
    <mergeCell ref="D328:L330"/>
    <mergeCell ref="D316:J318"/>
    <mergeCell ref="D303:K305"/>
    <mergeCell ref="E177:E178"/>
    <mergeCell ref="B24:I25"/>
    <mergeCell ref="I60:J60"/>
    <mergeCell ref="I63:J63"/>
    <mergeCell ref="I134:J134"/>
    <mergeCell ref="I137:J137"/>
    <mergeCell ref="D42:L42"/>
  </mergeCells>
  <phoneticPr fontId="0" type="noConversion"/>
  <pageMargins left="0.26" right="0.37" top="1" bottom="1" header="0.86" footer="0.5"/>
  <pageSetup scale="38" fitToHeight="5" orientation="portrait" r:id="rId1"/>
  <headerFooter alignWithMargins="0">
    <oddHeader>&amp;R&amp;"Arial,Bold"Formula Rate 
&amp;A
Page &amp;P of &amp;N</oddHeader>
  </headerFooter>
  <rowBreaks count="4" manualBreakCount="4">
    <brk id="51" max="11" man="1"/>
    <brk id="126" max="11" man="1"/>
    <brk id="214" max="11" man="1"/>
    <brk id="260"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L96"/>
  <sheetViews>
    <sheetView topLeftCell="A37" zoomScaleNormal="100" zoomScaleSheetLayoutView="70" zoomScalePageLayoutView="50" workbookViewId="0">
      <selection activeCell="C12" sqref="C12"/>
    </sheetView>
  </sheetViews>
  <sheetFormatPr defaultColWidth="11.42578125" defaultRowHeight="12.75"/>
  <cols>
    <col min="1" max="1" width="10.42578125" style="909" customWidth="1"/>
    <col min="2" max="2" width="64.5703125" style="230" customWidth="1"/>
    <col min="3" max="3" width="26.5703125" style="230" bestFit="1" customWidth="1"/>
    <col min="4" max="11" width="20.42578125" style="230" customWidth="1"/>
    <col min="12" max="12" width="20" style="230" customWidth="1"/>
    <col min="13" max="14" width="15.140625" style="230" customWidth="1"/>
    <col min="15" max="16384" width="11.42578125" style="230"/>
  </cols>
  <sheetData>
    <row r="1" spans="1:12" ht="15">
      <c r="A1" s="1528" t="s">
        <v>388</v>
      </c>
      <c r="B1" s="1528"/>
      <c r="C1" s="1528"/>
      <c r="D1" s="1528"/>
      <c r="E1" s="1528"/>
      <c r="F1" s="1528"/>
      <c r="G1" s="1528"/>
      <c r="H1" s="913"/>
      <c r="I1" s="913"/>
    </row>
    <row r="2" spans="1:12" ht="15">
      <c r="A2" s="1529" t="str">
        <f>"Cost of Service Formula Rate Using Actual/Projected FF1 Balances"</f>
        <v>Cost of Service Formula Rate Using Actual/Projected FF1 Balances</v>
      </c>
      <c r="B2" s="1529"/>
      <c r="C2" s="1529"/>
      <c r="D2" s="1529"/>
      <c r="E2" s="1529"/>
      <c r="F2" s="1529"/>
      <c r="G2" s="1529"/>
      <c r="H2" s="913"/>
      <c r="I2" s="913"/>
      <c r="J2" s="913"/>
      <c r="L2" s="956"/>
    </row>
    <row r="3" spans="1:12" ht="15">
      <c r="A3" s="1529" t="s">
        <v>656</v>
      </c>
      <c r="B3" s="1529"/>
      <c r="C3" s="1529"/>
      <c r="D3" s="1529"/>
      <c r="E3" s="1529"/>
      <c r="F3" s="1529"/>
      <c r="G3" s="1529"/>
      <c r="H3" s="913"/>
      <c r="I3" s="913"/>
      <c r="J3" s="913"/>
    </row>
    <row r="4" spans="1:12" ht="15">
      <c r="A4" s="1536" t="str">
        <f>TCOS!F9</f>
        <v xml:space="preserve">Indiana Michigan Power Company </v>
      </c>
      <c r="B4" s="1536"/>
      <c r="C4" s="1536"/>
      <c r="D4" s="1536"/>
      <c r="E4" s="1536"/>
      <c r="F4" s="1536"/>
      <c r="G4" s="1536"/>
      <c r="H4" s="913"/>
      <c r="I4" s="913"/>
      <c r="J4" s="913"/>
    </row>
    <row r="5" spans="1:12">
      <c r="A5" s="913"/>
      <c r="B5" s="952"/>
      <c r="C5" s="952"/>
      <c r="D5" s="952"/>
      <c r="E5" s="955"/>
      <c r="F5" s="954"/>
      <c r="H5" s="954"/>
      <c r="J5" s="954"/>
      <c r="L5" s="954"/>
    </row>
    <row r="6" spans="1:12" ht="12.75" customHeight="1">
      <c r="A6" s="913"/>
      <c r="B6" s="952"/>
      <c r="C6" s="1530" t="s">
        <v>655</v>
      </c>
      <c r="D6" s="1531"/>
      <c r="E6" s="1531"/>
      <c r="F6" s="1531"/>
      <c r="G6" s="1531"/>
      <c r="H6" s="1531"/>
      <c r="I6" s="1531"/>
      <c r="J6" s="1531"/>
      <c r="K6" s="1532"/>
      <c r="L6" s="6"/>
    </row>
    <row r="7" spans="1:12" s="949" customFormat="1" ht="25.5">
      <c r="A7" s="951" t="s">
        <v>645</v>
      </c>
      <c r="B7" s="950" t="s">
        <v>644</v>
      </c>
      <c r="C7" s="930" t="s">
        <v>230</v>
      </c>
      <c r="D7" s="930" t="s">
        <v>653</v>
      </c>
      <c r="E7" s="930" t="s">
        <v>116</v>
      </c>
      <c r="F7" s="930" t="s">
        <v>652</v>
      </c>
      <c r="G7" s="930" t="s">
        <v>439</v>
      </c>
      <c r="H7" s="930" t="s">
        <v>651</v>
      </c>
      <c r="I7" s="930" t="s">
        <v>335</v>
      </c>
      <c r="J7" s="930" t="s">
        <v>650</v>
      </c>
      <c r="K7" s="929" t="s">
        <v>649</v>
      </c>
      <c r="L7" s="6"/>
    </row>
    <row r="8" spans="1:12" s="922" customFormat="1">
      <c r="A8" s="921"/>
      <c r="B8" s="927" t="s">
        <v>639</v>
      </c>
      <c r="C8" s="926" t="s">
        <v>638</v>
      </c>
      <c r="D8" s="926" t="s">
        <v>637</v>
      </c>
      <c r="E8" s="926" t="s">
        <v>636</v>
      </c>
      <c r="F8" s="926" t="s">
        <v>635</v>
      </c>
      <c r="G8" s="926" t="s">
        <v>657</v>
      </c>
      <c r="H8" s="926" t="s">
        <v>658</v>
      </c>
      <c r="I8" s="926" t="s">
        <v>648</v>
      </c>
      <c r="J8" s="926" t="s">
        <v>647</v>
      </c>
      <c r="K8" s="948" t="s">
        <v>646</v>
      </c>
      <c r="L8" s="6"/>
    </row>
    <row r="9" spans="1:12" s="922" customFormat="1" ht="44.25" customHeight="1">
      <c r="A9" s="921"/>
      <c r="B9" s="927" t="s">
        <v>634</v>
      </c>
      <c r="C9" s="947" t="s">
        <v>443</v>
      </c>
      <c r="D9" s="947" t="s">
        <v>448</v>
      </c>
      <c r="E9" s="947" t="s">
        <v>444</v>
      </c>
      <c r="F9" s="947" t="s">
        <v>659</v>
      </c>
      <c r="G9" s="947" t="s">
        <v>445</v>
      </c>
      <c r="H9" s="947" t="s">
        <v>446</v>
      </c>
      <c r="I9" s="947" t="s">
        <v>660</v>
      </c>
      <c r="J9" s="947" t="s">
        <v>661</v>
      </c>
      <c r="K9" s="946" t="s">
        <v>447</v>
      </c>
      <c r="L9" s="6"/>
    </row>
    <row r="10" spans="1:12">
      <c r="A10" s="921">
        <v>1</v>
      </c>
      <c r="B10" s="945" t="s">
        <v>632</v>
      </c>
      <c r="C10" s="919">
        <v>5234805677.2299995</v>
      </c>
      <c r="D10" s="919">
        <v>449002823.61000001</v>
      </c>
      <c r="E10" s="919">
        <v>1696204441.03</v>
      </c>
      <c r="F10" s="919">
        <v>0</v>
      </c>
      <c r="G10" s="919">
        <v>2594373287.1199994</v>
      </c>
      <c r="H10" s="919">
        <v>0</v>
      </c>
      <c r="I10" s="919">
        <v>176884443.89999992</v>
      </c>
      <c r="J10" s="919">
        <v>742980.85</v>
      </c>
      <c r="K10" s="1496">
        <v>254928204.05999997</v>
      </c>
      <c r="L10" s="6"/>
    </row>
    <row r="11" spans="1:12">
      <c r="A11" s="921">
        <f>+A10+1</f>
        <v>2</v>
      </c>
      <c r="B11" s="945" t="s">
        <v>186</v>
      </c>
      <c r="C11" s="919">
        <v>5236562230.4099998</v>
      </c>
      <c r="D11" s="919">
        <v>449002823.60999995</v>
      </c>
      <c r="E11" s="919">
        <v>1694930241.79</v>
      </c>
      <c r="F11" s="919">
        <v>0</v>
      </c>
      <c r="G11" s="919">
        <v>2609452317.9500008</v>
      </c>
      <c r="H11" s="919">
        <v>0</v>
      </c>
      <c r="I11" s="919">
        <v>178450313.70999992</v>
      </c>
      <c r="J11" s="919">
        <v>742980.85</v>
      </c>
      <c r="K11" s="918">
        <v>263024918.03999996</v>
      </c>
      <c r="L11" s="6"/>
    </row>
    <row r="12" spans="1:12">
      <c r="A12" s="921">
        <f t="shared" ref="A12:A23" si="0">+A11+1</f>
        <v>3</v>
      </c>
      <c r="B12" s="944" t="s">
        <v>561</v>
      </c>
      <c r="C12" s="919">
        <v>5238504578.4499998</v>
      </c>
      <c r="D12" s="919">
        <v>449002823.60999995</v>
      </c>
      <c r="E12" s="919">
        <v>1696405258.2699997</v>
      </c>
      <c r="F12" s="919">
        <v>0</v>
      </c>
      <c r="G12" s="919">
        <v>2622852499.9599996</v>
      </c>
      <c r="H12" s="919">
        <v>0</v>
      </c>
      <c r="I12" s="919">
        <v>178423694.83999988</v>
      </c>
      <c r="J12" s="919">
        <v>742980.85</v>
      </c>
      <c r="K12" s="918">
        <v>265106653.86000001</v>
      </c>
      <c r="L12" s="6"/>
    </row>
    <row r="13" spans="1:12">
      <c r="A13" s="921">
        <f t="shared" si="0"/>
        <v>4</v>
      </c>
      <c r="B13" s="944" t="s">
        <v>631</v>
      </c>
      <c r="C13" s="919">
        <v>5272222131</v>
      </c>
      <c r="D13" s="919">
        <v>449002823.60999995</v>
      </c>
      <c r="E13" s="919">
        <v>1696659922.9799998</v>
      </c>
      <c r="F13" s="919">
        <v>0</v>
      </c>
      <c r="G13" s="919">
        <v>2634142902.3000002</v>
      </c>
      <c r="H13" s="919">
        <v>0</v>
      </c>
      <c r="I13" s="919">
        <v>178778421.37999988</v>
      </c>
      <c r="J13" s="919">
        <v>742980.85</v>
      </c>
      <c r="K13" s="918">
        <v>265341929.13</v>
      </c>
      <c r="L13" s="6"/>
    </row>
    <row r="14" spans="1:12">
      <c r="A14" s="921">
        <f t="shared" si="0"/>
        <v>5</v>
      </c>
      <c r="B14" s="944" t="s">
        <v>188</v>
      </c>
      <c r="C14" s="919">
        <v>5273405039.7600002</v>
      </c>
      <c r="D14" s="919">
        <v>449002823.60999995</v>
      </c>
      <c r="E14" s="919">
        <v>1703636799.48</v>
      </c>
      <c r="F14" s="919">
        <v>0</v>
      </c>
      <c r="G14" s="919">
        <v>2649009040.6200013</v>
      </c>
      <c r="H14" s="919">
        <v>0</v>
      </c>
      <c r="I14" s="919">
        <v>178927199.4199999</v>
      </c>
      <c r="J14" s="919">
        <v>742980.85</v>
      </c>
      <c r="K14" s="918">
        <v>267348282.63999999</v>
      </c>
      <c r="L14" s="6"/>
    </row>
    <row r="15" spans="1:12">
      <c r="A15" s="921">
        <f t="shared" si="0"/>
        <v>6</v>
      </c>
      <c r="B15" s="944" t="s">
        <v>189</v>
      </c>
      <c r="C15" s="919">
        <v>5276894632.1600008</v>
      </c>
      <c r="D15" s="919">
        <v>449002823.60999995</v>
      </c>
      <c r="E15" s="919">
        <v>1713288552.3199999</v>
      </c>
      <c r="F15" s="919">
        <v>0</v>
      </c>
      <c r="G15" s="919">
        <v>2663508644.2700005</v>
      </c>
      <c r="H15" s="919">
        <v>0</v>
      </c>
      <c r="I15" s="919">
        <v>180825849.34999987</v>
      </c>
      <c r="J15" s="919">
        <v>742980.85</v>
      </c>
      <c r="K15" s="918">
        <v>272664262.92000002</v>
      </c>
      <c r="L15" s="6"/>
    </row>
    <row r="16" spans="1:12">
      <c r="A16" s="921">
        <f t="shared" si="0"/>
        <v>7</v>
      </c>
      <c r="B16" s="944" t="s">
        <v>383</v>
      </c>
      <c r="C16" s="919">
        <v>5295770801.8600006</v>
      </c>
      <c r="D16" s="919">
        <v>449002823.60999995</v>
      </c>
      <c r="E16" s="919">
        <v>1726896114</v>
      </c>
      <c r="F16" s="919">
        <v>0</v>
      </c>
      <c r="G16" s="919">
        <v>2680573525.5899997</v>
      </c>
      <c r="H16" s="919">
        <v>0</v>
      </c>
      <c r="I16" s="919">
        <v>181728546.86999992</v>
      </c>
      <c r="J16" s="919">
        <v>1044036.14</v>
      </c>
      <c r="K16" s="918">
        <v>271222362.68000007</v>
      </c>
      <c r="L16" s="6"/>
    </row>
    <row r="17" spans="1:12">
      <c r="A17" s="921">
        <f t="shared" si="0"/>
        <v>8</v>
      </c>
      <c r="B17" s="944" t="s">
        <v>190</v>
      </c>
      <c r="C17" s="919">
        <v>5298270937.75</v>
      </c>
      <c r="D17" s="919">
        <v>449002823.60999995</v>
      </c>
      <c r="E17" s="919">
        <v>1732486085.7699997</v>
      </c>
      <c r="F17" s="919">
        <v>0</v>
      </c>
      <c r="G17" s="919">
        <v>2692376692.23</v>
      </c>
      <c r="H17" s="919">
        <v>0</v>
      </c>
      <c r="I17" s="919">
        <v>182086182.0999999</v>
      </c>
      <c r="J17" s="919">
        <v>1044036.14</v>
      </c>
      <c r="K17" s="918">
        <v>276226905.43000001</v>
      </c>
      <c r="L17" s="6"/>
    </row>
    <row r="18" spans="1:12">
      <c r="A18" s="921">
        <f t="shared" si="0"/>
        <v>9</v>
      </c>
      <c r="B18" s="944" t="s">
        <v>630</v>
      </c>
      <c r="C18" s="919">
        <v>5299237928.3899994</v>
      </c>
      <c r="D18" s="919">
        <v>449002823.60999995</v>
      </c>
      <c r="E18" s="919">
        <v>1739133937.8199997</v>
      </c>
      <c r="F18" s="919">
        <v>0</v>
      </c>
      <c r="G18" s="919">
        <v>2717295125.0300002</v>
      </c>
      <c r="H18" s="919">
        <v>0</v>
      </c>
      <c r="I18" s="919">
        <v>181994128.05999997</v>
      </c>
      <c r="J18" s="919">
        <v>1033595.32</v>
      </c>
      <c r="K18" s="918">
        <v>278754239.22000003</v>
      </c>
      <c r="L18" s="6"/>
    </row>
    <row r="19" spans="1:12">
      <c r="A19" s="921">
        <f t="shared" si="0"/>
        <v>10</v>
      </c>
      <c r="B19" s="944" t="s">
        <v>193</v>
      </c>
      <c r="C19" s="919">
        <v>5301801169.5200005</v>
      </c>
      <c r="D19" s="919">
        <v>450597599.69999999</v>
      </c>
      <c r="E19" s="919">
        <v>1749169051.4799998</v>
      </c>
      <c r="F19" s="919">
        <v>0</v>
      </c>
      <c r="G19" s="919">
        <v>2734414368.8699999</v>
      </c>
      <c r="H19" s="919">
        <v>0</v>
      </c>
      <c r="I19" s="919">
        <v>182437668.20999995</v>
      </c>
      <c r="J19" s="919">
        <v>1033595.32</v>
      </c>
      <c r="K19" s="918">
        <v>276831332.59000003</v>
      </c>
      <c r="L19" s="6"/>
    </row>
    <row r="20" spans="1:12">
      <c r="A20" s="921">
        <f t="shared" si="0"/>
        <v>11</v>
      </c>
      <c r="B20" s="944" t="s">
        <v>562</v>
      </c>
      <c r="C20" s="919">
        <v>5303228738.7099991</v>
      </c>
      <c r="D20" s="919">
        <v>450597599.69999999</v>
      </c>
      <c r="E20" s="919">
        <v>1755609493.3399997</v>
      </c>
      <c r="F20" s="919">
        <v>0</v>
      </c>
      <c r="G20" s="919">
        <v>2752270527.6299977</v>
      </c>
      <c r="H20" s="919">
        <v>0</v>
      </c>
      <c r="I20" s="919">
        <v>187429897.33000001</v>
      </c>
      <c r="J20" s="919">
        <v>1033595.32</v>
      </c>
      <c r="K20" s="918">
        <v>278795055.34999996</v>
      </c>
      <c r="L20" s="6"/>
    </row>
    <row r="21" spans="1:12">
      <c r="A21" s="921">
        <f t="shared" si="0"/>
        <v>12</v>
      </c>
      <c r="B21" s="944" t="s">
        <v>563</v>
      </c>
      <c r="C21" s="919">
        <v>5304080081.0699987</v>
      </c>
      <c r="D21" s="919">
        <v>450597599.69999999</v>
      </c>
      <c r="E21" s="919">
        <v>1759213241.6899996</v>
      </c>
      <c r="F21" s="919">
        <v>0</v>
      </c>
      <c r="G21" s="919">
        <v>2770749474.749999</v>
      </c>
      <c r="H21" s="919">
        <v>0</v>
      </c>
      <c r="I21" s="919">
        <v>188508338.78999999</v>
      </c>
      <c r="J21" s="919">
        <v>1033595.32</v>
      </c>
      <c r="K21" s="918">
        <v>281221532.42000002</v>
      </c>
      <c r="L21" s="6"/>
    </row>
    <row r="22" spans="1:12">
      <c r="A22" s="920">
        <f t="shared" si="0"/>
        <v>13</v>
      </c>
      <c r="B22" s="943" t="s">
        <v>629</v>
      </c>
      <c r="C22" s="919">
        <v>5375684266.9700003</v>
      </c>
      <c r="D22" s="919">
        <v>508382402.87</v>
      </c>
      <c r="E22" s="919">
        <v>1782938381.289999</v>
      </c>
      <c r="F22" s="919">
        <v>0</v>
      </c>
      <c r="G22" s="919">
        <v>2799907103</v>
      </c>
      <c r="H22" s="919">
        <v>0</v>
      </c>
      <c r="I22" s="919">
        <v>191501494</v>
      </c>
      <c r="J22" s="919">
        <v>1033595.32</v>
      </c>
      <c r="K22" s="918">
        <v>363193677.87</v>
      </c>
      <c r="L22" s="6"/>
    </row>
    <row r="23" spans="1:12" ht="13.5" thickBot="1">
      <c r="A23" s="1185">
        <f t="shared" si="0"/>
        <v>14</v>
      </c>
      <c r="B23" s="1186" t="s">
        <v>859</v>
      </c>
      <c r="C23" s="940">
        <f>SUM(C10:C22)/13</f>
        <v>5285420631.7907696</v>
      </c>
      <c r="D23" s="940">
        <f>SUM(D10:D22)/13</f>
        <v>453938508.80461538</v>
      </c>
      <c r="E23" s="940">
        <f t="shared" ref="E23:K23" si="1">SUM(E10:E22)/13</f>
        <v>1726659347.7892303</v>
      </c>
      <c r="F23" s="940">
        <f t="shared" si="1"/>
        <v>0</v>
      </c>
      <c r="G23" s="940">
        <f t="shared" si="1"/>
        <v>2686225039.1784611</v>
      </c>
      <c r="H23" s="940">
        <f t="shared" si="1"/>
        <v>0</v>
      </c>
      <c r="I23" s="940">
        <f t="shared" si="1"/>
        <v>182152013.68923071</v>
      </c>
      <c r="J23" s="940">
        <f t="shared" si="1"/>
        <v>901071.8446153847</v>
      </c>
      <c r="K23" s="939">
        <f t="shared" si="1"/>
        <v>278050719.70846158</v>
      </c>
      <c r="L23" s="6"/>
    </row>
    <row r="24" spans="1:12" ht="13.5" thickTop="1">
      <c r="A24" s="913"/>
      <c r="B24" s="912"/>
      <c r="C24" s="938"/>
      <c r="D24" s="910"/>
      <c r="E24" s="910"/>
      <c r="F24" s="910"/>
      <c r="G24" s="938"/>
      <c r="H24" s="938"/>
      <c r="I24" s="938"/>
      <c r="J24" s="953"/>
      <c r="K24" s="953"/>
      <c r="L24" s="6"/>
    </row>
    <row r="25" spans="1:12" ht="12.75" customHeight="1">
      <c r="A25" s="913"/>
      <c r="B25" s="952"/>
      <c r="C25" s="1533" t="s">
        <v>654</v>
      </c>
      <c r="D25" s="1534"/>
      <c r="E25" s="1534"/>
      <c r="F25" s="1534"/>
      <c r="G25" s="1534"/>
      <c r="H25" s="1534"/>
      <c r="I25" s="1534"/>
      <c r="J25" s="1534"/>
      <c r="K25" s="1535"/>
      <c r="L25" s="6"/>
    </row>
    <row r="26" spans="1:12" s="949" customFormat="1" ht="25.5">
      <c r="A26" s="951" t="s">
        <v>645</v>
      </c>
      <c r="B26" s="950" t="s">
        <v>644</v>
      </c>
      <c r="C26" s="930" t="s">
        <v>230</v>
      </c>
      <c r="D26" s="930" t="s">
        <v>653</v>
      </c>
      <c r="E26" s="930" t="s">
        <v>116</v>
      </c>
      <c r="F26" s="930" t="s">
        <v>652</v>
      </c>
      <c r="G26" s="930" t="s">
        <v>439</v>
      </c>
      <c r="H26" s="930" t="s">
        <v>651</v>
      </c>
      <c r="I26" s="930" t="s">
        <v>335</v>
      </c>
      <c r="J26" s="930" t="s">
        <v>650</v>
      </c>
      <c r="K26" s="929" t="s">
        <v>649</v>
      </c>
      <c r="L26" s="6"/>
    </row>
    <row r="27" spans="1:12" s="922" customFormat="1">
      <c r="A27" s="921"/>
      <c r="B27" s="927" t="s">
        <v>639</v>
      </c>
      <c r="C27" s="926" t="s">
        <v>638</v>
      </c>
      <c r="D27" s="926" t="s">
        <v>637</v>
      </c>
      <c r="E27" s="926" t="s">
        <v>636</v>
      </c>
      <c r="F27" s="926" t="s">
        <v>635</v>
      </c>
      <c r="G27" s="926" t="s">
        <v>657</v>
      </c>
      <c r="H27" s="926" t="s">
        <v>658</v>
      </c>
      <c r="I27" s="926" t="s">
        <v>648</v>
      </c>
      <c r="J27" s="926" t="s">
        <v>647</v>
      </c>
      <c r="K27" s="948" t="s">
        <v>646</v>
      </c>
      <c r="L27" s="6"/>
    </row>
    <row r="28" spans="1:12" s="922" customFormat="1" ht="44.25" customHeight="1">
      <c r="A28" s="921"/>
      <c r="B28" s="927" t="s">
        <v>634</v>
      </c>
      <c r="C28" s="947" t="s">
        <v>380</v>
      </c>
      <c r="D28" s="947" t="s">
        <v>662</v>
      </c>
      <c r="E28" s="947" t="s">
        <v>381</v>
      </c>
      <c r="F28" s="947" t="s">
        <v>663</v>
      </c>
      <c r="G28" s="947" t="s">
        <v>508</v>
      </c>
      <c r="H28" s="947" t="s">
        <v>664</v>
      </c>
      <c r="I28" s="947" t="s">
        <v>482</v>
      </c>
      <c r="J28" s="947" t="s">
        <v>665</v>
      </c>
      <c r="K28" s="946" t="s">
        <v>509</v>
      </c>
      <c r="L28" s="6"/>
    </row>
    <row r="29" spans="1:12">
      <c r="A29" s="921">
        <f>+A23+1</f>
        <v>15</v>
      </c>
      <c r="B29" s="945" t="s">
        <v>632</v>
      </c>
      <c r="C29" s="919">
        <v>2081850917.8800006</v>
      </c>
      <c r="D29" s="919">
        <v>152779171.55000001</v>
      </c>
      <c r="E29" s="919">
        <v>463720218.49000001</v>
      </c>
      <c r="F29" s="919">
        <v>0</v>
      </c>
      <c r="G29" s="919">
        <v>714188513.39999998</v>
      </c>
      <c r="H29" s="919">
        <v>0</v>
      </c>
      <c r="I29" s="919">
        <v>32363323.109999999</v>
      </c>
      <c r="J29" s="919">
        <v>185814.96</v>
      </c>
      <c r="K29" s="1496">
        <v>180746445.46000001</v>
      </c>
      <c r="L29" s="6"/>
    </row>
    <row r="30" spans="1:12">
      <c r="A30" s="921">
        <f>+A29+1</f>
        <v>16</v>
      </c>
      <c r="B30" s="945" t="s">
        <v>186</v>
      </c>
      <c r="C30" s="919">
        <v>2104226200.6900003</v>
      </c>
      <c r="D30" s="919">
        <v>154480754.05000001</v>
      </c>
      <c r="E30" s="919">
        <v>464264976.63000005</v>
      </c>
      <c r="F30" s="919">
        <v>0</v>
      </c>
      <c r="G30" s="919">
        <v>720123288.44000006</v>
      </c>
      <c r="H30" s="919">
        <v>0</v>
      </c>
      <c r="I30" s="919">
        <v>32849834.700000007</v>
      </c>
      <c r="J30" s="919">
        <v>187906.12</v>
      </c>
      <c r="K30" s="918">
        <v>184412341.13000003</v>
      </c>
      <c r="L30" s="6"/>
    </row>
    <row r="31" spans="1:12">
      <c r="A31" s="921">
        <f t="shared" ref="A31:A42" si="2">+A30+1</f>
        <v>17</v>
      </c>
      <c r="B31" s="944" t="s">
        <v>561</v>
      </c>
      <c r="C31" s="919">
        <v>2126620914.8400002</v>
      </c>
      <c r="D31" s="919">
        <v>156182335.58999997</v>
      </c>
      <c r="E31" s="919">
        <v>466406867.17000008</v>
      </c>
      <c r="F31" s="919">
        <v>0</v>
      </c>
      <c r="G31" s="919">
        <v>724820189.75999987</v>
      </c>
      <c r="H31" s="919">
        <v>0</v>
      </c>
      <c r="I31" s="919">
        <v>33329808.949999996</v>
      </c>
      <c r="J31" s="919">
        <v>189997.29</v>
      </c>
      <c r="K31" s="918">
        <v>188163459.20000005</v>
      </c>
      <c r="L31" s="6"/>
    </row>
    <row r="32" spans="1:12">
      <c r="A32" s="921">
        <f t="shared" si="2"/>
        <v>18</v>
      </c>
      <c r="B32" s="944" t="s">
        <v>631</v>
      </c>
      <c r="C32" s="919">
        <v>2148335138.25</v>
      </c>
      <c r="D32" s="919">
        <v>157883917.28</v>
      </c>
      <c r="E32" s="919">
        <v>467565822.4600001</v>
      </c>
      <c r="F32" s="919">
        <v>0</v>
      </c>
      <c r="G32" s="919">
        <v>729314371.08000016</v>
      </c>
      <c r="H32" s="919">
        <v>0</v>
      </c>
      <c r="I32" s="919">
        <v>33829760.120000012</v>
      </c>
      <c r="J32" s="919">
        <v>192088.42</v>
      </c>
      <c r="K32" s="918">
        <v>190443509.76999998</v>
      </c>
      <c r="L32" s="6"/>
    </row>
    <row r="33" spans="1:12">
      <c r="A33" s="921">
        <f t="shared" si="2"/>
        <v>19</v>
      </c>
      <c r="B33" s="944" t="s">
        <v>188</v>
      </c>
      <c r="C33" s="919">
        <v>2170909599.77</v>
      </c>
      <c r="D33" s="919">
        <v>159585499.96999997</v>
      </c>
      <c r="E33" s="919">
        <v>461532198.06000006</v>
      </c>
      <c r="F33" s="919">
        <v>0</v>
      </c>
      <c r="G33" s="919">
        <v>730385346.69999981</v>
      </c>
      <c r="H33" s="919">
        <v>0</v>
      </c>
      <c r="I33" s="919">
        <v>34335450.979999989</v>
      </c>
      <c r="J33" s="919">
        <v>194179.58000000002</v>
      </c>
      <c r="K33" s="918">
        <v>194800890.62000003</v>
      </c>
      <c r="L33" s="6"/>
    </row>
    <row r="34" spans="1:12">
      <c r="A34" s="921">
        <f t="shared" si="2"/>
        <v>20</v>
      </c>
      <c r="B34" s="944" t="s">
        <v>189</v>
      </c>
      <c r="C34" s="919">
        <v>2193001570</v>
      </c>
      <c r="D34" s="919">
        <v>161287081.24000001</v>
      </c>
      <c r="E34" s="919">
        <v>469210836.22000015</v>
      </c>
      <c r="F34" s="919">
        <v>0</v>
      </c>
      <c r="G34" s="919">
        <v>734956050.23000014</v>
      </c>
      <c r="H34" s="919">
        <v>0</v>
      </c>
      <c r="I34" s="919">
        <v>34652406.789999992</v>
      </c>
      <c r="J34" s="919">
        <v>196270.72</v>
      </c>
      <c r="K34" s="918">
        <v>199091466.46000001</v>
      </c>
      <c r="L34" s="6"/>
    </row>
    <row r="35" spans="1:12">
      <c r="A35" s="921">
        <f t="shared" si="2"/>
        <v>21</v>
      </c>
      <c r="B35" s="944" t="s">
        <v>383</v>
      </c>
      <c r="C35" s="919">
        <v>2213266033.7299995</v>
      </c>
      <c r="D35" s="919">
        <v>162988663.90000001</v>
      </c>
      <c r="E35" s="919">
        <v>464939597.87</v>
      </c>
      <c r="F35" s="919">
        <v>0</v>
      </c>
      <c r="G35" s="919">
        <v>738315124.89000022</v>
      </c>
      <c r="H35" s="919">
        <v>0</v>
      </c>
      <c r="I35" s="919">
        <v>35161272.469999999</v>
      </c>
      <c r="J35" s="919">
        <v>198361.88</v>
      </c>
      <c r="K35" s="918">
        <v>200643009.44000003</v>
      </c>
      <c r="L35" s="6"/>
    </row>
    <row r="36" spans="1:12">
      <c r="A36" s="921">
        <f t="shared" si="2"/>
        <v>22</v>
      </c>
      <c r="B36" s="944" t="s">
        <v>190</v>
      </c>
      <c r="C36" s="919">
        <v>2233027692.4199996</v>
      </c>
      <c r="D36" s="919">
        <v>164690245.90000001</v>
      </c>
      <c r="E36" s="919">
        <v>466075291.67000002</v>
      </c>
      <c r="F36" s="919">
        <v>0</v>
      </c>
      <c r="G36" s="919">
        <v>742920948.67999995</v>
      </c>
      <c r="H36" s="919">
        <v>0</v>
      </c>
      <c r="I36" s="919">
        <v>35661069.419999987</v>
      </c>
      <c r="J36" s="919">
        <v>201449.89</v>
      </c>
      <c r="K36" s="918">
        <v>205022715.97000003</v>
      </c>
      <c r="L36" s="6"/>
    </row>
    <row r="37" spans="1:12">
      <c r="A37" s="921">
        <f t="shared" si="2"/>
        <v>23</v>
      </c>
      <c r="B37" s="944" t="s">
        <v>630</v>
      </c>
      <c r="C37" s="919">
        <v>2254565951.3099999</v>
      </c>
      <c r="D37" s="919">
        <v>166391826.99000001</v>
      </c>
      <c r="E37" s="919">
        <v>464118308.29000002</v>
      </c>
      <c r="F37" s="919">
        <v>0</v>
      </c>
      <c r="G37" s="919">
        <v>744137454.79999983</v>
      </c>
      <c r="H37" s="919">
        <v>0</v>
      </c>
      <c r="I37" s="919">
        <v>35709032.869999997</v>
      </c>
      <c r="J37" s="919">
        <v>195276.54</v>
      </c>
      <c r="K37" s="918">
        <v>209468517.84000003</v>
      </c>
      <c r="L37" s="6"/>
    </row>
    <row r="38" spans="1:12">
      <c r="A38" s="921">
        <f t="shared" si="2"/>
        <v>24</v>
      </c>
      <c r="B38" s="944" t="s">
        <v>193</v>
      </c>
      <c r="C38" s="919">
        <v>2278451332.75</v>
      </c>
      <c r="D38" s="919">
        <v>168093409.59</v>
      </c>
      <c r="E38" s="919">
        <v>465252078.51999998</v>
      </c>
      <c r="F38" s="919">
        <v>0</v>
      </c>
      <c r="G38" s="919">
        <v>748283183.61999989</v>
      </c>
      <c r="H38" s="919">
        <v>0</v>
      </c>
      <c r="I38" s="919">
        <v>36210742.060000002</v>
      </c>
      <c r="J38" s="919">
        <v>198339.48</v>
      </c>
      <c r="K38" s="918">
        <v>209838048.22999993</v>
      </c>
      <c r="L38" s="6"/>
    </row>
    <row r="39" spans="1:12">
      <c r="A39" s="921">
        <f t="shared" si="2"/>
        <v>25</v>
      </c>
      <c r="B39" s="944" t="s">
        <v>562</v>
      </c>
      <c r="C39" s="919">
        <v>2300004016.71</v>
      </c>
      <c r="D39" s="919">
        <v>169812613.91</v>
      </c>
      <c r="E39" s="919">
        <v>464902618.31999999</v>
      </c>
      <c r="F39" s="919">
        <v>0</v>
      </c>
      <c r="G39" s="919">
        <v>754065924.26999986</v>
      </c>
      <c r="H39" s="919">
        <v>0</v>
      </c>
      <c r="I39" s="919">
        <v>36960897.179999985</v>
      </c>
      <c r="J39" s="919">
        <v>201402.4</v>
      </c>
      <c r="K39" s="918">
        <v>213003794.47</v>
      </c>
      <c r="L39" s="6"/>
    </row>
    <row r="40" spans="1:12">
      <c r="A40" s="921">
        <f t="shared" si="2"/>
        <v>26</v>
      </c>
      <c r="B40" s="944" t="s">
        <v>563</v>
      </c>
      <c r="C40" s="919">
        <v>2321669647.0500002</v>
      </c>
      <c r="D40" s="919">
        <v>171531817.82999998</v>
      </c>
      <c r="E40" s="919">
        <v>465873940.28000003</v>
      </c>
      <c r="F40" s="919">
        <v>0</v>
      </c>
      <c r="G40" s="919">
        <v>758311634.54999983</v>
      </c>
      <c r="H40" s="919">
        <v>0</v>
      </c>
      <c r="I40" s="919">
        <v>39568117.090000011</v>
      </c>
      <c r="J40" s="919">
        <v>204465.33000000002</v>
      </c>
      <c r="K40" s="918">
        <v>215466883.81999999</v>
      </c>
      <c r="L40" s="6"/>
    </row>
    <row r="41" spans="1:12">
      <c r="A41" s="920">
        <f t="shared" si="2"/>
        <v>27</v>
      </c>
      <c r="B41" s="943" t="s">
        <v>629</v>
      </c>
      <c r="C41" s="919">
        <v>2340882040</v>
      </c>
      <c r="D41" s="919">
        <v>173251021.27000001</v>
      </c>
      <c r="E41" s="919">
        <v>462348721.04999995</v>
      </c>
      <c r="F41" s="919">
        <v>0</v>
      </c>
      <c r="G41" s="919">
        <v>762943084.7900002</v>
      </c>
      <c r="H41" s="919">
        <v>0</v>
      </c>
      <c r="I41" s="919">
        <v>40056658.409999996</v>
      </c>
      <c r="J41" s="919">
        <v>207528.24</v>
      </c>
      <c r="K41" s="918">
        <v>213949071.93000001</v>
      </c>
      <c r="L41" s="6"/>
    </row>
    <row r="42" spans="1:12" ht="13.5" thickBot="1">
      <c r="A42" s="942">
        <f t="shared" si="2"/>
        <v>28</v>
      </c>
      <c r="B42" s="1186" t="s">
        <v>859</v>
      </c>
      <c r="C42" s="940">
        <f>SUM(C29:C41)/13</f>
        <v>2212831619.6461535</v>
      </c>
      <c r="D42" s="940">
        <f t="shared" ref="D42:K42" si="3">SUM(D29:D41)/13</f>
        <v>162996796.85153848</v>
      </c>
      <c r="E42" s="940">
        <f t="shared" si="3"/>
        <v>465093190.38692313</v>
      </c>
      <c r="F42" s="940">
        <f t="shared" si="3"/>
        <v>0</v>
      </c>
      <c r="G42" s="940">
        <f t="shared" si="3"/>
        <v>738674239.63153851</v>
      </c>
      <c r="H42" s="940">
        <f t="shared" si="3"/>
        <v>0</v>
      </c>
      <c r="I42" s="940">
        <f t="shared" si="3"/>
        <v>35437567.242307693</v>
      </c>
      <c r="J42" s="940">
        <f t="shared" si="3"/>
        <v>196390.83461538467</v>
      </c>
      <c r="K42" s="939">
        <f t="shared" si="3"/>
        <v>200388473.41076925</v>
      </c>
      <c r="L42" s="6"/>
    </row>
    <row r="43" spans="1:12" ht="13.5" thickTop="1">
      <c r="A43" s="913"/>
      <c r="B43" s="912"/>
      <c r="C43" s="938"/>
      <c r="D43" s="910"/>
      <c r="E43" s="910"/>
      <c r="F43" s="910"/>
      <c r="G43" s="938"/>
      <c r="H43"/>
      <c r="I43"/>
      <c r="J43"/>
      <c r="K43"/>
      <c r="L43" s="6"/>
    </row>
    <row r="44" spans="1:12">
      <c r="A44" s="913"/>
      <c r="B44" s="912"/>
      <c r="C44" s="938"/>
      <c r="D44" s="910"/>
      <c r="E44" s="910"/>
      <c r="F44" s="910"/>
      <c r="G44" s="938"/>
      <c r="H44" s="938"/>
      <c r="I44" s="938"/>
    </row>
    <row r="45" spans="1:12">
      <c r="A45" s="937"/>
      <c r="B45" s="936"/>
      <c r="C45" s="935"/>
      <c r="D45" s="934"/>
      <c r="E45" s="934"/>
      <c r="F45" s="933"/>
      <c r="G45"/>
      <c r="H45"/>
      <c r="I45"/>
      <c r="J45"/>
      <c r="K45"/>
      <c r="L45" s="6"/>
    </row>
    <row r="46" spans="1:12" ht="72" customHeight="1">
      <c r="A46" s="932" t="s">
        <v>645</v>
      </c>
      <c r="B46" s="926" t="s">
        <v>644</v>
      </c>
      <c r="C46" s="931" t="s">
        <v>643</v>
      </c>
      <c r="D46" s="930" t="s">
        <v>642</v>
      </c>
      <c r="E46" s="930" t="s">
        <v>641</v>
      </c>
      <c r="F46" s="929" t="s">
        <v>640</v>
      </c>
      <c r="G46"/>
      <c r="H46"/>
      <c r="I46"/>
      <c r="J46"/>
      <c r="K46"/>
      <c r="L46" s="6"/>
    </row>
    <row r="47" spans="1:12" s="922" customFormat="1">
      <c r="A47" s="921"/>
      <c r="B47" s="926" t="s">
        <v>639</v>
      </c>
      <c r="C47" s="928" t="s">
        <v>638</v>
      </c>
      <c r="D47" s="926" t="s">
        <v>637</v>
      </c>
      <c r="E47" s="926" t="s">
        <v>636</v>
      </c>
      <c r="F47" s="927" t="s">
        <v>635</v>
      </c>
      <c r="G47"/>
      <c r="H47"/>
      <c r="I47"/>
      <c r="J47"/>
      <c r="K47"/>
      <c r="L47" s="6"/>
    </row>
    <row r="48" spans="1:12" s="922" customFormat="1" ht="63.75">
      <c r="A48" s="921"/>
      <c r="B48" s="926" t="s">
        <v>634</v>
      </c>
      <c r="C48" s="925" t="s">
        <v>666</v>
      </c>
      <c r="D48" s="925" t="s">
        <v>667</v>
      </c>
      <c r="E48" s="924" t="s">
        <v>633</v>
      </c>
      <c r="F48" s="923" t="s">
        <v>633</v>
      </c>
      <c r="G48"/>
      <c r="H48"/>
      <c r="I48"/>
      <c r="J48"/>
      <c r="K48"/>
      <c r="L48" s="6"/>
    </row>
    <row r="49" spans="1:12">
      <c r="A49" s="921">
        <f>+A42+1</f>
        <v>29</v>
      </c>
      <c r="B49" s="945" t="s">
        <v>632</v>
      </c>
      <c r="C49" s="919">
        <v>58679267.590000004</v>
      </c>
      <c r="D49" s="919">
        <v>11062137.139999999</v>
      </c>
      <c r="E49" s="919">
        <v>0</v>
      </c>
      <c r="F49" s="1496">
        <v>0</v>
      </c>
      <c r="G49"/>
      <c r="H49"/>
      <c r="I49"/>
      <c r="J49"/>
      <c r="K49"/>
      <c r="L49" s="6"/>
    </row>
    <row r="50" spans="1:12">
      <c r="A50" s="921">
        <f>+A49+1</f>
        <v>30</v>
      </c>
      <c r="B50" s="945" t="s">
        <v>186</v>
      </c>
      <c r="C50" s="919">
        <v>58679267.590000004</v>
      </c>
      <c r="D50" s="919">
        <v>11180108.810000002</v>
      </c>
      <c r="E50" s="919">
        <v>0</v>
      </c>
      <c r="F50" s="918">
        <v>0</v>
      </c>
      <c r="G50"/>
      <c r="H50"/>
      <c r="I50"/>
      <c r="J50"/>
      <c r="K50"/>
      <c r="L50" s="6"/>
    </row>
    <row r="51" spans="1:12">
      <c r="A51" s="921">
        <f t="shared" ref="A51:A62" si="4">+A50+1</f>
        <v>31</v>
      </c>
      <c r="B51" s="944" t="s">
        <v>561</v>
      </c>
      <c r="C51" s="919">
        <v>58679267.590000004</v>
      </c>
      <c r="D51" s="919">
        <v>11298080.689999999</v>
      </c>
      <c r="E51" s="919">
        <v>0</v>
      </c>
      <c r="F51" s="918">
        <v>0</v>
      </c>
      <c r="G51"/>
      <c r="H51"/>
      <c r="I51"/>
      <c r="J51"/>
      <c r="K51"/>
      <c r="L51" s="6"/>
    </row>
    <row r="52" spans="1:12">
      <c r="A52" s="921">
        <f t="shared" si="4"/>
        <v>32</v>
      </c>
      <c r="B52" s="944" t="s">
        <v>631</v>
      </c>
      <c r="C52" s="919">
        <v>58679267.590000004</v>
      </c>
      <c r="D52" s="919">
        <v>11416052.520000001</v>
      </c>
      <c r="E52" s="919">
        <v>0</v>
      </c>
      <c r="F52" s="918">
        <v>0</v>
      </c>
      <c r="G52"/>
      <c r="H52"/>
      <c r="I52"/>
      <c r="J52"/>
      <c r="K52"/>
      <c r="L52" s="6"/>
    </row>
    <row r="53" spans="1:12">
      <c r="A53" s="921">
        <f t="shared" si="4"/>
        <v>33</v>
      </c>
      <c r="B53" s="944" t="s">
        <v>188</v>
      </c>
      <c r="C53" s="919">
        <v>58679267.590000004</v>
      </c>
      <c r="D53" s="919">
        <v>11534024.26</v>
      </c>
      <c r="E53" s="919">
        <v>0</v>
      </c>
      <c r="F53" s="918">
        <v>0</v>
      </c>
      <c r="G53"/>
      <c r="H53"/>
      <c r="I53"/>
      <c r="J53"/>
      <c r="K53"/>
      <c r="L53" s="6"/>
    </row>
    <row r="54" spans="1:12">
      <c r="A54" s="921">
        <f t="shared" si="4"/>
        <v>34</v>
      </c>
      <c r="B54" s="944" t="s">
        <v>189</v>
      </c>
      <c r="C54" s="919">
        <v>58688038.189999998</v>
      </c>
      <c r="D54" s="919">
        <v>11651996.369999999</v>
      </c>
      <c r="E54" s="919">
        <v>0</v>
      </c>
      <c r="F54" s="918">
        <v>0</v>
      </c>
      <c r="G54"/>
      <c r="H54"/>
      <c r="I54"/>
      <c r="J54"/>
      <c r="K54"/>
      <c r="L54" s="6"/>
    </row>
    <row r="55" spans="1:12">
      <c r="A55" s="921">
        <f t="shared" si="4"/>
        <v>35</v>
      </c>
      <c r="B55" s="944" t="s">
        <v>383</v>
      </c>
      <c r="C55" s="919">
        <v>58688596.590000004</v>
      </c>
      <c r="D55" s="919">
        <v>11757151.710000001</v>
      </c>
      <c r="E55" s="919">
        <v>0</v>
      </c>
      <c r="F55" s="918">
        <v>0</v>
      </c>
      <c r="G55"/>
      <c r="H55"/>
      <c r="I55"/>
      <c r="J55"/>
      <c r="K55"/>
      <c r="L55" s="6"/>
    </row>
    <row r="56" spans="1:12">
      <c r="A56" s="921">
        <f t="shared" si="4"/>
        <v>36</v>
      </c>
      <c r="B56" s="944" t="s">
        <v>190</v>
      </c>
      <c r="C56" s="919">
        <v>58688596.590000004</v>
      </c>
      <c r="D56" s="919">
        <v>11875124.93</v>
      </c>
      <c r="E56" s="919">
        <v>0</v>
      </c>
      <c r="F56" s="918">
        <v>0</v>
      </c>
      <c r="G56"/>
      <c r="H56"/>
      <c r="I56"/>
      <c r="J56"/>
      <c r="K56"/>
      <c r="L56" s="6"/>
    </row>
    <row r="57" spans="1:12">
      <c r="A57" s="921">
        <f t="shared" si="4"/>
        <v>37</v>
      </c>
      <c r="B57" s="944" t="s">
        <v>630</v>
      </c>
      <c r="C57" s="919">
        <v>58720265.169999994</v>
      </c>
      <c r="D57" s="919">
        <v>11993098.059999999</v>
      </c>
      <c r="E57" s="919">
        <v>0</v>
      </c>
      <c r="F57" s="918">
        <v>0</v>
      </c>
      <c r="G57"/>
      <c r="H57"/>
      <c r="I57"/>
      <c r="J57"/>
      <c r="K57"/>
      <c r="L57" s="6"/>
    </row>
    <row r="58" spans="1:12">
      <c r="A58" s="921">
        <f t="shared" si="4"/>
        <v>38</v>
      </c>
      <c r="B58" s="944" t="s">
        <v>193</v>
      </c>
      <c r="C58" s="919">
        <v>58720265.170000002</v>
      </c>
      <c r="D58" s="919">
        <v>12111071.67</v>
      </c>
      <c r="E58" s="919">
        <v>0</v>
      </c>
      <c r="F58" s="918">
        <v>0</v>
      </c>
      <c r="G58"/>
      <c r="H58"/>
      <c r="I58"/>
      <c r="J58"/>
      <c r="K58"/>
      <c r="L58" s="6"/>
    </row>
    <row r="59" spans="1:12">
      <c r="A59" s="921">
        <f t="shared" si="4"/>
        <v>39</v>
      </c>
      <c r="B59" s="944" t="s">
        <v>562</v>
      </c>
      <c r="C59" s="919">
        <v>58720265.170000002</v>
      </c>
      <c r="D59" s="919">
        <v>12236482.930000002</v>
      </c>
      <c r="E59" s="919">
        <v>0</v>
      </c>
      <c r="F59" s="918">
        <v>0</v>
      </c>
      <c r="G59"/>
      <c r="H59"/>
      <c r="I59"/>
      <c r="J59"/>
      <c r="K59"/>
      <c r="L59" s="6"/>
    </row>
    <row r="60" spans="1:12">
      <c r="A60" s="921">
        <f t="shared" si="4"/>
        <v>40</v>
      </c>
      <c r="B60" s="944" t="s">
        <v>563</v>
      </c>
      <c r="C60" s="919">
        <v>58720265.170000002</v>
      </c>
      <c r="D60" s="919">
        <v>12354456.149999999</v>
      </c>
      <c r="E60" s="919">
        <v>0</v>
      </c>
      <c r="F60" s="918">
        <v>0</v>
      </c>
      <c r="G60"/>
      <c r="H60"/>
      <c r="I60"/>
      <c r="J60"/>
      <c r="K60"/>
      <c r="L60" s="6"/>
    </row>
    <row r="61" spans="1:12">
      <c r="A61" s="920">
        <f t="shared" si="4"/>
        <v>41</v>
      </c>
      <c r="B61" s="943" t="s">
        <v>629</v>
      </c>
      <c r="C61" s="919">
        <v>58720265.170000002</v>
      </c>
      <c r="D61" s="919">
        <v>12472429.619999999</v>
      </c>
      <c r="E61" s="919">
        <v>2467.4799999999814</v>
      </c>
      <c r="F61" s="918">
        <v>0</v>
      </c>
      <c r="G61"/>
      <c r="H61"/>
      <c r="I61"/>
      <c r="J61"/>
      <c r="K61"/>
      <c r="L61" s="6"/>
    </row>
    <row r="62" spans="1:12" ht="13.5" thickBot="1">
      <c r="A62" s="917">
        <f t="shared" si="4"/>
        <v>42</v>
      </c>
      <c r="B62" s="1186" t="s">
        <v>859</v>
      </c>
      <c r="C62" s="940">
        <f>SUM(C49:C61)/13</f>
        <v>58697145.782307692</v>
      </c>
      <c r="D62" s="915">
        <f>SUM(D49:D61)/13</f>
        <v>11764785.758461539</v>
      </c>
      <c r="E62" s="915">
        <f>SUM(E49:E61)/13</f>
        <v>189.80615384615243</v>
      </c>
      <c r="F62" s="914">
        <f>SUM(F49:F61)/13</f>
        <v>0</v>
      </c>
      <c r="G62"/>
      <c r="H62"/>
      <c r="I62"/>
      <c r="J62"/>
      <c r="K62"/>
      <c r="L62" s="6"/>
    </row>
    <row r="63" spans="1:12" ht="13.5" thickTop="1">
      <c r="A63" s="913"/>
      <c r="B63" s="912"/>
      <c r="G63"/>
      <c r="H63"/>
      <c r="I63"/>
      <c r="J63"/>
      <c r="K63"/>
    </row>
    <row r="64" spans="1:12">
      <c r="A64" s="913">
        <v>43</v>
      </c>
      <c r="B64" s="912" t="s">
        <v>628</v>
      </c>
      <c r="D64" s="911">
        <f>+E42-D62</f>
        <v>453328404.6284616</v>
      </c>
      <c r="I64" s="910"/>
      <c r="K64" s="6"/>
    </row>
    <row r="65" spans="1:7" customFormat="1"/>
    <row r="66" spans="1:7" customFormat="1">
      <c r="A66" s="909"/>
      <c r="B66" s="285"/>
      <c r="C66" s="286"/>
      <c r="D66" s="287"/>
      <c r="E66" s="73"/>
      <c r="F66" s="73"/>
      <c r="G66" s="87"/>
    </row>
    <row r="67" spans="1:7" customFormat="1" ht="25.5">
      <c r="A67" s="961" t="s">
        <v>3</v>
      </c>
      <c r="B67" s="285"/>
      <c r="C67" s="958" t="s">
        <v>2</v>
      </c>
      <c r="D67" s="959" t="str">
        <f>"Balance @ December 31, "&amp;TCOS!L4&amp;""</f>
        <v>Balance @ December 31, 2021</v>
      </c>
      <c r="E67" s="960" t="str">
        <f>"Balance @ December 31, "&amp;TCOS!L4-1&amp;""</f>
        <v>Balance @ December 31, 2020</v>
      </c>
      <c r="F67" s="960" t="str">
        <f>"Average Balance for "&amp;TCOS!L4&amp;""</f>
        <v>Average Balance for 2021</v>
      </c>
      <c r="G67" s="87"/>
    </row>
    <row r="68" spans="1:7" customFormat="1">
      <c r="A68" s="92"/>
      <c r="B68" s="926" t="s">
        <v>639</v>
      </c>
      <c r="C68" s="926" t="s">
        <v>638</v>
      </c>
      <c r="D68" s="926" t="s">
        <v>637</v>
      </c>
      <c r="E68" s="926" t="s">
        <v>636</v>
      </c>
      <c r="F68" s="926" t="s">
        <v>635</v>
      </c>
      <c r="G68" s="87"/>
    </row>
    <row r="69" spans="1:7" customFormat="1">
      <c r="A69" s="288">
        <f>+A64+1</f>
        <v>44</v>
      </c>
      <c r="B69" s="92" t="s">
        <v>3</v>
      </c>
      <c r="C69" s="291" t="s">
        <v>375</v>
      </c>
      <c r="D69" s="851">
        <v>1444928</v>
      </c>
      <c r="E69" s="851">
        <v>1444928</v>
      </c>
      <c r="F69" s="137">
        <f>IF(E69="",0,AVERAGE(D69:E69))</f>
        <v>1444928</v>
      </c>
    </row>
    <row r="70" spans="1:7" customFormat="1">
      <c r="A70" s="284"/>
      <c r="B70" s="292"/>
      <c r="C70" s="292"/>
      <c r="F70" s="87"/>
    </row>
    <row r="71" spans="1:7" customFormat="1">
      <c r="A71" s="283">
        <f>+A69+1</f>
        <v>45</v>
      </c>
      <c r="B71" s="92" t="s">
        <v>822</v>
      </c>
      <c r="C71" s="309" t="s">
        <v>68</v>
      </c>
      <c r="D71" s="851">
        <v>208360</v>
      </c>
      <c r="E71" s="851">
        <v>208360</v>
      </c>
      <c r="F71" s="137">
        <f>IF(E71="",0,AVERAGE(D71:E71))</f>
        <v>208360</v>
      </c>
    </row>
    <row r="72" spans="1:7" customFormat="1">
      <c r="A72" s="233"/>
      <c r="B72" s="233"/>
      <c r="C72" s="233"/>
      <c r="D72" s="233"/>
    </row>
    <row r="73" spans="1:7" customFormat="1">
      <c r="A73" s="92" t="s">
        <v>237</v>
      </c>
      <c r="B73" s="233"/>
      <c r="C73" s="233"/>
      <c r="D73" s="233"/>
    </row>
    <row r="74" spans="1:7" customFormat="1">
      <c r="A74" s="289"/>
      <c r="B74" s="290" t="s">
        <v>361</v>
      </c>
      <c r="C74" s="290"/>
      <c r="D74" s="81"/>
      <c r="E74" s="81"/>
      <c r="F74" s="81"/>
    </row>
    <row r="75" spans="1:7" customFormat="1">
      <c r="A75" s="288">
        <f>+A71+1</f>
        <v>46</v>
      </c>
      <c r="B75" s="1239" t="s">
        <v>115</v>
      </c>
      <c r="C75" s="1106"/>
      <c r="D75" s="851"/>
      <c r="E75" s="851"/>
      <c r="F75" s="137">
        <f>IF(E75="",0,AVERAGE(D75:E75))</f>
        <v>0</v>
      </c>
    </row>
    <row r="76" spans="1:7" customFormat="1">
      <c r="A76" s="288">
        <f>+A75+1</f>
        <v>47</v>
      </c>
      <c r="B76" s="852"/>
      <c r="C76" s="852"/>
      <c r="D76" s="851"/>
      <c r="E76" s="851"/>
      <c r="F76" s="137">
        <f>IF(E76="",0,AVERAGE(D76:E76))</f>
        <v>0</v>
      </c>
    </row>
    <row r="77" spans="1:7" customFormat="1">
      <c r="A77" s="288">
        <f>+A76+1</f>
        <v>48</v>
      </c>
      <c r="B77" s="852"/>
      <c r="C77" s="852"/>
      <c r="D77" s="851"/>
      <c r="E77" s="851"/>
      <c r="F77" s="137">
        <f>IF(E77="",0,AVERAGE(D77:E77))</f>
        <v>0</v>
      </c>
    </row>
    <row r="78" spans="1:7" customFormat="1">
      <c r="A78" s="288">
        <f>+A77+1</f>
        <v>49</v>
      </c>
      <c r="B78" s="852"/>
      <c r="C78" s="852"/>
      <c r="D78" s="851"/>
      <c r="E78" s="851"/>
      <c r="F78" s="137">
        <f>IF(E78="",0,AVERAGE(D78:E78))</f>
        <v>0</v>
      </c>
    </row>
    <row r="79" spans="1:7" customFormat="1">
      <c r="A79" s="288">
        <f>+A78+1</f>
        <v>50</v>
      </c>
      <c r="B79" s="852"/>
      <c r="C79" s="852"/>
      <c r="D79" s="853"/>
      <c r="E79" s="853"/>
      <c r="F79" s="966">
        <f>IF(E79="",0,AVERAGE(D79:E79))</f>
        <v>0</v>
      </c>
    </row>
    <row r="80" spans="1:7" customFormat="1">
      <c r="A80" s="288">
        <f>+A79+1</f>
        <v>51</v>
      </c>
      <c r="B80" s="290" t="s">
        <v>498</v>
      </c>
      <c r="C80" s="290"/>
      <c r="D80" s="187">
        <f>SUM(D75:D79)</f>
        <v>0</v>
      </c>
      <c r="E80" s="187">
        <f>SUM(E75:E79)</f>
        <v>0</v>
      </c>
      <c r="F80" s="187">
        <f>SUM(F75:F79)</f>
        <v>0</v>
      </c>
    </row>
    <row r="81" spans="1:7" customFormat="1">
      <c r="A81" s="288"/>
      <c r="B81" s="290"/>
      <c r="C81" s="290"/>
      <c r="D81" s="187"/>
      <c r="E81" s="187"/>
      <c r="F81" s="187"/>
    </row>
    <row r="82" spans="1:7" customFormat="1" ht="18">
      <c r="A82" s="92" t="s">
        <v>751</v>
      </c>
      <c r="B82" s="906"/>
      <c r="C82" s="906"/>
      <c r="D82" s="906"/>
      <c r="E82" s="81"/>
      <c r="F82" s="81"/>
      <c r="G82" s="81"/>
    </row>
    <row r="83" spans="1:7" customFormat="1">
      <c r="A83" s="78"/>
      <c r="B83" s="239"/>
      <c r="C83" s="242"/>
      <c r="D83" s="8"/>
      <c r="E83" s="81"/>
      <c r="F83" s="81"/>
      <c r="G83" s="81"/>
    </row>
    <row r="84" spans="1:7" customFormat="1">
      <c r="A84" s="78">
        <f>+A80+1</f>
        <v>52</v>
      </c>
      <c r="B84" s="13" t="s">
        <v>168</v>
      </c>
      <c r="C84" s="13" t="s">
        <v>307</v>
      </c>
      <c r="D84" s="962"/>
      <c r="E84" s="21"/>
      <c r="F84" s="13"/>
      <c r="G84" s="21"/>
    </row>
    <row r="85" spans="1:7" customFormat="1" ht="14.25">
      <c r="A85" s="963" t="s">
        <v>744</v>
      </c>
      <c r="B85" s="1239" t="s">
        <v>865</v>
      </c>
      <c r="C85" s="1106">
        <v>2282003</v>
      </c>
      <c r="D85" s="851">
        <v>59360.43</v>
      </c>
      <c r="E85" s="851">
        <v>21426.79</v>
      </c>
      <c r="F85" s="967">
        <f>IF(E85="",0,AVERAGE(D85:E85))</f>
        <v>40393.61</v>
      </c>
      <c r="G85" s="21"/>
    </row>
    <row r="86" spans="1:7" customFormat="1" ht="14.25">
      <c r="A86" s="964" t="s">
        <v>745</v>
      </c>
      <c r="B86" s="1239" t="s">
        <v>1385</v>
      </c>
      <c r="C86" s="1106" t="s">
        <v>1387</v>
      </c>
      <c r="D86" s="851">
        <v>72760.55</v>
      </c>
      <c r="E86" s="851">
        <v>28259.37</v>
      </c>
      <c r="F86" s="967">
        <f>IF(E86="",0,AVERAGE(D86:E86))</f>
        <v>50509.96</v>
      </c>
      <c r="G86" s="21"/>
    </row>
    <row r="87" spans="1:7" customFormat="1" ht="14.25">
      <c r="A87" s="1448" t="s">
        <v>1384</v>
      </c>
      <c r="B87" s="1239" t="s">
        <v>1386</v>
      </c>
      <c r="C87" s="1106" t="s">
        <v>1388</v>
      </c>
      <c r="D87" s="853">
        <v>573086.87</v>
      </c>
      <c r="E87" s="853">
        <v>277602.94</v>
      </c>
      <c r="F87" s="968">
        <f>IF(E87="",0,AVERAGE(D87:E87))</f>
        <v>425344.90500000003</v>
      </c>
      <c r="G87" s="21"/>
    </row>
    <row r="88" spans="1:7" customFormat="1" ht="18" customHeight="1">
      <c r="A88" s="965">
        <v>54</v>
      </c>
      <c r="B88" s="21"/>
      <c r="C88" s="5" t="s">
        <v>119</v>
      </c>
      <c r="D88" s="911">
        <f>SUM(D85:D87)</f>
        <v>705207.85</v>
      </c>
      <c r="E88" s="911">
        <f>SUM(E85:E87)</f>
        <v>327289.09999999998</v>
      </c>
      <c r="F88" s="911">
        <f>SUM(F85:F87)</f>
        <v>516248.47500000003</v>
      </c>
      <c r="G88" s="21"/>
    </row>
    <row r="89" spans="1:7" customFormat="1">
      <c r="A89" s="288"/>
      <c r="B89" s="290"/>
      <c r="C89" s="290"/>
      <c r="D89" s="290"/>
      <c r="G89" s="21"/>
    </row>
    <row r="90" spans="1:7">
      <c r="A90" s="957" t="s">
        <v>670</v>
      </c>
      <c r="B90" s="290"/>
      <c r="C90" s="290"/>
      <c r="D90" s="290"/>
      <c r="G90" s="962"/>
    </row>
    <row r="91" spans="1:7">
      <c r="A91" s="957" t="s">
        <v>669</v>
      </c>
      <c r="B91" s="290"/>
      <c r="C91" s="290"/>
      <c r="D91" s="290"/>
    </row>
    <row r="92" spans="1:7">
      <c r="A92"/>
      <c r="B92"/>
      <c r="C92"/>
      <c r="D92"/>
    </row>
    <row r="93" spans="1:7">
      <c r="A93"/>
      <c r="B93"/>
      <c r="C93"/>
      <c r="D93"/>
    </row>
    <row r="94" spans="1:7">
      <c r="A94"/>
      <c r="B94"/>
      <c r="C94"/>
      <c r="D94"/>
    </row>
    <row r="95" spans="1:7">
      <c r="A95"/>
      <c r="B95"/>
      <c r="C95"/>
      <c r="D95"/>
    </row>
    <row r="96" spans="1:7">
      <c r="A96"/>
      <c r="B96"/>
      <c r="C96"/>
      <c r="D96"/>
    </row>
  </sheetData>
  <mergeCells count="6">
    <mergeCell ref="A1:G1"/>
    <mergeCell ref="A2:G2"/>
    <mergeCell ref="A3:G3"/>
    <mergeCell ref="C6:K6"/>
    <mergeCell ref="C25:K25"/>
    <mergeCell ref="A4:G4"/>
  </mergeCells>
  <pageMargins left="0.7" right="0.7" top="0.75" bottom="0.75" header="0.3" footer="0.3"/>
  <pageSetup scale="47" fitToHeight="0" orientation="landscape" cellComments="asDisplayed" r:id="rId1"/>
  <headerFooter>
    <oddHeader>&amp;RPage  &amp;P of &amp;N</oddHeader>
  </headerFooter>
  <rowBreaks count="1" manualBreakCount="1">
    <brk id="4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Q223"/>
  <sheetViews>
    <sheetView topLeftCell="A7" zoomScale="75" zoomScaleNormal="100" zoomScaleSheetLayoutView="100" workbookViewId="0">
      <selection activeCell="G56" sqref="G56"/>
    </sheetView>
  </sheetViews>
  <sheetFormatPr defaultColWidth="9.140625" defaultRowHeight="12.75"/>
  <cols>
    <col min="1" max="1" width="9.140625" style="32"/>
    <col min="2" max="2" width="0.85546875" style="36" customWidth="1"/>
    <col min="3" max="3" width="41.5703125" style="32" customWidth="1"/>
    <col min="4" max="4" width="34.42578125" style="32" bestFit="1" customWidth="1"/>
    <col min="5" max="5" width="23.140625" style="32" customWidth="1"/>
    <col min="6" max="6" width="3.140625" style="32" customWidth="1"/>
    <col min="7" max="7" width="24.5703125" style="32" customWidth="1"/>
    <col min="8" max="8" width="2.85546875" style="32" customWidth="1"/>
    <col min="9" max="9" width="20.85546875" style="32" customWidth="1"/>
    <col min="10" max="10" width="4.5703125" style="32" customWidth="1"/>
    <col min="11" max="11" width="18" style="32" bestFit="1" customWidth="1"/>
    <col min="12" max="12" width="20.42578125" style="32" customWidth="1"/>
    <col min="13" max="15" width="9.140625" style="32"/>
    <col min="16" max="16" width="10" style="32" bestFit="1" customWidth="1"/>
    <col min="17" max="17" width="17.5703125" style="32" customWidth="1"/>
    <col min="18" max="18" width="15.5703125" style="32" bestFit="1" customWidth="1"/>
    <col min="19" max="16384" width="9.140625" style="32"/>
  </cols>
  <sheetData>
    <row r="1" spans="1:15" ht="15.75">
      <c r="A1" s="905" t="s">
        <v>115</v>
      </c>
    </row>
    <row r="2" spans="1:15" ht="15.75">
      <c r="A2" s="905" t="s">
        <v>115</v>
      </c>
    </row>
    <row r="3" spans="1:15" ht="15">
      <c r="A3" s="1528" t="s">
        <v>388</v>
      </c>
      <c r="B3" s="1528"/>
      <c r="C3" s="1528"/>
      <c r="D3" s="1528"/>
      <c r="E3" s="1528"/>
      <c r="F3" s="1528"/>
      <c r="G3" s="1528"/>
      <c r="H3" s="1528"/>
      <c r="I3" s="1528"/>
      <c r="J3" s="40"/>
      <c r="K3" s="40"/>
    </row>
    <row r="4" spans="1:15" ht="15">
      <c r="A4" s="1529" t="str">
        <f>"Cost of Service Formula Rate Using Actual/Projected FF1 Balances"</f>
        <v>Cost of Service Formula Rate Using Actual/Projected FF1 Balances</v>
      </c>
      <c r="B4" s="1529"/>
      <c r="C4" s="1529"/>
      <c r="D4" s="1529"/>
      <c r="E4" s="1529"/>
      <c r="F4" s="1529"/>
      <c r="G4" s="1529"/>
      <c r="H4" s="1529"/>
      <c r="I4" s="1529"/>
      <c r="J4" s="99"/>
      <c r="K4" s="99"/>
    </row>
    <row r="5" spans="1:15" ht="15">
      <c r="A5" s="1529" t="s">
        <v>472</v>
      </c>
      <c r="B5" s="1529"/>
      <c r="C5" s="1529"/>
      <c r="D5" s="1529"/>
      <c r="E5" s="1529"/>
      <c r="F5" s="1529"/>
      <c r="G5" s="1529"/>
      <c r="H5" s="1529"/>
      <c r="I5" s="1529"/>
      <c r="J5" s="98"/>
      <c r="K5" s="98"/>
    </row>
    <row r="6" spans="1:15" ht="15">
      <c r="A6" s="1540" t="str">
        <f>TCOS!F9</f>
        <v xml:space="preserve">Indiana Michigan Power Company </v>
      </c>
      <c r="B6" s="1540"/>
      <c r="C6" s="1540"/>
      <c r="D6" s="1540"/>
      <c r="E6" s="1540"/>
      <c r="F6" s="1540"/>
      <c r="G6" s="1540"/>
      <c r="H6" s="1540"/>
      <c r="I6" s="1540"/>
      <c r="J6" s="4"/>
      <c r="K6" s="4"/>
      <c r="L6"/>
      <c r="M6"/>
    </row>
    <row r="7" spans="1:15">
      <c r="C7" s="34"/>
      <c r="D7" s="34"/>
    </row>
    <row r="8" spans="1:15">
      <c r="C8" s="8" t="s">
        <v>163</v>
      </c>
      <c r="D8" s="8" t="s">
        <v>164</v>
      </c>
      <c r="E8" s="8" t="s">
        <v>165</v>
      </c>
      <c r="G8" s="8" t="s">
        <v>166</v>
      </c>
      <c r="I8" s="8" t="s">
        <v>85</v>
      </c>
      <c r="J8" s="8"/>
      <c r="K8" s="8"/>
      <c r="L8" s="8"/>
      <c r="M8"/>
      <c r="N8"/>
      <c r="O8"/>
    </row>
    <row r="9" spans="1:15">
      <c r="A9" s="97"/>
      <c r="I9" s="14"/>
      <c r="J9"/>
      <c r="K9"/>
      <c r="L9"/>
      <c r="M9"/>
      <c r="N9"/>
      <c r="O9"/>
    </row>
    <row r="10" spans="1:15" ht="12.75" customHeight="1">
      <c r="A10" s="12" t="s">
        <v>170</v>
      </c>
      <c r="C10" s="35"/>
      <c r="D10" s="35"/>
      <c r="E10" s="1538" t="str">
        <f>"Balance @ December 31, "&amp;TCOS!L4&amp;""</f>
        <v>Balance @ December 31, 2021</v>
      </c>
      <c r="F10" s="141"/>
      <c r="G10" s="1538" t="str">
        <f>"Balance @ December 31, "&amp;TCOS!L4-1&amp;""</f>
        <v>Balance @ December 31, 2020</v>
      </c>
      <c r="H10" s="141"/>
      <c r="I10" s="1541" t="str">
        <f>"Average Balance for "&amp;TCOS!L4&amp;""</f>
        <v>Average Balance for 2021</v>
      </c>
      <c r="J10"/>
      <c r="K10"/>
      <c r="L10"/>
      <c r="M10"/>
      <c r="N10"/>
      <c r="O10"/>
    </row>
    <row r="11" spans="1:15">
      <c r="A11" s="12" t="s">
        <v>107</v>
      </c>
      <c r="B11" s="11"/>
      <c r="C11" s="12" t="s">
        <v>168</v>
      </c>
      <c r="D11" s="12" t="s">
        <v>207</v>
      </c>
      <c r="E11" s="1539"/>
      <c r="F11" s="89"/>
      <c r="G11" s="1539"/>
      <c r="H11" s="231"/>
      <c r="I11" s="1539"/>
      <c r="J11"/>
      <c r="K11"/>
      <c r="L11"/>
      <c r="M11"/>
      <c r="N11"/>
      <c r="O11"/>
    </row>
    <row r="12" spans="1:15">
      <c r="A12" s="97"/>
      <c r="C12" s="34"/>
      <c r="D12" s="34"/>
      <c r="G12" s="243"/>
      <c r="J12" s="26"/>
      <c r="K12" s="26"/>
    </row>
    <row r="13" spans="1:15">
      <c r="A13" s="97"/>
      <c r="C13" s="34"/>
      <c r="D13" s="34"/>
      <c r="J13" s="26"/>
      <c r="K13" s="26"/>
    </row>
    <row r="14" spans="1:15">
      <c r="A14" s="97"/>
      <c r="C14" s="34"/>
      <c r="D14" s="34"/>
      <c r="J14" s="26"/>
      <c r="K14" s="26"/>
    </row>
    <row r="15" spans="1:15" ht="15.75">
      <c r="A15" s="97">
        <v>1</v>
      </c>
      <c r="C15" s="61" t="s">
        <v>510</v>
      </c>
      <c r="D15" s="61"/>
      <c r="J15" s="26"/>
      <c r="K15" s="26"/>
    </row>
    <row r="16" spans="1:15" ht="15.75">
      <c r="A16" s="97"/>
      <c r="C16" s="61"/>
      <c r="D16" s="61"/>
      <c r="H16"/>
      <c r="J16" s="26"/>
      <c r="K16" s="26"/>
    </row>
    <row r="17" spans="1:17">
      <c r="A17" s="97">
        <f>+A15+1</f>
        <v>2</v>
      </c>
      <c r="C17" s="63" t="s">
        <v>516</v>
      </c>
      <c r="D17" s="88" t="s">
        <v>518</v>
      </c>
      <c r="E17" s="854">
        <f>SUM('WS B-1 - Actual Stmt. AF'!S23:W23)</f>
        <v>26785473.809999999</v>
      </c>
      <c r="G17" s="898">
        <f>SUM('WS B-1 - Actual Stmt. AF'!M23:Q23)</f>
        <v>27807932.329999998</v>
      </c>
      <c r="H17"/>
      <c r="I17" s="137">
        <f>IF(G17="",0,(E17+G17)/2)</f>
        <v>27296703.07</v>
      </c>
      <c r="J17" s="26"/>
      <c r="K17" s="26"/>
    </row>
    <row r="18" spans="1:17">
      <c r="A18" s="97">
        <f>+A17+1</f>
        <v>3</v>
      </c>
      <c r="C18" s="63" t="s">
        <v>520</v>
      </c>
      <c r="D18" s="308" t="str">
        <f>"WS B-1 - Actual Stmt. AF Ln. " &amp;'WS B-1 - Actual Stmt. AF'!A24&amp;" (Note 1)"</f>
        <v>WS B-1 - Actual Stmt. AF Ln. 4 (Note 1)</v>
      </c>
      <c r="E18" s="854">
        <f>SUM('WS B-1 - Actual Stmt. AF'!S24:W24)</f>
        <v>0</v>
      </c>
      <c r="G18" s="902">
        <f>SUM('WS B-1 - Actual Stmt. AF'!M24:Q24)</f>
        <v>0</v>
      </c>
      <c r="H18"/>
      <c r="I18" s="137">
        <f>IF(G18="",0,(E18+G18)/2)</f>
        <v>0</v>
      </c>
      <c r="J18" s="26"/>
      <c r="K18" s="26"/>
    </row>
    <row r="19" spans="1:17" ht="15">
      <c r="A19" s="97">
        <f>+A18+1</f>
        <v>4</v>
      </c>
      <c r="C19" s="63" t="s">
        <v>521</v>
      </c>
      <c r="D19" s="308" t="str">
        <f>"WS B-1 - Actual Stmt. AF Ln. " &amp;'WS B-1 - Actual Stmt. AF'!A23&amp;" (Note 1)"</f>
        <v>WS B-1 - Actual Stmt. AF Ln. 3 (Note 1)</v>
      </c>
      <c r="E19" s="855">
        <f>SUM('WS B-1 - Actual Stmt. AF'!S23:W23)-SUM('WS B-1 - Actual Stmt. AF'!S24:W24)</f>
        <v>26785473.809999999</v>
      </c>
      <c r="G19" s="899">
        <f>SUM('WS B-1 - Actual Stmt. AF'!M23:Q23)-SUM('WS B-1 - Actual Stmt. AF'!M24:Q24)</f>
        <v>27807932.329999998</v>
      </c>
      <c r="I19" s="217">
        <f>IF(G19="",0,(E19+G19)/2)</f>
        <v>27296703.07</v>
      </c>
      <c r="J19" s="26"/>
      <c r="K19" s="26"/>
    </row>
    <row r="20" spans="1:17">
      <c r="A20" s="97">
        <f>+A19+1</f>
        <v>5</v>
      </c>
      <c r="C20" s="63" t="s">
        <v>517</v>
      </c>
      <c r="D20" s="142" t="str">
        <f>"Ln "&amp;A17&amp;" - ln "&amp;A18&amp;" - ln "&amp;A19&amp;""</f>
        <v>Ln 2 - ln 3 - ln 4</v>
      </c>
      <c r="E20" s="27">
        <f>+E17-E18-E19</f>
        <v>0</v>
      </c>
      <c r="G20" s="27">
        <f>+G17-G18-G19</f>
        <v>0</v>
      </c>
      <c r="I20" s="137">
        <f>+I17-I18-I19</f>
        <v>0</v>
      </c>
      <c r="J20" s="26"/>
      <c r="K20" s="26"/>
    </row>
    <row r="21" spans="1:17">
      <c r="A21" s="97"/>
      <c r="C21" s="63"/>
      <c r="D21" s="142"/>
      <c r="J21" s="26"/>
      <c r="K21" s="26"/>
    </row>
    <row r="22" spans="1:17">
      <c r="A22" s="97"/>
      <c r="C22" s="63"/>
      <c r="D22" s="142"/>
      <c r="J22" s="26"/>
      <c r="K22" s="27"/>
      <c r="L22" s="27"/>
      <c r="M22" s="27"/>
      <c r="N22" s="27"/>
      <c r="O22" s="27"/>
    </row>
    <row r="23" spans="1:17" ht="15.75">
      <c r="A23" s="97">
        <f>+A20+1</f>
        <v>6</v>
      </c>
      <c r="C23" s="61" t="s">
        <v>511</v>
      </c>
      <c r="D23" s="142"/>
      <c r="J23" s="26"/>
      <c r="K23" s="27"/>
      <c r="L23" s="27"/>
      <c r="M23" s="27"/>
      <c r="N23" s="27"/>
      <c r="O23" s="27"/>
    </row>
    <row r="24" spans="1:17">
      <c r="A24" s="97"/>
      <c r="C24" s="63"/>
      <c r="D24" s="142"/>
      <c r="E24" s="1378"/>
      <c r="J24" s="26"/>
      <c r="K24" s="27"/>
      <c r="L24" s="27"/>
      <c r="M24" s="27"/>
      <c r="N24" s="27"/>
      <c r="O24" s="27"/>
    </row>
    <row r="25" spans="1:17">
      <c r="A25" s="97">
        <f>+A23+1</f>
        <v>7</v>
      </c>
      <c r="C25" s="63" t="s">
        <v>516</v>
      </c>
      <c r="D25" s="88" t="s">
        <v>450</v>
      </c>
      <c r="E25" s="902">
        <f>SUM('WS B-1 - Actual Stmt. AF'!S69:W69)-'WS B-1 - Actual Stmt. AF'!D61</f>
        <v>1421322468.3099997</v>
      </c>
      <c r="G25" s="902">
        <f>SUM('WS B-1 - Actual Stmt. AF'!M69:Q69)-'WS B-1 - Actual Stmt. AF'!C61</f>
        <v>1457705119.6300001</v>
      </c>
      <c r="H25"/>
      <c r="I25" s="137">
        <f>IF(G25="",0,(E25+G25)/2)</f>
        <v>1439513793.9699998</v>
      </c>
      <c r="J25" s="26"/>
      <c r="K25" s="27"/>
      <c r="L25" s="27"/>
      <c r="M25" s="27"/>
      <c r="N25" s="27"/>
      <c r="O25" s="27"/>
    </row>
    <row r="26" spans="1:17">
      <c r="A26" s="97">
        <f>+A25+1</f>
        <v>8</v>
      </c>
      <c r="C26" s="63" t="s">
        <v>520</v>
      </c>
      <c r="D26" s="308" t="str">
        <f>"WS B-1 - Actual Stmt. AF Ln. " &amp;'WS B-1 - Actual Stmt. AF'!A70&amp;" (Note 1)"</f>
        <v>WS B-1 - Actual Stmt. AF Ln. 7 (Note 1)</v>
      </c>
      <c r="E26" s="902">
        <f>SUM('WS B-1 - Actual Stmt. AF'!S70:W70)</f>
        <v>86394484.659999996</v>
      </c>
      <c r="G26" s="902">
        <f>SUM('WS B-1 - Actual Stmt. AF'!M70:Q70)</f>
        <v>74346326.059999987</v>
      </c>
      <c r="H26"/>
      <c r="I26" s="137">
        <f>IF(G26="",0,(E26+G26)/2)</f>
        <v>80370405.359999985</v>
      </c>
      <c r="J26" s="26"/>
      <c r="K26" s="27"/>
      <c r="L26" s="27"/>
      <c r="M26" s="27"/>
      <c r="N26" s="27"/>
      <c r="O26" s="27"/>
    </row>
    <row r="27" spans="1:17" ht="15">
      <c r="A27" s="97">
        <f>+A26+1</f>
        <v>9</v>
      </c>
      <c r="C27" s="63" t="s">
        <v>521</v>
      </c>
      <c r="D27" s="308" t="str">
        <f>"WS B-1 - Actual Stmt. AF Ln. " &amp;'WS B-1 - Actual Stmt. AF'!A69&amp;" (Note 1)"</f>
        <v>WS B-1 - Actual Stmt. AF Ln. 6 (Note 1)</v>
      </c>
      <c r="E27" s="900">
        <f>'WS B-1 - Actual Stmt. AF'!S69+'WS B-1 - Actual Stmt. AF'!T69+'WS B-1 - Actual Stmt. AF'!V69+'WS B-1 - Actual Stmt. AF'!W69-'WS B-1 - Actual Stmt. AF'!S70-'WS B-1 - Actual Stmt. AF'!T70-'WS B-1 - Actual Stmt. AF'!V70-'WS B-1 - Actual Stmt. AF'!W70-'WS B-1 - Actual Stmt. AF'!D61</f>
        <v>1079785221.1728075</v>
      </c>
      <c r="G27" s="903">
        <f>'WS B-1 - Actual Stmt. AF'!M69+'WS B-1 - Actual Stmt. AF'!N69+'WS B-1 - Actual Stmt. AF'!P69+'WS B-1 - Actual Stmt. AF'!Q69-'WS B-1 - Actual Stmt. AF'!M70-'WS B-1 - Actual Stmt. AF'!N70-'WS B-1 - Actual Stmt. AF'!P70-'WS B-1 - Actual Stmt. AF'!Q70-'WS B-1 - Actual Stmt. AF'!C61</f>
        <v>1149803803.8042135</v>
      </c>
      <c r="I27" s="217">
        <f>IF(G27="",0,(E27+G27)/2)</f>
        <v>1114794512.4885106</v>
      </c>
      <c r="J27" s="26"/>
      <c r="K27" s="27"/>
      <c r="L27" s="27"/>
      <c r="M27" s="27"/>
      <c r="N27" s="27"/>
      <c r="O27" s="27"/>
    </row>
    <row r="28" spans="1:17">
      <c r="A28" s="97">
        <f>+A27+1</f>
        <v>10</v>
      </c>
      <c r="C28" s="63" t="s">
        <v>517</v>
      </c>
      <c r="D28" s="142" t="str">
        <f>"Ln "&amp;A25&amp;" - ln "&amp;A26&amp;" - ln "&amp;A27&amp;""</f>
        <v>Ln 7 - ln 8 - ln 9</v>
      </c>
      <c r="E28" s="27">
        <f>+E25-E26-E27</f>
        <v>255142762.47719216</v>
      </c>
      <c r="G28" s="27">
        <f>+G25-G26-G27</f>
        <v>233554989.76578665</v>
      </c>
      <c r="I28" s="137">
        <f>+I25-I26-I27</f>
        <v>244348876.12148929</v>
      </c>
      <c r="J28" s="26"/>
      <c r="K28" s="27"/>
      <c r="L28" s="27"/>
      <c r="M28" s="27"/>
      <c r="N28" s="27"/>
      <c r="O28" s="27"/>
    </row>
    <row r="29" spans="1:17">
      <c r="A29" s="97"/>
      <c r="C29" s="63"/>
      <c r="D29" s="142"/>
      <c r="J29" s="26"/>
      <c r="K29" s="27"/>
      <c r="L29" s="27"/>
      <c r="M29" s="27"/>
      <c r="N29" s="27"/>
      <c r="O29" s="27"/>
      <c r="P29" s="27"/>
      <c r="Q29" s="27"/>
    </row>
    <row r="30" spans="1:17">
      <c r="A30" s="97"/>
      <c r="C30" s="63"/>
      <c r="D30" s="142"/>
      <c r="E30" s="139"/>
      <c r="G30" s="139"/>
      <c r="J30" s="26"/>
      <c r="K30" s="27"/>
      <c r="L30" s="27"/>
      <c r="M30" s="27"/>
      <c r="N30" s="27"/>
      <c r="O30" s="27"/>
      <c r="P30" s="27"/>
      <c r="Q30" s="27"/>
    </row>
    <row r="31" spans="1:17" ht="15.75">
      <c r="A31" s="97">
        <f>+A28+1</f>
        <v>11</v>
      </c>
      <c r="C31" s="61" t="s">
        <v>512</v>
      </c>
      <c r="D31" s="142"/>
      <c r="J31" s="26"/>
      <c r="K31" s="27"/>
      <c r="L31" s="27"/>
      <c r="M31" s="27"/>
      <c r="N31" s="27"/>
      <c r="O31" s="27"/>
      <c r="P31" s="27"/>
      <c r="Q31" s="27"/>
    </row>
    <row r="32" spans="1:17" ht="15.75">
      <c r="A32" s="97"/>
      <c r="C32" s="61"/>
      <c r="D32" s="142"/>
      <c r="J32" s="26"/>
      <c r="K32" s="27"/>
      <c r="L32" s="27"/>
      <c r="M32" s="27"/>
      <c r="N32" s="27"/>
      <c r="O32" s="27"/>
      <c r="P32" s="27"/>
      <c r="Q32" s="27"/>
    </row>
    <row r="33" spans="1:17">
      <c r="A33" s="97">
        <f>+A31+1</f>
        <v>12</v>
      </c>
      <c r="C33" s="63" t="s">
        <v>516</v>
      </c>
      <c r="D33" s="88" t="s">
        <v>519</v>
      </c>
      <c r="E33" s="902">
        <f>SUM('WS B-1 - Actual Stmt. AF'!S215:W215)-'WS B-1 - Actual Stmt. AF'!D205</f>
        <v>717593844.50000024</v>
      </c>
      <c r="G33" s="902">
        <f>SUM('WS B-1 - Actual Stmt. AF'!M215:Q215)-'WS B-1 - Actual Stmt. AF'!C205</f>
        <v>610917026.74000001</v>
      </c>
      <c r="H33"/>
      <c r="I33" s="137">
        <f>IF(G33="",0,(E33+G33)/2)</f>
        <v>664255435.62000012</v>
      </c>
      <c r="J33" s="26"/>
      <c r="K33" s="27"/>
      <c r="L33" s="27"/>
      <c r="M33" s="27"/>
      <c r="N33" s="27"/>
      <c r="O33" s="27"/>
      <c r="P33" s="27"/>
      <c r="Q33" s="27"/>
    </row>
    <row r="34" spans="1:17">
      <c r="A34" s="97">
        <f>+A33+1</f>
        <v>13</v>
      </c>
      <c r="C34" s="63" t="s">
        <v>520</v>
      </c>
      <c r="D34" s="308" t="str">
        <f>"WS B-1 - Actual Stmt. AF Ln. " &amp;'WS B-1 - Actual Stmt. AF'!A222&amp;" (Note 1)"</f>
        <v>WS B-1 - Actual Stmt. AF Ln. 13 (Note 1)</v>
      </c>
      <c r="E34" s="902">
        <f>SUM('WS B-1 - Actual Stmt. AF'!S222:W222)</f>
        <v>737296042.66000009</v>
      </c>
      <c r="G34" s="902">
        <f>SUM('WS B-1 - Actual Stmt. AF'!M222:Q222)</f>
        <v>620695733.53000009</v>
      </c>
      <c r="H34"/>
      <c r="I34" s="137">
        <f>IF(G34="",0,(E34+G34)/2)</f>
        <v>678995888.09500003</v>
      </c>
      <c r="J34" s="26"/>
      <c r="K34" s="1075"/>
      <c r="L34" s="1075"/>
      <c r="M34" s="1075"/>
      <c r="N34" s="1075"/>
      <c r="O34" s="1075"/>
    </row>
    <row r="35" spans="1:17" ht="15">
      <c r="A35" s="97">
        <f>+A34+1</f>
        <v>14</v>
      </c>
      <c r="C35" s="63" t="s">
        <v>521</v>
      </c>
      <c r="D35" s="308" t="str">
        <f>"WS B-1 - Actual Stmt. AF Ln. " &amp;'WS B-1 - Actual Stmt. AF'!A221&amp;" (Note 1)"</f>
        <v>WS B-1 - Actual Stmt. AF Ln. 12 (Note 1)</v>
      </c>
      <c r="E35" s="903">
        <f>'WS B-1 - Actual Stmt. AF'!S215+'WS B-1 - Actual Stmt. AF'!T215+'WS B-1 - Actual Stmt. AF'!V215+'WS B-1 - Actual Stmt. AF'!W215-'WS B-1 - Actual Stmt. AF'!S222-'WS B-1 - Actual Stmt. AF'!T222-'WS B-1 - Actual Stmt. AF'!V222-'WS B-1 - Actual Stmt. AF'!W222-'WS B-1 - Actual Stmt. AF'!D205</f>
        <v>165103.23000013828</v>
      </c>
      <c r="G35" s="903">
        <f>'WS B-1 - Actual Stmt. AF'!M215+'WS B-1 - Actual Stmt. AF'!N215+'WS B-1 - Actual Stmt. AF'!P215+'WS B-1 - Actual Stmt. AF'!Q215-'WS B-1 - Actual Stmt. AF'!M222-'WS B-1 - Actual Stmt. AF'!N222-'WS B-1 - Actual Stmt. AF'!P222-'WS B-1 - Actual Stmt. AF'!Q222-'WS B-1 - Actual Stmt. AF'!C205</f>
        <v>-11946062.220000029</v>
      </c>
      <c r="I35" s="217">
        <f>IF(G35="",0,(E35+G35)/2)</f>
        <v>-5890479.4949999452</v>
      </c>
      <c r="J35" s="26"/>
      <c r="K35" s="26"/>
    </row>
    <row r="36" spans="1:17">
      <c r="A36" s="97">
        <f>+A35+1</f>
        <v>15</v>
      </c>
      <c r="C36" s="63" t="s">
        <v>517</v>
      </c>
      <c r="D36" s="142" t="str">
        <f>"Ln "&amp;A33&amp;" - ln "&amp;A34&amp;" - ln "&amp;A35&amp;""</f>
        <v>Ln 12 - ln 13 - ln 14</v>
      </c>
      <c r="E36" s="27">
        <f>+E33-E34-E35</f>
        <v>-19867301.389999986</v>
      </c>
      <c r="G36" s="27">
        <f>+G33-G34-G35</f>
        <v>2167355.4299999475</v>
      </c>
      <c r="I36" s="137">
        <f>+I33-I34-I35</f>
        <v>-8849972.9799999595</v>
      </c>
      <c r="J36" s="26"/>
      <c r="K36" s="26"/>
    </row>
    <row r="37" spans="1:17" ht="15.75">
      <c r="A37" s="97"/>
      <c r="C37" s="61"/>
      <c r="D37" s="142"/>
      <c r="J37" s="26"/>
      <c r="K37" s="27"/>
      <c r="L37" s="27"/>
      <c r="M37" s="27"/>
      <c r="N37" s="27"/>
      <c r="O37" s="27"/>
      <c r="P37" s="27"/>
    </row>
    <row r="38" spans="1:17">
      <c r="A38" s="97"/>
      <c r="C38" s="63"/>
      <c r="D38" s="142"/>
      <c r="J38" s="26"/>
      <c r="K38" s="27"/>
      <c r="L38" s="27"/>
      <c r="M38" s="27"/>
      <c r="N38" s="27"/>
      <c r="O38" s="27"/>
      <c r="P38" s="27"/>
    </row>
    <row r="39" spans="1:17" ht="15.75">
      <c r="A39" s="97">
        <f>+A36+1</f>
        <v>16</v>
      </c>
      <c r="C39" s="61" t="s">
        <v>513</v>
      </c>
      <c r="D39" s="142"/>
      <c r="J39" s="26"/>
      <c r="K39" s="27"/>
      <c r="L39" s="27"/>
      <c r="M39" s="27"/>
      <c r="N39" s="27"/>
      <c r="O39" s="27"/>
      <c r="P39" s="27"/>
    </row>
    <row r="40" spans="1:17">
      <c r="A40" s="97"/>
      <c r="C40" s="63"/>
      <c r="D40" s="142"/>
      <c r="E40" s="1378"/>
      <c r="J40" s="26"/>
      <c r="K40" s="27"/>
      <c r="L40" s="27"/>
      <c r="M40" s="27"/>
      <c r="N40" s="27"/>
      <c r="O40" s="27"/>
      <c r="P40" s="27"/>
    </row>
    <row r="41" spans="1:17">
      <c r="A41" s="97">
        <f>+A39+1</f>
        <v>17</v>
      </c>
      <c r="C41" s="63" t="s">
        <v>516</v>
      </c>
      <c r="D41" s="88" t="s">
        <v>515</v>
      </c>
      <c r="E41" s="902">
        <f>SUM('WS B-2 - Actual Stmt. AG'!U148:Y148)-'WS B-2 - Actual Stmt. AG'!D135</f>
        <v>880772493.0400002</v>
      </c>
      <c r="G41" s="1497">
        <f>SUM('WS B-2 - Actual Stmt. AG'!O148:S148)-'WS B-2 - Actual Stmt. AG'!C135</f>
        <v>774718017.19999981</v>
      </c>
      <c r="H41"/>
      <c r="I41" s="137">
        <f>IF(G41="",0,(E41+G41)/2)</f>
        <v>827745255.12</v>
      </c>
      <c r="J41" s="26"/>
      <c r="K41" s="27"/>
      <c r="L41" s="27"/>
      <c r="M41" s="27"/>
      <c r="N41" s="27"/>
      <c r="O41" s="27"/>
    </row>
    <row r="42" spans="1:17">
      <c r="A42" s="97">
        <f>+A41+1</f>
        <v>18</v>
      </c>
      <c r="C42" s="63" t="s">
        <v>520</v>
      </c>
      <c r="D42" s="308" t="str">
        <f>"WS B-2 - Actual Stmt. AG Ln. " &amp;'WS B-2 - Actual Stmt. AG'!A149&amp;" (Note 1)"</f>
        <v>WS B-2 - Actual Stmt. AG Ln. 4 (Note 1)</v>
      </c>
      <c r="E42" s="902">
        <f>SUM('WS B-2 - Actual Stmt. AG'!U149:Y149)</f>
        <v>815894107.24999988</v>
      </c>
      <c r="G42" s="902">
        <f>SUM('WS B-2 - Actual Stmt. AG'!O149:S149)</f>
        <v>690995868.86000001</v>
      </c>
      <c r="H42"/>
      <c r="I42" s="137">
        <f>IF(G42="",0,(E42+G42)/2)</f>
        <v>753444988.05499995</v>
      </c>
      <c r="J42" s="26"/>
      <c r="K42" s="27"/>
      <c r="L42" s="27"/>
      <c r="M42" s="27"/>
      <c r="N42" s="27"/>
      <c r="O42" s="27"/>
    </row>
    <row r="43" spans="1:17" ht="15">
      <c r="A43" s="97">
        <f>+A42+1</f>
        <v>19</v>
      </c>
      <c r="C43" s="63" t="s">
        <v>521</v>
      </c>
      <c r="D43" s="308" t="str">
        <f>"WS B-2 - Actual Stmt. AG Ln. " &amp;'WS B-2 - Actual Stmt. AG'!A148&amp;" (Note 1)"</f>
        <v>WS B-2 - Actual Stmt. AG Ln. 3 (Note 1)</v>
      </c>
      <c r="E43" s="901">
        <f>('WS B-2 - Actual Stmt. AG'!U148+'WS B-2 - Actual Stmt. AG'!V148+'WS B-2 - Actual Stmt. AG'!X148+'WS B-2 - Actual Stmt. AG'!S148)-('WS B-2 - Actual Stmt. AG'!U149+'WS B-2 - Actual Stmt. AG'!V149+'WS B-2 - Actual Stmt. AG'!X149+'WS B-2 - Actual Stmt. AG'!S149)-'WS B-2 - Actual Stmt. AG'!D135</f>
        <v>38712518.17825377</v>
      </c>
      <c r="G43" s="1498">
        <f>('WS B-2 - Actual Stmt. AG'!O148+'WS B-2 - Actual Stmt. AG'!P148+'WS B-2 - Actual Stmt. AG'!R148+'WS B-2 - Actual Stmt. AG'!S148)-('WS B-2 - Actual Stmt. AG'!O149+'WS B-2 - Actual Stmt. AG'!P149+'WS B-2 - Actual Stmt. AG'!R149+'WS B-2 - Actual Stmt. AG'!S149)-'WS B-2 - Actual Stmt. AG'!C135</f>
        <v>48661491.762944505</v>
      </c>
      <c r="I43" s="217">
        <f>IF(G43="",0,(E43+G43)/2)</f>
        <v>43687004.970599137</v>
      </c>
      <c r="J43" s="26"/>
      <c r="K43" s="27"/>
      <c r="L43" s="27"/>
      <c r="M43" s="27"/>
      <c r="N43" s="27"/>
      <c r="O43" s="27"/>
    </row>
    <row r="44" spans="1:17">
      <c r="A44" s="97">
        <f>+A43+1</f>
        <v>20</v>
      </c>
      <c r="C44" s="63" t="s">
        <v>517</v>
      </c>
      <c r="D44" s="142" t="str">
        <f>"Ln "&amp;A41&amp;" - ln "&amp;A42&amp;" - ln "&amp;A43&amp;""</f>
        <v>Ln 17 - ln 18 - ln 19</v>
      </c>
      <c r="E44" s="27">
        <f>+E41-E42-E43</f>
        <v>26165867.61174655</v>
      </c>
      <c r="G44" s="27">
        <f>+G41-G42-G43</f>
        <v>35060656.57705529</v>
      </c>
      <c r="I44" s="137">
        <f>+I41-I42-I43</f>
        <v>30613262.09440092</v>
      </c>
      <c r="J44" s="26"/>
      <c r="K44" s="26"/>
    </row>
    <row r="45" spans="1:17">
      <c r="A45" s="97"/>
      <c r="C45" s="63"/>
      <c r="D45" s="142"/>
      <c r="J45" s="26"/>
      <c r="K45" s="26"/>
    </row>
    <row r="46" spans="1:17">
      <c r="A46" s="97"/>
      <c r="C46" s="63"/>
      <c r="D46" s="142"/>
      <c r="J46" s="26"/>
      <c r="K46" s="26"/>
    </row>
    <row r="47" spans="1:17" ht="15.75">
      <c r="A47" s="97">
        <f>+A44+1</f>
        <v>21</v>
      </c>
      <c r="C47" s="61" t="s">
        <v>514</v>
      </c>
      <c r="D47" s="142"/>
      <c r="J47" s="26"/>
      <c r="K47" s="26"/>
    </row>
    <row r="48" spans="1:17">
      <c r="A48" s="97"/>
      <c r="C48" s="63"/>
      <c r="D48" s="142"/>
      <c r="J48" s="26"/>
      <c r="K48" s="27"/>
      <c r="L48" s="27"/>
      <c r="M48" s="27"/>
      <c r="N48" s="27"/>
      <c r="O48" s="27"/>
    </row>
    <row r="49" spans="1:15">
      <c r="A49" s="97">
        <f>+A47+1</f>
        <v>22</v>
      </c>
      <c r="C49" s="63" t="s">
        <v>522</v>
      </c>
      <c r="D49" s="88" t="s">
        <v>471</v>
      </c>
      <c r="E49" s="854">
        <f>SUM('WS B-1 - Actual Stmt. AF'!S238:V239)</f>
        <v>22384340.699999999</v>
      </c>
      <c r="G49" s="854">
        <f>SUM('WS B-1 - Actual Stmt. AF'!M238:P238)</f>
        <v>21260704.829999998</v>
      </c>
      <c r="H49"/>
      <c r="I49" s="137">
        <f>IF(G49="",0,(E49+G49)/2)</f>
        <v>21822522.765000001</v>
      </c>
      <c r="J49" s="26"/>
      <c r="K49" s="27"/>
      <c r="L49" s="27"/>
      <c r="M49" s="27"/>
      <c r="N49" s="27"/>
      <c r="O49" s="27"/>
    </row>
    <row r="50" spans="1:15" ht="15">
      <c r="A50" s="97">
        <f>+A49+1</f>
        <v>23</v>
      </c>
      <c r="C50" s="63" t="s">
        <v>523</v>
      </c>
      <c r="D50" s="308" t="s">
        <v>68</v>
      </c>
      <c r="E50" s="903">
        <f>SUM('WS B-1 - Actual Stmt. AF'!S233:V236)</f>
        <v>18101823.66</v>
      </c>
      <c r="G50" s="1498">
        <f>SUM('WS B-1 - Actual Stmt. AF'!M233:Q236)</f>
        <v>15493377.83</v>
      </c>
      <c r="H50"/>
      <c r="I50" s="217">
        <f>IF(G50="",0,(E50+G50)/2)</f>
        <v>16797600.745000001</v>
      </c>
      <c r="J50" s="26"/>
      <c r="K50" s="27"/>
      <c r="L50" s="27"/>
      <c r="M50" s="27"/>
      <c r="N50" s="27"/>
      <c r="O50" s="27"/>
    </row>
    <row r="51" spans="1:15">
      <c r="A51" s="97">
        <f>+A50+1</f>
        <v>24</v>
      </c>
      <c r="C51" s="63" t="s">
        <v>389</v>
      </c>
      <c r="D51" s="142" t="str">
        <f>"Ln "&amp;A49&amp;" - ln "&amp;A50&amp;""</f>
        <v>Ln 22 - ln 23</v>
      </c>
      <c r="E51" s="27">
        <f>+E49-E50</f>
        <v>4282517.0399999991</v>
      </c>
      <c r="G51" s="27">
        <f>+G49-G50</f>
        <v>5767326.9999999981</v>
      </c>
      <c r="H51"/>
      <c r="I51" s="137">
        <f>+I49-I50</f>
        <v>5024922.0199999996</v>
      </c>
      <c r="J51" s="26"/>
      <c r="K51" s="27"/>
      <c r="L51" s="27"/>
      <c r="M51" s="27"/>
      <c r="N51" s="27"/>
      <c r="O51" s="27"/>
    </row>
    <row r="52" spans="1:15">
      <c r="A52" s="97">
        <f>+A51+1</f>
        <v>25</v>
      </c>
      <c r="C52" s="63" t="s">
        <v>517</v>
      </c>
      <c r="D52" s="308" t="str">
        <f>"WS B-1 - Actual Stmt. AF Ln. " &amp;'WS B-1 - Actual Stmt. AF'!A238&amp;" (Note 1)"</f>
        <v>WS B-1 - Actual Stmt. AF Ln. 2 (Note 1)</v>
      </c>
      <c r="E52" s="854">
        <f>'WS B-1 - Actual Stmt. AF'!U238</f>
        <v>1915002</v>
      </c>
      <c r="G52" s="854">
        <f>'WS B-1 - Actual Stmt. AF'!O238</f>
        <v>2320584</v>
      </c>
      <c r="H52"/>
      <c r="I52" s="137">
        <f>IF(G52="",0,(E52+G52)/2)</f>
        <v>2117793</v>
      </c>
      <c r="J52" s="26"/>
      <c r="K52" s="27"/>
      <c r="L52" s="27"/>
      <c r="M52" s="27"/>
      <c r="N52" s="27"/>
      <c r="O52" s="27"/>
    </row>
    <row r="53" spans="1:15">
      <c r="A53" s="97"/>
      <c r="C53" s="63"/>
      <c r="D53" s="63"/>
      <c r="J53" s="26"/>
      <c r="K53" s="27"/>
      <c r="L53" s="27"/>
      <c r="M53" s="27"/>
      <c r="N53" s="27"/>
      <c r="O53" s="27"/>
    </row>
    <row r="54" spans="1:15">
      <c r="A54" s="86" t="s">
        <v>69</v>
      </c>
      <c r="C54" s="1537" t="s">
        <v>816</v>
      </c>
      <c r="D54" s="1537"/>
      <c r="E54" s="1537"/>
      <c r="F54" s="1537"/>
      <c r="G54" s="1537"/>
      <c r="H54" s="1537"/>
      <c r="I54" s="1537"/>
      <c r="J54" s="26"/>
      <c r="K54" s="26"/>
    </row>
    <row r="55" spans="1:15">
      <c r="A55" s="86"/>
      <c r="C55" s="1537"/>
      <c r="D55" s="1537"/>
      <c r="E55" s="1537"/>
      <c r="F55" s="1537"/>
      <c r="G55" s="1537"/>
      <c r="H55" s="1537"/>
      <c r="I55" s="1537"/>
      <c r="J55" s="26"/>
      <c r="K55" s="26"/>
    </row>
    <row r="56" spans="1:15">
      <c r="A56" s="97"/>
      <c r="C56" s="63"/>
      <c r="D56" s="63"/>
    </row>
    <row r="57" spans="1:15">
      <c r="A57" s="97" t="s">
        <v>70</v>
      </c>
      <c r="B57" s="36" t="s">
        <v>71</v>
      </c>
      <c r="C57" s="63"/>
      <c r="D57" s="63"/>
    </row>
    <row r="58" spans="1:15">
      <c r="B58" s="6"/>
      <c r="C58" s="6"/>
      <c r="D58" s="6"/>
      <c r="E58" s="6"/>
      <c r="F58" s="6"/>
      <c r="G58" s="6"/>
      <c r="H58" s="6"/>
      <c r="I58" s="6"/>
      <c r="J58" s="6"/>
      <c r="K58" s="6"/>
    </row>
    <row r="59" spans="1:15">
      <c r="B59" s="6"/>
      <c r="C59" s="6"/>
      <c r="D59" s="6"/>
      <c r="E59" s="6"/>
      <c r="F59" s="6"/>
      <c r="G59" s="6"/>
      <c r="H59" s="6"/>
      <c r="I59" s="6"/>
      <c r="J59" s="6"/>
      <c r="K59" s="6"/>
    </row>
    <row r="60" spans="1:15">
      <c r="B60" s="6"/>
      <c r="C60" s="6"/>
      <c r="D60" s="6"/>
      <c r="E60" s="6"/>
      <c r="F60" s="6"/>
      <c r="G60" s="6"/>
      <c r="H60" s="6"/>
      <c r="I60" s="6"/>
      <c r="J60" s="6"/>
      <c r="K60" s="6"/>
    </row>
    <row r="61" spans="1:15">
      <c r="B61" s="6"/>
      <c r="C61" s="6"/>
      <c r="D61" s="6"/>
      <c r="E61" s="6"/>
      <c r="F61" s="6"/>
      <c r="G61" s="6"/>
      <c r="H61" s="6"/>
      <c r="I61" s="6"/>
      <c r="J61" s="6"/>
      <c r="K61" s="6"/>
    </row>
    <row r="62" spans="1:15">
      <c r="B62" s="6"/>
      <c r="C62" s="6"/>
      <c r="D62" s="6"/>
      <c r="E62" s="6"/>
      <c r="F62" s="6"/>
      <c r="G62" s="6"/>
      <c r="H62" s="6"/>
      <c r="I62" s="6"/>
      <c r="J62" s="6"/>
      <c r="K62" s="6"/>
    </row>
    <row r="63" spans="1:15">
      <c r="B63" s="6"/>
      <c r="C63" s="6"/>
      <c r="D63" s="6"/>
      <c r="E63" s="6"/>
      <c r="F63" s="6"/>
      <c r="G63" s="6"/>
      <c r="H63" s="6"/>
      <c r="I63" s="6"/>
      <c r="J63" s="6"/>
      <c r="K63" s="6"/>
      <c r="L63" s="6"/>
    </row>
    <row r="64" spans="1:15">
      <c r="B64" s="6"/>
      <c r="C64" s="6"/>
      <c r="D64" s="6"/>
      <c r="E64" s="6"/>
      <c r="F64" s="6"/>
      <c r="G64" s="6"/>
      <c r="H64" s="6"/>
      <c r="I64" s="6"/>
      <c r="J64" s="6"/>
      <c r="K64" s="6"/>
      <c r="L64" s="6"/>
    </row>
    <row r="65" spans="2:12">
      <c r="B65" s="6"/>
      <c r="C65" s="6"/>
      <c r="D65" s="6"/>
      <c r="E65" s="6"/>
      <c r="F65" s="6"/>
      <c r="G65" s="6"/>
      <c r="H65" s="6"/>
      <c r="I65" s="6"/>
      <c r="J65" s="6"/>
      <c r="K65" s="6"/>
      <c r="L65" s="6"/>
    </row>
    <row r="66" spans="2:12">
      <c r="B66" s="6"/>
      <c r="C66" s="6"/>
      <c r="D66" s="6"/>
      <c r="E66" s="6"/>
      <c r="F66" s="6"/>
      <c r="G66" s="6"/>
      <c r="H66" s="6"/>
      <c r="I66" s="6"/>
      <c r="J66" s="6"/>
      <c r="K66" s="6"/>
      <c r="L66" s="6"/>
    </row>
    <row r="67" spans="2:12">
      <c r="B67" s="6"/>
      <c r="C67" s="6"/>
      <c r="D67" s="6"/>
      <c r="E67" s="6"/>
      <c r="F67" s="6"/>
      <c r="G67" s="6"/>
      <c r="H67" s="6"/>
      <c r="I67" s="6"/>
      <c r="J67" s="6"/>
      <c r="K67" s="6"/>
      <c r="L67" s="6"/>
    </row>
    <row r="68" spans="2:12">
      <c r="B68" s="6"/>
      <c r="C68" s="6"/>
      <c r="D68" s="6"/>
      <c r="E68" s="6"/>
      <c r="F68" s="6"/>
      <c r="G68" s="6"/>
      <c r="H68" s="6"/>
      <c r="I68" s="6"/>
      <c r="J68" s="6"/>
      <c r="K68" s="6"/>
      <c r="L68" s="6"/>
    </row>
    <row r="69" spans="2:12">
      <c r="B69" s="6"/>
      <c r="C69" s="6"/>
      <c r="D69" s="6"/>
      <c r="E69" s="6"/>
      <c r="F69" s="6"/>
      <c r="G69" s="6"/>
      <c r="H69" s="6"/>
      <c r="I69" s="6"/>
      <c r="J69" s="6"/>
      <c r="K69" s="6"/>
      <c r="L69" s="6"/>
    </row>
    <row r="70" spans="2:12">
      <c r="B70" s="6"/>
      <c r="C70" s="6"/>
      <c r="D70" s="6"/>
      <c r="E70" s="6"/>
      <c r="F70" s="6"/>
      <c r="G70" s="6"/>
      <c r="H70" s="6"/>
      <c r="I70" s="6"/>
      <c r="J70" s="6"/>
      <c r="K70" s="6"/>
      <c r="L70" s="6"/>
    </row>
    <row r="71" spans="2:12">
      <c r="B71" s="6"/>
      <c r="C71" s="6"/>
      <c r="D71" s="6"/>
      <c r="E71" s="6"/>
      <c r="F71" s="6"/>
      <c r="G71" s="6"/>
      <c r="H71" s="6"/>
      <c r="I71" s="6"/>
      <c r="J71" s="6"/>
      <c r="K71" s="6"/>
      <c r="L71" s="6"/>
    </row>
    <row r="72" spans="2:12">
      <c r="B72" s="6"/>
      <c r="C72" s="6"/>
      <c r="D72" s="6"/>
      <c r="E72" s="6"/>
      <c r="F72" s="6"/>
      <c r="G72" s="6"/>
      <c r="H72" s="6"/>
      <c r="I72" s="6"/>
      <c r="J72" s="6"/>
      <c r="K72" s="6"/>
      <c r="L72" s="6"/>
    </row>
    <row r="73" spans="2:12">
      <c r="B73" s="6"/>
      <c r="C73" s="6"/>
      <c r="D73" s="6"/>
      <c r="E73" s="6"/>
      <c r="F73" s="6"/>
      <c r="G73" s="6"/>
      <c r="H73" s="6"/>
      <c r="I73" s="6"/>
      <c r="J73" s="6"/>
      <c r="K73" s="6"/>
      <c r="L73" s="6"/>
    </row>
    <row r="74" spans="2:12">
      <c r="B74" s="6"/>
      <c r="C74" s="6"/>
      <c r="D74" s="6"/>
      <c r="E74" s="6"/>
      <c r="F74" s="6"/>
      <c r="G74" s="6"/>
      <c r="H74" s="6"/>
      <c r="I74" s="6"/>
      <c r="J74" s="6"/>
      <c r="K74" s="6"/>
      <c r="L74" s="6"/>
    </row>
    <row r="75" spans="2:12">
      <c r="B75" s="6"/>
      <c r="C75" s="6"/>
      <c r="D75" s="6"/>
      <c r="E75" s="6"/>
      <c r="F75" s="6"/>
      <c r="G75" s="6"/>
      <c r="H75" s="6"/>
      <c r="I75" s="6"/>
      <c r="J75" s="6"/>
      <c r="K75" s="6"/>
      <c r="L75" s="6"/>
    </row>
    <row r="76" spans="2:12">
      <c r="B76" s="6"/>
      <c r="C76" s="6"/>
      <c r="D76" s="6"/>
      <c r="E76" s="6"/>
      <c r="F76" s="6"/>
      <c r="G76" s="6"/>
      <c r="H76" s="6"/>
      <c r="I76" s="6"/>
      <c r="J76" s="6"/>
      <c r="K76" s="6"/>
      <c r="L76" s="6"/>
    </row>
    <row r="77" spans="2:12">
      <c r="B77" s="6"/>
      <c r="C77" s="6"/>
      <c r="D77" s="6"/>
      <c r="E77" s="6"/>
      <c r="F77" s="6"/>
      <c r="G77" s="6"/>
      <c r="H77" s="6"/>
      <c r="I77" s="6"/>
      <c r="J77" s="6"/>
      <c r="K77" s="6"/>
      <c r="L77" s="6"/>
    </row>
    <row r="78" spans="2:12">
      <c r="B78" s="6"/>
      <c r="C78" s="6"/>
      <c r="D78" s="6"/>
      <c r="E78" s="6"/>
      <c r="F78" s="6"/>
      <c r="G78" s="6"/>
      <c r="H78" s="6"/>
      <c r="I78" s="6"/>
      <c r="J78" s="6"/>
      <c r="K78" s="6"/>
      <c r="L78" s="6"/>
    </row>
    <row r="79" spans="2:12">
      <c r="B79" s="6"/>
      <c r="C79" s="6"/>
      <c r="D79" s="6"/>
      <c r="E79" s="6"/>
      <c r="F79" s="6"/>
      <c r="G79" s="6"/>
      <c r="H79" s="6"/>
      <c r="I79" s="6"/>
      <c r="J79" s="6"/>
      <c r="K79" s="6"/>
      <c r="L79" s="6"/>
    </row>
    <row r="80" spans="2:12">
      <c r="B80" s="6"/>
      <c r="C80" s="6"/>
      <c r="D80" s="6"/>
      <c r="E80" s="6"/>
      <c r="F80" s="6"/>
      <c r="G80" s="6"/>
      <c r="H80" s="6"/>
      <c r="I80" s="6"/>
      <c r="J80" s="6"/>
      <c r="K80" s="6"/>
      <c r="L80" s="6"/>
    </row>
    <row r="81" spans="2:12">
      <c r="B81" s="6"/>
      <c r="C81" s="6"/>
      <c r="D81" s="6"/>
      <c r="E81" s="6"/>
      <c r="F81" s="6"/>
      <c r="G81" s="6"/>
      <c r="H81" s="6"/>
      <c r="I81" s="6"/>
      <c r="J81" s="6"/>
      <c r="K81" s="6"/>
      <c r="L81" s="6"/>
    </row>
    <row r="82" spans="2:12">
      <c r="B82" s="6"/>
      <c r="C82" s="6"/>
      <c r="D82" s="6"/>
      <c r="E82" s="6"/>
      <c r="F82" s="6"/>
      <c r="G82" s="6"/>
      <c r="H82" s="6"/>
      <c r="I82" s="6"/>
      <c r="J82" s="6"/>
      <c r="K82" s="6"/>
      <c r="L82" s="6"/>
    </row>
    <row r="83" spans="2:12">
      <c r="B83" s="6"/>
      <c r="C83" s="6"/>
      <c r="D83" s="6"/>
      <c r="E83" s="6"/>
      <c r="F83" s="6"/>
      <c r="G83" s="6"/>
      <c r="H83" s="6"/>
      <c r="I83" s="6"/>
      <c r="J83" s="6"/>
      <c r="K83" s="6"/>
      <c r="L83" s="6"/>
    </row>
    <row r="84" spans="2:12">
      <c r="B84" s="6"/>
      <c r="C84" s="6"/>
      <c r="D84" s="6"/>
      <c r="E84" s="6"/>
      <c r="F84" s="6"/>
      <c r="G84" s="6"/>
      <c r="H84" s="6"/>
      <c r="I84" s="6"/>
      <c r="J84" s="6"/>
      <c r="K84" s="6"/>
      <c r="L84" s="6"/>
    </row>
    <row r="85" spans="2:12">
      <c r="B85" s="6"/>
      <c r="C85" s="6"/>
      <c r="D85" s="6"/>
      <c r="E85" s="6"/>
      <c r="F85" s="6"/>
      <c r="G85" s="6"/>
      <c r="H85" s="6"/>
      <c r="I85" s="6"/>
      <c r="J85" s="6"/>
      <c r="K85" s="6"/>
      <c r="L85" s="6"/>
    </row>
    <row r="86" spans="2:12">
      <c r="B86" s="6"/>
      <c r="C86" s="6"/>
      <c r="D86" s="6"/>
      <c r="E86" s="6"/>
      <c r="F86" s="6"/>
      <c r="G86" s="6"/>
      <c r="H86" s="6"/>
      <c r="I86" s="6"/>
      <c r="J86" s="6"/>
      <c r="K86" s="6"/>
      <c r="L86" s="6"/>
    </row>
    <row r="87" spans="2:12">
      <c r="B87" s="6"/>
      <c r="C87" s="6"/>
      <c r="D87" s="6"/>
      <c r="E87" s="6"/>
      <c r="F87" s="6"/>
      <c r="G87" s="6"/>
      <c r="H87" s="6"/>
      <c r="I87" s="6"/>
      <c r="J87" s="6"/>
      <c r="K87" s="6"/>
      <c r="L87" s="6"/>
    </row>
    <row r="88" spans="2:12">
      <c r="B88" s="6"/>
      <c r="C88" s="6"/>
      <c r="D88" s="6"/>
      <c r="E88" s="6"/>
      <c r="F88" s="6"/>
      <c r="G88" s="6"/>
      <c r="H88" s="6"/>
      <c r="I88" s="6"/>
      <c r="J88" s="6"/>
      <c r="K88" s="6"/>
      <c r="L88" s="6"/>
    </row>
    <row r="89" spans="2:12">
      <c r="B89" s="6"/>
      <c r="C89" s="6"/>
      <c r="D89" s="6"/>
      <c r="E89" s="6"/>
      <c r="F89" s="6"/>
      <c r="G89" s="6"/>
      <c r="H89" s="6"/>
      <c r="I89" s="6"/>
      <c r="J89" s="6"/>
      <c r="K89" s="6"/>
      <c r="L89" s="6"/>
    </row>
    <row r="90" spans="2:12">
      <c r="B90" s="6"/>
      <c r="C90" s="6"/>
      <c r="D90" s="6"/>
      <c r="E90" s="6"/>
      <c r="F90" s="6"/>
      <c r="G90" s="6"/>
      <c r="H90" s="6"/>
      <c r="I90" s="6"/>
      <c r="J90" s="6"/>
      <c r="K90" s="6"/>
      <c r="L90" s="6"/>
    </row>
    <row r="91" spans="2:12">
      <c r="B91" s="6"/>
      <c r="C91" s="6"/>
      <c r="D91" s="6"/>
      <c r="E91" s="6"/>
      <c r="F91" s="6"/>
      <c r="G91" s="6"/>
      <c r="H91" s="6"/>
      <c r="I91" s="6"/>
      <c r="J91" s="6"/>
      <c r="K91" s="6"/>
      <c r="L91" s="6"/>
    </row>
    <row r="92" spans="2:12">
      <c r="B92" s="6"/>
      <c r="C92" s="6"/>
      <c r="D92" s="6"/>
      <c r="E92" s="6"/>
      <c r="F92" s="6"/>
      <c r="G92" s="6"/>
      <c r="H92" s="6"/>
      <c r="I92" s="6"/>
      <c r="J92" s="6"/>
      <c r="K92" s="6"/>
      <c r="L92" s="6"/>
    </row>
    <row r="93" spans="2:12">
      <c r="B93" s="6"/>
      <c r="C93" s="6"/>
      <c r="D93" s="6"/>
      <c r="E93" s="6"/>
      <c r="F93" s="6"/>
      <c r="G93" s="6"/>
      <c r="H93" s="6"/>
      <c r="I93" s="6"/>
      <c r="J93" s="6"/>
      <c r="K93" s="6"/>
      <c r="L93" s="6"/>
    </row>
    <row r="94" spans="2:12">
      <c r="B94" s="6"/>
      <c r="C94" s="6"/>
      <c r="D94" s="6"/>
      <c r="E94" s="6"/>
      <c r="F94" s="6"/>
      <c r="G94" s="6"/>
      <c r="H94" s="6"/>
      <c r="I94" s="6"/>
      <c r="J94" s="6"/>
      <c r="K94" s="6"/>
      <c r="L94" s="6"/>
    </row>
    <row r="95" spans="2:12">
      <c r="B95" s="6"/>
      <c r="C95" s="6"/>
      <c r="D95" s="6"/>
      <c r="E95" s="6"/>
      <c r="F95" s="6"/>
      <c r="G95" s="6"/>
      <c r="H95" s="6"/>
      <c r="I95" s="6"/>
      <c r="J95" s="6"/>
      <c r="K95" s="6"/>
      <c r="L95" s="6"/>
    </row>
    <row r="96" spans="2:12">
      <c r="B96" s="6"/>
      <c r="C96" s="6"/>
      <c r="D96" s="6"/>
      <c r="E96" s="6"/>
      <c r="F96" s="6"/>
      <c r="G96" s="6"/>
      <c r="H96" s="6"/>
      <c r="I96" s="6"/>
      <c r="J96" s="6"/>
      <c r="K96" s="6"/>
      <c r="L96" s="6"/>
    </row>
    <row r="97" spans="2:12">
      <c r="B97" s="6"/>
      <c r="C97" s="6"/>
      <c r="D97" s="6"/>
      <c r="E97" s="6"/>
      <c r="F97" s="6"/>
      <c r="G97" s="6"/>
      <c r="H97" s="6"/>
      <c r="I97" s="6"/>
      <c r="J97" s="6"/>
      <c r="K97" s="6"/>
      <c r="L97" s="6"/>
    </row>
    <row r="98" spans="2:12">
      <c r="B98" s="6"/>
      <c r="C98" s="6"/>
      <c r="D98" s="6"/>
      <c r="E98" s="6"/>
      <c r="F98" s="6"/>
      <c r="G98" s="6"/>
      <c r="H98" s="6"/>
      <c r="I98" s="6"/>
      <c r="J98" s="6"/>
      <c r="K98" s="6"/>
      <c r="L98" s="6"/>
    </row>
    <row r="99" spans="2:12">
      <c r="B99" s="6"/>
      <c r="C99" s="6"/>
      <c r="D99" s="6"/>
      <c r="E99" s="6"/>
      <c r="F99" s="6"/>
      <c r="G99" s="6"/>
      <c r="H99" s="6"/>
      <c r="I99" s="6"/>
      <c r="J99" s="6"/>
      <c r="K99" s="6"/>
      <c r="L99" s="6"/>
    </row>
    <row r="100" spans="2:12">
      <c r="B100" s="6"/>
      <c r="C100" s="6"/>
      <c r="D100" s="6"/>
      <c r="E100" s="6"/>
      <c r="F100" s="6"/>
      <c r="G100" s="6"/>
      <c r="H100" s="6"/>
      <c r="I100" s="6"/>
      <c r="J100" s="6"/>
      <c r="K100" s="6"/>
      <c r="L100" s="6"/>
    </row>
    <row r="101" spans="2:12">
      <c r="B101" s="6"/>
      <c r="C101" s="6"/>
      <c r="D101" s="6"/>
      <c r="E101" s="6"/>
      <c r="F101" s="6"/>
      <c r="G101" s="6"/>
      <c r="H101" s="6"/>
      <c r="I101" s="6"/>
      <c r="J101" s="6"/>
      <c r="K101" s="6"/>
      <c r="L101" s="6"/>
    </row>
    <row r="102" spans="2:12">
      <c r="B102" s="6"/>
      <c r="C102" s="6"/>
      <c r="D102" s="6"/>
      <c r="E102" s="6"/>
      <c r="F102" s="6"/>
      <c r="G102" s="6"/>
      <c r="H102" s="6"/>
      <c r="I102" s="6"/>
      <c r="J102" s="6"/>
      <c r="K102" s="6"/>
      <c r="L102" s="6"/>
    </row>
    <row r="103" spans="2:12">
      <c r="B103" s="6"/>
      <c r="C103" s="6"/>
      <c r="D103" s="6"/>
      <c r="E103" s="6"/>
      <c r="F103" s="6"/>
      <c r="G103" s="6"/>
      <c r="H103" s="6"/>
      <c r="I103" s="6"/>
      <c r="J103" s="6"/>
      <c r="K103" s="6"/>
      <c r="L103" s="6"/>
    </row>
    <row r="104" spans="2:12">
      <c r="B104" s="6"/>
      <c r="C104" s="6"/>
      <c r="D104" s="6"/>
      <c r="E104" s="6"/>
      <c r="F104" s="6"/>
      <c r="G104" s="6"/>
      <c r="H104" s="6"/>
      <c r="I104" s="6"/>
      <c r="J104" s="6"/>
      <c r="K104" s="6"/>
      <c r="L104" s="6"/>
    </row>
    <row r="105" spans="2:12">
      <c r="B105" s="6"/>
      <c r="C105" s="6"/>
      <c r="D105" s="6"/>
      <c r="E105" s="6"/>
      <c r="F105" s="6"/>
      <c r="G105" s="6"/>
      <c r="H105" s="6"/>
      <c r="I105" s="6"/>
      <c r="J105" s="6"/>
      <c r="K105" s="6"/>
      <c r="L105" s="6"/>
    </row>
    <row r="106" spans="2:12">
      <c r="B106" s="6"/>
      <c r="C106" s="6"/>
      <c r="D106" s="6"/>
      <c r="E106" s="6"/>
      <c r="F106" s="6"/>
      <c r="G106" s="6"/>
      <c r="H106" s="6"/>
      <c r="I106" s="6"/>
      <c r="J106" s="6"/>
      <c r="K106" s="6"/>
      <c r="L106" s="6"/>
    </row>
    <row r="107" spans="2:12">
      <c r="B107" s="6"/>
      <c r="C107" s="6"/>
      <c r="D107" s="6"/>
      <c r="E107" s="6"/>
      <c r="F107" s="6"/>
      <c r="G107" s="6"/>
      <c r="H107" s="6"/>
      <c r="I107" s="6"/>
      <c r="J107" s="6"/>
      <c r="K107" s="6"/>
      <c r="L107" s="6"/>
    </row>
    <row r="108" spans="2:12">
      <c r="B108" s="6"/>
      <c r="C108" s="6"/>
      <c r="D108" s="6"/>
      <c r="E108" s="6"/>
      <c r="F108" s="6"/>
      <c r="G108" s="6"/>
      <c r="H108" s="6"/>
      <c r="I108" s="6"/>
      <c r="J108" s="6"/>
      <c r="K108" s="6"/>
      <c r="L108" s="6"/>
    </row>
    <row r="109" spans="2:12">
      <c r="B109" s="6"/>
      <c r="C109" s="6"/>
      <c r="D109" s="6"/>
      <c r="E109" s="6"/>
      <c r="F109" s="6"/>
      <c r="G109" s="6"/>
      <c r="H109" s="6"/>
      <c r="I109" s="6"/>
      <c r="J109" s="6"/>
      <c r="K109" s="6"/>
      <c r="L109" s="6"/>
    </row>
    <row r="110" spans="2:12">
      <c r="B110" s="6"/>
      <c r="C110" s="6"/>
      <c r="D110" s="6"/>
      <c r="E110" s="6"/>
      <c r="F110" s="6"/>
      <c r="G110" s="6"/>
      <c r="H110" s="6"/>
      <c r="I110" s="6"/>
      <c r="J110" s="6"/>
      <c r="K110" s="6"/>
      <c r="L110" s="6"/>
    </row>
    <row r="111" spans="2:12">
      <c r="B111" s="6"/>
      <c r="C111" s="6"/>
      <c r="D111" s="6"/>
      <c r="E111" s="6"/>
      <c r="F111" s="6"/>
      <c r="G111" s="6"/>
      <c r="H111" s="6"/>
      <c r="I111" s="6"/>
      <c r="J111" s="6"/>
      <c r="K111" s="6"/>
      <c r="L111" s="6"/>
    </row>
    <row r="112" spans="2:12">
      <c r="B112" s="6"/>
      <c r="C112" s="6"/>
      <c r="D112" s="6"/>
      <c r="E112" s="6"/>
      <c r="F112" s="6"/>
      <c r="G112" s="6"/>
      <c r="H112" s="6"/>
      <c r="I112" s="6"/>
      <c r="J112" s="6"/>
      <c r="K112" s="6"/>
      <c r="L112" s="6"/>
    </row>
    <row r="113" spans="2:12">
      <c r="B113" s="6"/>
      <c r="C113" s="6"/>
      <c r="D113" s="6"/>
      <c r="E113" s="6"/>
      <c r="F113" s="6"/>
      <c r="G113" s="6"/>
      <c r="H113" s="6"/>
      <c r="I113" s="6"/>
      <c r="J113" s="6"/>
      <c r="K113" s="6"/>
      <c r="L113" s="6"/>
    </row>
    <row r="114" spans="2:12">
      <c r="B114" s="6"/>
      <c r="C114" s="6"/>
      <c r="D114" s="6"/>
      <c r="E114" s="6"/>
      <c r="F114" s="6"/>
      <c r="G114" s="6"/>
      <c r="H114" s="6"/>
      <c r="I114" s="6"/>
      <c r="J114" s="6"/>
      <c r="K114" s="6"/>
      <c r="L114" s="6"/>
    </row>
    <row r="115" spans="2:12">
      <c r="B115" s="6"/>
      <c r="C115" s="6"/>
      <c r="D115" s="6"/>
      <c r="E115" s="6"/>
      <c r="F115" s="6"/>
      <c r="G115" s="6"/>
      <c r="H115" s="6"/>
      <c r="I115" s="6"/>
      <c r="J115" s="6"/>
      <c r="K115" s="6"/>
      <c r="L115" s="6"/>
    </row>
    <row r="116" spans="2:12">
      <c r="B116" s="6"/>
      <c r="C116" s="6"/>
      <c r="D116" s="6"/>
      <c r="E116" s="6"/>
      <c r="F116" s="6"/>
      <c r="G116" s="6"/>
      <c r="H116" s="6"/>
      <c r="I116" s="6"/>
      <c r="J116" s="6"/>
      <c r="K116" s="6"/>
      <c r="L116" s="6"/>
    </row>
    <row r="117" spans="2:12">
      <c r="B117" s="6"/>
      <c r="C117" s="6"/>
      <c r="D117" s="6"/>
      <c r="E117" s="6"/>
      <c r="F117" s="6"/>
      <c r="G117" s="6"/>
      <c r="H117" s="6"/>
      <c r="I117" s="6"/>
      <c r="J117" s="6"/>
      <c r="K117" s="6"/>
      <c r="L117" s="6"/>
    </row>
    <row r="118" spans="2:12">
      <c r="B118" s="6"/>
      <c r="C118" s="6"/>
      <c r="D118" s="6"/>
      <c r="E118" s="6"/>
      <c r="F118" s="6"/>
      <c r="G118" s="6"/>
      <c r="H118" s="6"/>
      <c r="I118" s="6"/>
      <c r="J118" s="6"/>
      <c r="K118" s="6"/>
      <c r="L118" s="6"/>
    </row>
    <row r="119" spans="2:12">
      <c r="B119" s="6"/>
      <c r="C119" s="6"/>
      <c r="D119" s="6"/>
      <c r="E119" s="6"/>
      <c r="F119" s="6"/>
      <c r="G119" s="6"/>
      <c r="H119" s="6"/>
      <c r="I119" s="6"/>
      <c r="J119" s="6"/>
      <c r="K119" s="6"/>
      <c r="L119" s="6"/>
    </row>
    <row r="120" spans="2:12">
      <c r="B120" s="6"/>
      <c r="C120" s="6"/>
      <c r="D120" s="6"/>
      <c r="E120" s="6"/>
      <c r="F120" s="6"/>
      <c r="G120" s="6"/>
      <c r="H120" s="6"/>
      <c r="I120" s="6"/>
      <c r="J120" s="6"/>
      <c r="K120" s="6"/>
      <c r="L120" s="6"/>
    </row>
    <row r="121" spans="2:12">
      <c r="B121" s="6"/>
      <c r="C121" s="6"/>
      <c r="D121" s="6"/>
      <c r="E121" s="6"/>
      <c r="F121" s="6"/>
      <c r="G121" s="6"/>
      <c r="H121" s="6"/>
      <c r="I121" s="6"/>
      <c r="J121" s="6"/>
      <c r="K121" s="6"/>
      <c r="L121" s="6"/>
    </row>
    <row r="122" spans="2:12">
      <c r="B122" s="6"/>
      <c r="C122" s="6"/>
      <c r="D122" s="6"/>
      <c r="E122" s="6"/>
      <c r="F122" s="6"/>
      <c r="G122" s="6"/>
      <c r="H122" s="6"/>
      <c r="I122" s="6"/>
      <c r="J122" s="6"/>
      <c r="K122" s="6"/>
      <c r="L122" s="6"/>
    </row>
    <row r="123" spans="2:12">
      <c r="B123" s="6"/>
      <c r="C123" s="6"/>
      <c r="D123" s="6"/>
      <c r="E123" s="6"/>
      <c r="F123" s="6"/>
      <c r="G123" s="6"/>
      <c r="H123" s="6"/>
      <c r="I123" s="6"/>
      <c r="J123" s="6"/>
      <c r="K123" s="6"/>
      <c r="L123" s="6"/>
    </row>
    <row r="124" spans="2:12">
      <c r="B124" s="6"/>
      <c r="C124" s="6"/>
      <c r="D124" s="6"/>
      <c r="E124" s="6"/>
      <c r="F124" s="6"/>
      <c r="G124" s="6"/>
      <c r="H124" s="6"/>
      <c r="I124" s="6"/>
      <c r="J124" s="6"/>
      <c r="K124" s="6"/>
      <c r="L124" s="6"/>
    </row>
    <row r="125" spans="2:12">
      <c r="B125" s="6"/>
      <c r="C125" s="6"/>
      <c r="D125" s="6"/>
      <c r="E125" s="6"/>
      <c r="F125" s="6"/>
      <c r="G125" s="6"/>
      <c r="H125" s="6"/>
      <c r="I125" s="6"/>
      <c r="J125" s="6"/>
      <c r="K125" s="6"/>
      <c r="L125" s="6"/>
    </row>
    <row r="126" spans="2:12">
      <c r="B126" s="6"/>
      <c r="C126" s="6"/>
      <c r="D126" s="6"/>
      <c r="E126" s="6"/>
      <c r="F126" s="6"/>
      <c r="G126" s="6"/>
      <c r="H126" s="6"/>
      <c r="I126" s="6"/>
      <c r="J126" s="6"/>
      <c r="K126" s="6"/>
      <c r="L126" s="6"/>
    </row>
    <row r="127" spans="2:12">
      <c r="B127" s="6"/>
      <c r="C127" s="6"/>
      <c r="D127" s="6"/>
      <c r="E127" s="6"/>
      <c r="F127" s="6"/>
      <c r="G127" s="6"/>
      <c r="H127" s="6"/>
      <c r="I127" s="6"/>
      <c r="J127" s="6"/>
      <c r="K127" s="6"/>
      <c r="L127" s="6"/>
    </row>
    <row r="128" spans="2:12">
      <c r="B128" s="6"/>
      <c r="C128" s="6"/>
      <c r="D128" s="6"/>
      <c r="E128" s="6"/>
      <c r="F128" s="6"/>
      <c r="G128" s="6"/>
      <c r="H128" s="6"/>
      <c r="I128" s="6"/>
      <c r="J128" s="6"/>
      <c r="K128" s="6"/>
      <c r="L128" s="6"/>
    </row>
    <row r="129" spans="2:12">
      <c r="B129" s="6"/>
      <c r="C129" s="6"/>
      <c r="D129" s="6"/>
      <c r="E129" s="6"/>
      <c r="F129" s="6"/>
      <c r="G129" s="6"/>
      <c r="H129" s="6"/>
      <c r="I129" s="6"/>
      <c r="J129" s="6"/>
      <c r="K129" s="6"/>
      <c r="L129" s="6"/>
    </row>
    <row r="130" spans="2:12">
      <c r="B130" s="6"/>
      <c r="C130" s="6"/>
      <c r="D130" s="6"/>
      <c r="E130" s="6"/>
      <c r="F130" s="6"/>
      <c r="G130" s="6"/>
      <c r="H130" s="6"/>
      <c r="I130" s="6"/>
      <c r="J130" s="6"/>
      <c r="K130" s="6"/>
      <c r="L130" s="6"/>
    </row>
    <row r="131" spans="2:12">
      <c r="B131" s="6"/>
      <c r="C131" s="6"/>
      <c r="D131" s="6"/>
      <c r="E131" s="6"/>
      <c r="F131" s="6"/>
      <c r="G131" s="6"/>
      <c r="H131" s="6"/>
      <c r="I131" s="6"/>
      <c r="J131" s="6"/>
      <c r="K131" s="6"/>
      <c r="L131" s="6"/>
    </row>
    <row r="132" spans="2:12">
      <c r="B132" s="6"/>
      <c r="C132" s="6"/>
      <c r="D132" s="6"/>
      <c r="E132" s="6"/>
      <c r="F132" s="6"/>
      <c r="G132" s="6"/>
      <c r="H132" s="6"/>
      <c r="I132" s="6"/>
      <c r="J132" s="6"/>
      <c r="K132" s="6"/>
      <c r="L132" s="6"/>
    </row>
    <row r="133" spans="2:12">
      <c r="B133" s="6"/>
      <c r="C133" s="6"/>
      <c r="D133" s="6"/>
      <c r="E133" s="6"/>
      <c r="F133" s="6"/>
      <c r="G133" s="6"/>
      <c r="H133" s="6"/>
      <c r="I133" s="6"/>
      <c r="J133" s="6"/>
      <c r="K133" s="6"/>
      <c r="L133" s="6"/>
    </row>
    <row r="134" spans="2:12">
      <c r="B134" s="6"/>
      <c r="C134" s="6"/>
      <c r="D134" s="6"/>
      <c r="E134" s="6"/>
      <c r="F134" s="6"/>
      <c r="G134" s="6"/>
      <c r="H134" s="6"/>
      <c r="I134" s="6"/>
      <c r="J134" s="6"/>
      <c r="K134" s="6"/>
      <c r="L134" s="6"/>
    </row>
    <row r="135" spans="2:12">
      <c r="B135" s="6"/>
      <c r="C135" s="6"/>
      <c r="D135" s="6"/>
      <c r="E135" s="6"/>
      <c r="F135" s="6"/>
      <c r="G135" s="6"/>
      <c r="H135" s="6"/>
      <c r="I135" s="6"/>
      <c r="J135" s="6"/>
      <c r="K135" s="6"/>
      <c r="L135" s="6"/>
    </row>
    <row r="136" spans="2:12">
      <c r="B136" s="6"/>
      <c r="C136" s="6"/>
      <c r="D136" s="6"/>
      <c r="E136" s="6"/>
      <c r="F136" s="6"/>
      <c r="G136" s="6"/>
      <c r="H136" s="6"/>
      <c r="I136" s="6"/>
      <c r="J136" s="6"/>
      <c r="K136" s="6"/>
      <c r="L136" s="6"/>
    </row>
    <row r="137" spans="2:12">
      <c r="B137" s="6"/>
      <c r="C137" s="6"/>
      <c r="D137" s="6"/>
      <c r="E137" s="6"/>
      <c r="F137" s="6"/>
      <c r="G137" s="6"/>
      <c r="H137" s="6"/>
      <c r="I137" s="6"/>
      <c r="J137" s="6"/>
      <c r="K137" s="6"/>
      <c r="L137" s="6"/>
    </row>
    <row r="138" spans="2:12">
      <c r="B138" s="6"/>
      <c r="C138" s="6"/>
      <c r="D138" s="6"/>
      <c r="E138" s="6"/>
      <c r="F138" s="6"/>
      <c r="G138" s="6"/>
      <c r="H138" s="6"/>
      <c r="I138" s="6"/>
      <c r="J138" s="6"/>
      <c r="K138" s="6"/>
      <c r="L138" s="6"/>
    </row>
    <row r="139" spans="2:12">
      <c r="B139" s="6"/>
      <c r="C139" s="6"/>
      <c r="D139" s="6"/>
      <c r="E139" s="6"/>
      <c r="F139" s="6"/>
      <c r="G139" s="6"/>
      <c r="H139" s="6"/>
      <c r="I139" s="6"/>
      <c r="J139" s="6"/>
      <c r="K139" s="6"/>
      <c r="L139" s="6"/>
    </row>
    <row r="140" spans="2:12">
      <c r="B140" s="6"/>
      <c r="C140" s="6"/>
      <c r="D140" s="6"/>
      <c r="E140" s="6"/>
      <c r="F140" s="6"/>
      <c r="G140" s="6"/>
      <c r="H140" s="6"/>
      <c r="I140" s="6"/>
      <c r="J140" s="6"/>
      <c r="K140" s="6"/>
      <c r="L140" s="6"/>
    </row>
    <row r="141" spans="2:12">
      <c r="B141" s="6"/>
      <c r="C141" s="6"/>
      <c r="D141" s="6"/>
      <c r="E141" s="6"/>
      <c r="F141" s="6"/>
      <c r="G141" s="6"/>
      <c r="H141" s="6"/>
      <c r="I141" s="6"/>
      <c r="J141" s="6"/>
      <c r="K141" s="6"/>
      <c r="L141" s="6"/>
    </row>
    <row r="142" spans="2:12">
      <c r="B142" s="6"/>
      <c r="C142" s="6"/>
      <c r="D142" s="6"/>
      <c r="E142" s="6"/>
      <c r="F142" s="6"/>
      <c r="G142" s="6"/>
      <c r="H142" s="6"/>
      <c r="I142" s="6"/>
      <c r="J142" s="6"/>
      <c r="K142" s="6"/>
      <c r="L142" s="6"/>
    </row>
    <row r="143" spans="2:12">
      <c r="B143" s="6"/>
      <c r="C143" s="6"/>
      <c r="D143" s="6"/>
      <c r="E143" s="6"/>
      <c r="F143" s="6"/>
      <c r="G143" s="6"/>
      <c r="H143" s="6"/>
      <c r="I143" s="6"/>
      <c r="J143" s="6"/>
      <c r="K143" s="6"/>
      <c r="L143" s="6"/>
    </row>
    <row r="144" spans="2:12">
      <c r="B144" s="6"/>
      <c r="C144" s="6"/>
      <c r="D144" s="6"/>
      <c r="E144" s="6"/>
      <c r="F144" s="6"/>
      <c r="G144" s="6"/>
      <c r="H144" s="6"/>
      <c r="I144" s="6"/>
      <c r="J144" s="6"/>
      <c r="K144" s="6"/>
      <c r="L144" s="6"/>
    </row>
    <row r="145" spans="2:12">
      <c r="B145" s="6"/>
      <c r="C145" s="6"/>
      <c r="D145" s="6"/>
      <c r="E145" s="6"/>
      <c r="F145" s="6"/>
      <c r="G145" s="6"/>
      <c r="H145" s="6"/>
      <c r="I145" s="6"/>
      <c r="J145" s="6"/>
      <c r="K145" s="6"/>
      <c r="L145" s="6"/>
    </row>
    <row r="146" spans="2:12">
      <c r="B146" s="6"/>
      <c r="C146" s="6"/>
      <c r="D146" s="6"/>
      <c r="E146" s="6"/>
      <c r="F146" s="6"/>
      <c r="G146" s="6"/>
      <c r="H146" s="6"/>
      <c r="I146" s="6"/>
      <c r="J146" s="6"/>
      <c r="K146" s="6"/>
      <c r="L146" s="6"/>
    </row>
    <row r="147" spans="2:12">
      <c r="B147" s="6"/>
      <c r="C147" s="6"/>
      <c r="D147" s="6"/>
      <c r="E147" s="6"/>
      <c r="F147" s="6"/>
      <c r="G147" s="6"/>
      <c r="H147" s="6"/>
      <c r="I147" s="6"/>
      <c r="J147" s="6"/>
      <c r="K147" s="6"/>
      <c r="L147" s="6"/>
    </row>
    <row r="148" spans="2:12">
      <c r="B148" s="6"/>
      <c r="C148" s="6"/>
      <c r="D148" s="6"/>
      <c r="E148" s="6"/>
      <c r="F148" s="6"/>
      <c r="G148" s="6"/>
      <c r="H148" s="6"/>
      <c r="I148" s="6"/>
      <c r="J148" s="6"/>
      <c r="K148" s="6"/>
      <c r="L148" s="6"/>
    </row>
    <row r="149" spans="2:12">
      <c r="B149" s="6"/>
      <c r="C149" s="6"/>
      <c r="D149" s="6"/>
      <c r="E149" s="6"/>
      <c r="F149" s="6"/>
      <c r="G149" s="6"/>
      <c r="H149" s="6"/>
      <c r="I149" s="6"/>
      <c r="J149" s="6"/>
      <c r="K149" s="6"/>
      <c r="L149" s="6"/>
    </row>
    <row r="150" spans="2:12">
      <c r="B150" s="6"/>
      <c r="C150" s="6"/>
      <c r="D150" s="6"/>
      <c r="E150" s="6"/>
      <c r="F150" s="6"/>
      <c r="G150" s="6"/>
      <c r="H150" s="6"/>
      <c r="I150" s="6"/>
      <c r="J150" s="6"/>
      <c r="K150" s="6"/>
      <c r="L150" s="6"/>
    </row>
    <row r="151" spans="2:12">
      <c r="B151" s="6"/>
      <c r="C151" s="6"/>
      <c r="D151" s="6"/>
      <c r="E151" s="6"/>
      <c r="F151" s="6"/>
      <c r="G151" s="6"/>
      <c r="H151" s="6"/>
      <c r="I151" s="6"/>
      <c r="J151" s="6"/>
      <c r="K151" s="6"/>
      <c r="L151" s="6"/>
    </row>
    <row r="152" spans="2:12">
      <c r="B152" s="6"/>
      <c r="C152" s="6"/>
      <c r="D152" s="6"/>
      <c r="E152" s="6"/>
      <c r="F152" s="6"/>
      <c r="G152" s="6"/>
      <c r="H152" s="6"/>
      <c r="I152" s="6"/>
      <c r="J152" s="6"/>
      <c r="K152" s="6"/>
      <c r="L152" s="6"/>
    </row>
    <row r="153" spans="2:12">
      <c r="B153" s="6"/>
      <c r="C153" s="6"/>
      <c r="D153" s="6"/>
      <c r="E153" s="6"/>
      <c r="F153" s="6"/>
      <c r="G153" s="6"/>
      <c r="H153" s="6"/>
      <c r="I153" s="6"/>
      <c r="J153" s="6"/>
      <c r="K153" s="6"/>
      <c r="L153" s="6"/>
    </row>
    <row r="154" spans="2:12">
      <c r="B154" s="6"/>
      <c r="C154" s="6"/>
      <c r="D154" s="6"/>
      <c r="E154" s="6"/>
      <c r="F154" s="6"/>
      <c r="G154" s="6"/>
      <c r="H154" s="6"/>
      <c r="I154" s="6"/>
      <c r="J154" s="6"/>
      <c r="K154" s="6"/>
      <c r="L154" s="6"/>
    </row>
    <row r="155" spans="2:12">
      <c r="B155" s="6"/>
      <c r="C155" s="6"/>
      <c r="D155" s="6"/>
      <c r="E155" s="6"/>
      <c r="F155" s="6"/>
      <c r="G155" s="6"/>
      <c r="H155" s="6"/>
      <c r="I155" s="6"/>
      <c r="J155" s="6"/>
      <c r="K155" s="6"/>
      <c r="L155" s="6"/>
    </row>
    <row r="156" spans="2:12">
      <c r="B156" s="6"/>
      <c r="C156" s="6"/>
      <c r="D156" s="6"/>
      <c r="E156" s="6"/>
      <c r="F156" s="6"/>
      <c r="G156" s="6"/>
      <c r="H156" s="6"/>
      <c r="I156" s="6"/>
      <c r="J156" s="6"/>
      <c r="K156" s="6"/>
      <c r="L156" s="6"/>
    </row>
    <row r="157" spans="2:12">
      <c r="B157" s="6"/>
      <c r="C157" s="6"/>
      <c r="D157" s="6"/>
      <c r="E157" s="6"/>
      <c r="F157" s="6"/>
      <c r="G157" s="6"/>
      <c r="H157" s="6"/>
      <c r="I157" s="6"/>
      <c r="J157" s="6"/>
      <c r="K157" s="6"/>
      <c r="L157" s="6"/>
    </row>
    <row r="158" spans="2:12">
      <c r="B158" s="6"/>
      <c r="C158" s="6"/>
      <c r="D158" s="6"/>
      <c r="E158" s="6"/>
      <c r="F158" s="6"/>
      <c r="G158" s="6"/>
      <c r="H158" s="6"/>
      <c r="I158" s="6"/>
      <c r="J158" s="6"/>
      <c r="K158" s="6"/>
      <c r="L158" s="6"/>
    </row>
    <row r="159" spans="2:12">
      <c r="B159" s="6"/>
      <c r="C159" s="6"/>
      <c r="D159" s="6"/>
      <c r="E159" s="6"/>
      <c r="F159" s="6"/>
      <c r="G159" s="6"/>
      <c r="H159" s="6"/>
      <c r="I159" s="6"/>
      <c r="J159" s="6"/>
      <c r="K159" s="6"/>
      <c r="L159" s="6"/>
    </row>
    <row r="160" spans="2:12">
      <c r="B160" s="6"/>
      <c r="C160" s="6"/>
      <c r="D160" s="6"/>
      <c r="E160" s="6"/>
      <c r="F160" s="6"/>
      <c r="G160" s="6"/>
      <c r="H160" s="6"/>
      <c r="I160" s="6"/>
      <c r="J160" s="6"/>
      <c r="K160" s="6"/>
      <c r="L160" s="6"/>
    </row>
    <row r="161" spans="2:12">
      <c r="B161" s="6"/>
      <c r="C161" s="6"/>
      <c r="D161" s="6"/>
      <c r="E161" s="6"/>
      <c r="F161" s="6"/>
      <c r="G161" s="6"/>
      <c r="H161" s="6"/>
      <c r="I161" s="6"/>
      <c r="J161" s="6"/>
      <c r="K161" s="6"/>
      <c r="L161" s="6"/>
    </row>
    <row r="162" spans="2:12">
      <c r="B162" s="6"/>
      <c r="C162" s="6"/>
      <c r="D162" s="6"/>
      <c r="E162" s="6"/>
      <c r="F162" s="6"/>
      <c r="G162" s="6"/>
      <c r="H162" s="6"/>
      <c r="I162" s="6"/>
      <c r="J162" s="6"/>
      <c r="K162" s="6"/>
      <c r="L162" s="6"/>
    </row>
    <row r="163" spans="2:12">
      <c r="B163" s="6"/>
      <c r="C163" s="6"/>
      <c r="D163" s="6"/>
      <c r="E163" s="6"/>
      <c r="F163" s="6"/>
      <c r="G163" s="6"/>
      <c r="H163" s="6"/>
      <c r="I163" s="6"/>
      <c r="J163" s="6"/>
      <c r="K163" s="6"/>
      <c r="L163" s="6"/>
    </row>
    <row r="164" spans="2:12">
      <c r="B164" s="6"/>
      <c r="C164" s="6"/>
      <c r="D164" s="6"/>
      <c r="E164" s="6"/>
      <c r="F164" s="6"/>
      <c r="G164" s="6"/>
      <c r="H164" s="6"/>
      <c r="I164" s="6"/>
      <c r="J164" s="6"/>
      <c r="K164" s="6"/>
      <c r="L164" s="6"/>
    </row>
    <row r="165" spans="2:12">
      <c r="B165" s="6"/>
      <c r="C165" s="6"/>
      <c r="D165" s="6"/>
      <c r="E165" s="6"/>
      <c r="F165" s="6"/>
      <c r="G165" s="6"/>
      <c r="H165" s="6"/>
      <c r="I165" s="6"/>
      <c r="J165" s="6"/>
      <c r="K165" s="6"/>
      <c r="L165" s="6"/>
    </row>
    <row r="166" spans="2:12">
      <c r="B166" s="6"/>
      <c r="C166" s="6"/>
      <c r="D166" s="6"/>
      <c r="E166" s="6"/>
      <c r="F166" s="6"/>
      <c r="G166" s="6"/>
      <c r="H166" s="6"/>
      <c r="I166" s="6"/>
      <c r="J166" s="6"/>
      <c r="K166" s="6"/>
      <c r="L166" s="6"/>
    </row>
    <row r="167" spans="2:12">
      <c r="B167" s="6"/>
      <c r="C167" s="6"/>
      <c r="D167" s="6"/>
      <c r="E167" s="6"/>
      <c r="F167" s="6"/>
      <c r="G167" s="6"/>
      <c r="H167" s="6"/>
      <c r="I167" s="6"/>
      <c r="J167" s="6"/>
      <c r="K167" s="6"/>
      <c r="L167" s="6"/>
    </row>
    <row r="168" spans="2:12">
      <c r="B168" s="6"/>
      <c r="C168" s="6"/>
      <c r="D168" s="6"/>
      <c r="E168" s="6"/>
      <c r="F168" s="6"/>
      <c r="G168" s="6"/>
      <c r="H168" s="6"/>
      <c r="I168" s="6"/>
      <c r="J168" s="6"/>
      <c r="K168" s="6"/>
      <c r="L168" s="6"/>
    </row>
    <row r="169" spans="2:12">
      <c r="B169" s="6"/>
      <c r="C169" s="6"/>
      <c r="D169" s="6"/>
      <c r="E169" s="6"/>
      <c r="F169" s="6"/>
      <c r="G169" s="6"/>
      <c r="H169" s="6"/>
      <c r="I169" s="6"/>
      <c r="J169" s="6"/>
      <c r="K169" s="6"/>
      <c r="L169" s="6"/>
    </row>
    <row r="170" spans="2:12">
      <c r="B170" s="6"/>
      <c r="C170" s="6"/>
      <c r="D170" s="6"/>
      <c r="E170" s="6"/>
      <c r="F170" s="6"/>
      <c r="G170" s="6"/>
      <c r="H170" s="6"/>
      <c r="I170" s="6"/>
      <c r="J170" s="6"/>
      <c r="K170" s="6"/>
      <c r="L170" s="6"/>
    </row>
    <row r="171" spans="2:12">
      <c r="B171" s="6"/>
      <c r="C171" s="6"/>
      <c r="D171" s="6"/>
      <c r="E171" s="6"/>
      <c r="F171" s="6"/>
      <c r="G171" s="6"/>
      <c r="H171" s="6"/>
      <c r="I171" s="6"/>
      <c r="J171" s="6"/>
      <c r="K171" s="6"/>
      <c r="L171" s="6"/>
    </row>
    <row r="172" spans="2:12">
      <c r="B172" s="6"/>
      <c r="C172" s="6"/>
      <c r="D172" s="6"/>
      <c r="E172" s="6"/>
      <c r="F172" s="6"/>
      <c r="G172" s="6"/>
      <c r="H172" s="6"/>
      <c r="I172" s="6"/>
      <c r="J172" s="6"/>
      <c r="K172" s="6"/>
      <c r="L172" s="6"/>
    </row>
    <row r="173" spans="2:12">
      <c r="B173" s="6"/>
      <c r="C173" s="6"/>
      <c r="D173" s="6"/>
      <c r="E173" s="6"/>
      <c r="F173" s="6"/>
      <c r="G173" s="6"/>
      <c r="H173" s="6"/>
      <c r="I173" s="6"/>
      <c r="J173" s="6"/>
      <c r="K173" s="6"/>
      <c r="L173" s="6"/>
    </row>
    <row r="174" spans="2:12">
      <c r="B174" s="6"/>
      <c r="C174" s="6"/>
      <c r="D174" s="6"/>
      <c r="E174" s="6"/>
      <c r="F174" s="6"/>
      <c r="G174" s="6"/>
      <c r="H174" s="6"/>
      <c r="I174" s="6"/>
      <c r="J174" s="6"/>
      <c r="K174" s="6"/>
      <c r="L174" s="6"/>
    </row>
    <row r="175" spans="2:12">
      <c r="B175" s="6"/>
      <c r="C175" s="6"/>
      <c r="D175" s="6"/>
      <c r="E175" s="6"/>
      <c r="F175" s="6"/>
      <c r="G175" s="6"/>
      <c r="H175" s="6"/>
      <c r="I175" s="6"/>
      <c r="J175" s="6"/>
      <c r="K175" s="6"/>
      <c r="L175" s="6"/>
    </row>
    <row r="176" spans="2:12">
      <c r="B176" s="6"/>
      <c r="C176" s="6"/>
      <c r="D176" s="6"/>
      <c r="E176" s="6"/>
      <c r="F176" s="6"/>
      <c r="G176" s="6"/>
      <c r="H176" s="6"/>
      <c r="I176" s="6"/>
      <c r="J176" s="6"/>
      <c r="K176" s="6"/>
      <c r="L176" s="6"/>
    </row>
    <row r="177" spans="2:12">
      <c r="B177" s="6"/>
      <c r="C177" s="6"/>
      <c r="D177" s="6"/>
      <c r="E177" s="6"/>
      <c r="F177" s="6"/>
      <c r="G177" s="6"/>
      <c r="H177" s="6"/>
      <c r="I177" s="6"/>
      <c r="J177" s="6"/>
      <c r="K177" s="6"/>
      <c r="L177" s="6"/>
    </row>
    <row r="178" spans="2:12">
      <c r="B178" s="6"/>
      <c r="C178" s="6"/>
      <c r="D178" s="6"/>
      <c r="E178" s="6"/>
      <c r="F178" s="6"/>
      <c r="G178" s="6"/>
      <c r="H178" s="6"/>
      <c r="I178" s="6"/>
      <c r="J178" s="6"/>
      <c r="K178" s="6"/>
      <c r="L178" s="6"/>
    </row>
    <row r="179" spans="2:12">
      <c r="B179" s="6"/>
      <c r="C179" s="6"/>
      <c r="D179" s="6"/>
      <c r="E179" s="6"/>
      <c r="F179" s="6"/>
      <c r="G179" s="6"/>
      <c r="H179" s="6"/>
      <c r="I179" s="6"/>
      <c r="J179" s="6"/>
      <c r="K179" s="6"/>
      <c r="L179" s="6"/>
    </row>
    <row r="180" spans="2:12">
      <c r="B180" s="6"/>
      <c r="C180" s="6"/>
      <c r="D180" s="6"/>
      <c r="E180" s="6"/>
      <c r="F180" s="6"/>
      <c r="G180" s="6"/>
      <c r="H180" s="6"/>
      <c r="I180" s="6"/>
      <c r="J180" s="6"/>
      <c r="K180" s="6"/>
      <c r="L180" s="6"/>
    </row>
    <row r="181" spans="2:12">
      <c r="B181" s="6"/>
      <c r="C181" s="6"/>
      <c r="D181" s="6"/>
      <c r="E181" s="6"/>
      <c r="F181" s="6"/>
      <c r="G181" s="6"/>
      <c r="H181" s="6"/>
      <c r="I181" s="6"/>
      <c r="J181" s="6"/>
      <c r="K181" s="6"/>
      <c r="L181" s="6"/>
    </row>
    <row r="182" spans="2:12">
      <c r="B182" s="6"/>
      <c r="C182" s="6"/>
      <c r="D182" s="6"/>
      <c r="E182" s="6"/>
      <c r="F182" s="6"/>
      <c r="G182" s="6"/>
      <c r="H182" s="6"/>
      <c r="I182" s="6"/>
      <c r="J182" s="6"/>
      <c r="K182" s="6"/>
      <c r="L182" s="6"/>
    </row>
    <row r="183" spans="2:12">
      <c r="B183" s="6"/>
      <c r="C183" s="6"/>
      <c r="D183" s="6"/>
      <c r="E183" s="6"/>
      <c r="F183" s="6"/>
      <c r="G183" s="6"/>
      <c r="H183" s="6"/>
      <c r="I183" s="6"/>
      <c r="J183" s="6"/>
      <c r="K183" s="6"/>
      <c r="L183" s="6"/>
    </row>
    <row r="184" spans="2:12">
      <c r="B184" s="6"/>
      <c r="C184" s="6"/>
      <c r="D184" s="6"/>
      <c r="E184" s="6"/>
      <c r="F184" s="6"/>
      <c r="G184" s="6"/>
      <c r="H184" s="6"/>
      <c r="I184" s="6"/>
      <c r="J184" s="6"/>
      <c r="K184" s="6"/>
      <c r="L184" s="6"/>
    </row>
    <row r="185" spans="2:12">
      <c r="B185" s="6"/>
      <c r="C185" s="6"/>
      <c r="D185" s="6"/>
      <c r="E185" s="6"/>
      <c r="F185" s="6"/>
      <c r="G185" s="6"/>
      <c r="H185" s="6"/>
      <c r="I185" s="6"/>
      <c r="J185" s="6"/>
      <c r="K185" s="6"/>
      <c r="L185" s="6"/>
    </row>
    <row r="186" spans="2:12">
      <c r="B186" s="6"/>
      <c r="C186" s="6"/>
      <c r="D186" s="6"/>
      <c r="E186" s="6"/>
      <c r="F186" s="6"/>
      <c r="G186" s="6"/>
      <c r="H186" s="6"/>
      <c r="I186" s="6"/>
      <c r="J186" s="6"/>
      <c r="K186" s="6"/>
      <c r="L186" s="6"/>
    </row>
    <row r="187" spans="2:12">
      <c r="B187" s="6"/>
      <c r="C187" s="6"/>
      <c r="D187" s="6"/>
      <c r="E187" s="6"/>
      <c r="F187" s="6"/>
      <c r="G187" s="6"/>
      <c r="H187" s="6"/>
      <c r="I187" s="6"/>
      <c r="J187" s="6"/>
      <c r="K187" s="6"/>
      <c r="L187" s="6"/>
    </row>
    <row r="188" spans="2:12">
      <c r="B188" s="6"/>
      <c r="C188" s="6"/>
      <c r="D188" s="6"/>
      <c r="E188" s="6"/>
      <c r="F188" s="6"/>
      <c r="G188" s="6"/>
      <c r="H188" s="6"/>
      <c r="I188" s="6"/>
      <c r="J188" s="6"/>
      <c r="K188" s="6"/>
      <c r="L188" s="6"/>
    </row>
    <row r="189" spans="2:12">
      <c r="B189" s="6"/>
      <c r="C189" s="6"/>
      <c r="D189" s="6"/>
      <c r="E189" s="6"/>
      <c r="F189" s="6"/>
      <c r="G189" s="6"/>
      <c r="H189" s="6"/>
      <c r="I189" s="6"/>
      <c r="J189" s="6"/>
      <c r="K189" s="6"/>
      <c r="L189" s="6"/>
    </row>
    <row r="190" spans="2:12" ht="14.25" customHeight="1">
      <c r="B190" s="6"/>
      <c r="C190" s="6"/>
      <c r="D190" s="6"/>
      <c r="E190" s="6"/>
      <c r="F190" s="6"/>
      <c r="G190" s="6"/>
      <c r="H190" s="6"/>
      <c r="I190" s="6"/>
      <c r="J190" s="6"/>
      <c r="K190" s="6"/>
      <c r="L190" s="6"/>
    </row>
    <row r="191" spans="2:12" ht="12.75" customHeight="1">
      <c r="B191" s="6"/>
      <c r="C191" s="6"/>
      <c r="D191" s="6"/>
      <c r="E191" s="6"/>
      <c r="F191" s="6"/>
      <c r="G191" s="6"/>
      <c r="H191" s="6"/>
      <c r="I191" s="6"/>
      <c r="J191" s="6"/>
      <c r="K191" s="6"/>
      <c r="L191" s="6"/>
    </row>
    <row r="192" spans="2:12" ht="12.75" customHeight="1">
      <c r="B192" s="6"/>
      <c r="C192" s="6"/>
      <c r="D192" s="6"/>
      <c r="E192" s="6"/>
      <c r="F192" s="6"/>
      <c r="G192" s="6"/>
      <c r="H192" s="6"/>
      <c r="I192" s="6"/>
      <c r="J192" s="6"/>
      <c r="K192" s="6"/>
      <c r="L192" s="6"/>
    </row>
    <row r="193" spans="2:12" ht="12.75" customHeight="1">
      <c r="B193" s="6"/>
      <c r="C193" s="6"/>
      <c r="D193" s="6"/>
      <c r="E193" s="6"/>
      <c r="F193" s="6"/>
      <c r="G193" s="6"/>
      <c r="H193" s="6"/>
      <c r="I193" s="6"/>
      <c r="J193" s="6"/>
      <c r="K193" s="6"/>
      <c r="L193" s="6"/>
    </row>
    <row r="194" spans="2:12" ht="12.75" customHeight="1">
      <c r="B194" s="6"/>
      <c r="C194" s="6"/>
      <c r="D194" s="6"/>
      <c r="E194" s="6"/>
      <c r="F194" s="6"/>
      <c r="G194" s="6"/>
      <c r="H194" s="6"/>
      <c r="I194" s="6"/>
      <c r="J194" s="6"/>
      <c r="K194" s="6"/>
      <c r="L194" s="6"/>
    </row>
    <row r="195" spans="2:12" ht="12.75" customHeight="1">
      <c r="B195" s="6"/>
      <c r="C195" s="6"/>
      <c r="D195" s="6"/>
      <c r="E195" s="6"/>
      <c r="F195" s="6"/>
      <c r="G195" s="6"/>
      <c r="H195" s="6"/>
      <c r="I195" s="6"/>
      <c r="J195" s="6"/>
      <c r="K195" s="6"/>
      <c r="L195" s="6"/>
    </row>
    <row r="196" spans="2:12" ht="12.75" customHeight="1">
      <c r="B196" s="6"/>
      <c r="C196" s="6"/>
      <c r="D196" s="6"/>
      <c r="E196" s="6"/>
      <c r="F196" s="6"/>
      <c r="G196" s="6"/>
      <c r="H196" s="6"/>
      <c r="I196" s="6"/>
      <c r="J196" s="6"/>
      <c r="K196" s="6"/>
      <c r="L196" s="6"/>
    </row>
    <row r="197" spans="2:12" ht="12.75" customHeight="1">
      <c r="B197" s="6"/>
      <c r="C197" s="6"/>
      <c r="D197" s="6"/>
      <c r="E197" s="6"/>
      <c r="F197" s="6"/>
      <c r="G197" s="6"/>
      <c r="H197" s="6"/>
      <c r="I197" s="6"/>
      <c r="J197" s="6"/>
      <c r="K197" s="6"/>
      <c r="L197" s="6"/>
    </row>
    <row r="198" spans="2:12" ht="12.75" customHeight="1">
      <c r="B198" s="6"/>
      <c r="C198" s="6"/>
      <c r="D198" s="6"/>
      <c r="E198" s="6"/>
      <c r="F198" s="6"/>
      <c r="G198" s="6"/>
      <c r="H198" s="6"/>
      <c r="I198" s="6"/>
      <c r="J198" s="6"/>
      <c r="K198" s="6"/>
      <c r="L198" s="6"/>
    </row>
    <row r="199" spans="2:12" ht="12.75" customHeight="1">
      <c r="B199" s="6"/>
      <c r="C199" s="6"/>
      <c r="D199" s="6"/>
      <c r="E199" s="6"/>
      <c r="F199" s="6"/>
      <c r="G199" s="6"/>
      <c r="H199" s="6"/>
      <c r="I199" s="6"/>
      <c r="J199" s="6"/>
      <c r="K199" s="6"/>
      <c r="L199" s="6"/>
    </row>
    <row r="200" spans="2:12" ht="12.75" customHeight="1">
      <c r="B200" s="6"/>
      <c r="C200" s="6"/>
      <c r="D200" s="6"/>
      <c r="E200" s="6"/>
      <c r="F200" s="6"/>
      <c r="G200" s="6"/>
      <c r="H200" s="6"/>
      <c r="I200" s="6"/>
      <c r="J200" s="6"/>
      <c r="K200" s="6"/>
      <c r="L200" s="6"/>
    </row>
    <row r="201" spans="2:12" ht="12.75" customHeight="1">
      <c r="B201" s="6"/>
      <c r="C201" s="6"/>
      <c r="D201" s="6"/>
      <c r="E201" s="6"/>
      <c r="F201" s="6"/>
      <c r="G201" s="6"/>
      <c r="H201" s="6"/>
      <c r="I201" s="6"/>
      <c r="J201" s="6"/>
      <c r="K201" s="6"/>
      <c r="L201" s="6"/>
    </row>
    <row r="202" spans="2:12" ht="12.75" customHeight="1">
      <c r="B202" s="6"/>
      <c r="C202" s="6"/>
      <c r="D202" s="6"/>
      <c r="E202" s="6"/>
      <c r="F202" s="6"/>
      <c r="G202" s="6"/>
      <c r="H202" s="6"/>
      <c r="I202" s="6"/>
      <c r="J202" s="6"/>
      <c r="K202" s="6"/>
      <c r="L202" s="6"/>
    </row>
    <row r="203" spans="2:12" ht="12.75" customHeight="1">
      <c r="B203" s="6"/>
      <c r="C203" s="6"/>
      <c r="D203" s="6"/>
      <c r="E203" s="6"/>
      <c r="F203" s="6"/>
      <c r="G203" s="6"/>
      <c r="H203" s="6"/>
      <c r="I203" s="6"/>
      <c r="J203" s="6"/>
      <c r="K203" s="6"/>
      <c r="L203" s="6"/>
    </row>
    <row r="204" spans="2:12" ht="12.75" customHeight="1">
      <c r="B204" s="6"/>
      <c r="C204" s="6"/>
      <c r="D204" s="6"/>
      <c r="E204" s="6"/>
      <c r="F204" s="6"/>
      <c r="G204" s="6"/>
      <c r="H204" s="6"/>
      <c r="I204" s="6"/>
      <c r="J204" s="6"/>
      <c r="K204" s="6"/>
      <c r="L204" s="6"/>
    </row>
    <row r="205" spans="2:12" ht="12.75" customHeight="1">
      <c r="B205" s="6"/>
      <c r="C205" s="6"/>
      <c r="D205" s="6"/>
      <c r="E205" s="6"/>
      <c r="F205" s="6"/>
      <c r="G205" s="6"/>
      <c r="H205" s="6"/>
      <c r="I205" s="6"/>
      <c r="J205" s="6"/>
      <c r="K205" s="6"/>
      <c r="L205" s="6"/>
    </row>
    <row r="206" spans="2:12">
      <c r="B206" s="6"/>
      <c r="C206" s="6"/>
      <c r="D206" s="6"/>
      <c r="E206" s="6"/>
      <c r="F206" s="6"/>
      <c r="G206" s="6"/>
      <c r="H206" s="6"/>
      <c r="I206" s="6"/>
      <c r="J206" s="6"/>
      <c r="K206" s="6"/>
      <c r="L206" s="6"/>
    </row>
    <row r="207" spans="2:12">
      <c r="B207" s="6"/>
      <c r="C207" s="6"/>
      <c r="D207" s="6"/>
      <c r="E207" s="6"/>
      <c r="F207" s="6"/>
      <c r="G207" s="6"/>
      <c r="H207" s="6"/>
      <c r="I207" s="6"/>
      <c r="J207" s="6"/>
      <c r="K207" s="6"/>
      <c r="L207" s="6"/>
    </row>
    <row r="208" spans="2:12">
      <c r="B208" s="6"/>
      <c r="C208" s="6"/>
      <c r="D208" s="6"/>
      <c r="E208" s="6"/>
      <c r="F208" s="6"/>
      <c r="G208" s="6"/>
      <c r="H208" s="6"/>
      <c r="I208" s="6"/>
      <c r="J208" s="6"/>
      <c r="K208" s="6"/>
      <c r="L208" s="6"/>
    </row>
    <row r="209" spans="2:12">
      <c r="B209" s="6"/>
      <c r="C209" s="6"/>
      <c r="D209" s="6"/>
      <c r="E209" s="6"/>
      <c r="F209" s="6"/>
      <c r="G209" s="6"/>
      <c r="H209" s="6"/>
      <c r="I209" s="6"/>
      <c r="J209" s="6"/>
      <c r="K209" s="6"/>
      <c r="L209" s="6"/>
    </row>
    <row r="210" spans="2:12">
      <c r="B210" s="6"/>
      <c r="C210" s="6"/>
      <c r="D210" s="6"/>
      <c r="E210" s="6"/>
      <c r="F210" s="6"/>
      <c r="G210" s="6"/>
      <c r="H210" s="6"/>
      <c r="I210" s="6"/>
      <c r="J210" s="6"/>
      <c r="K210" s="6"/>
      <c r="L210" s="6"/>
    </row>
    <row r="211" spans="2:12">
      <c r="B211" s="6"/>
      <c r="C211" s="6"/>
      <c r="D211" s="6"/>
      <c r="E211" s="6"/>
      <c r="F211" s="6"/>
      <c r="G211" s="6"/>
      <c r="H211" s="6"/>
      <c r="I211" s="6"/>
      <c r="J211" s="6"/>
      <c r="K211" s="6"/>
      <c r="L211" s="6"/>
    </row>
    <row r="212" spans="2:12">
      <c r="B212" s="6"/>
      <c r="C212" s="6"/>
      <c r="D212" s="6"/>
      <c r="E212" s="6"/>
      <c r="F212" s="6"/>
      <c r="G212" s="6"/>
      <c r="H212" s="6"/>
      <c r="I212" s="6"/>
      <c r="J212" s="6"/>
      <c r="K212" s="6"/>
      <c r="L212" s="6"/>
    </row>
    <row r="213" spans="2:12">
      <c r="B213" s="6"/>
      <c r="C213" s="6"/>
      <c r="D213" s="6"/>
      <c r="E213" s="6"/>
      <c r="F213" s="6"/>
      <c r="G213" s="6"/>
      <c r="H213" s="6"/>
      <c r="I213" s="6"/>
      <c r="J213" s="6"/>
      <c r="K213" s="6"/>
      <c r="L213" s="6"/>
    </row>
    <row r="214" spans="2:12">
      <c r="B214" s="6"/>
      <c r="C214" s="6"/>
      <c r="D214" s="6"/>
      <c r="E214" s="6"/>
      <c r="F214" s="6"/>
      <c r="G214" s="6"/>
      <c r="H214" s="6"/>
      <c r="I214" s="6"/>
      <c r="J214" s="6"/>
      <c r="K214" s="6"/>
      <c r="L214" s="6"/>
    </row>
    <row r="215" spans="2:12">
      <c r="B215" s="6"/>
      <c r="C215" s="6"/>
      <c r="D215" s="6"/>
      <c r="E215" s="6"/>
      <c r="F215" s="6"/>
      <c r="G215" s="6"/>
      <c r="H215" s="6"/>
      <c r="I215" s="6"/>
      <c r="J215" s="6"/>
      <c r="K215" s="6"/>
      <c r="L215" s="6"/>
    </row>
    <row r="216" spans="2:12">
      <c r="B216" s="6"/>
      <c r="C216" s="6"/>
      <c r="D216" s="6"/>
      <c r="E216" s="6"/>
      <c r="F216" s="6"/>
      <c r="G216" s="6"/>
      <c r="H216" s="6"/>
      <c r="I216" s="6"/>
      <c r="J216" s="6"/>
      <c r="K216" s="6"/>
      <c r="L216" s="6"/>
    </row>
    <row r="217" spans="2:12">
      <c r="B217" s="6"/>
      <c r="C217" s="6"/>
      <c r="D217" s="6"/>
      <c r="E217" s="6"/>
      <c r="F217" s="6"/>
      <c r="G217" s="6"/>
      <c r="H217" s="6"/>
      <c r="I217" s="6"/>
      <c r="J217" s="6"/>
      <c r="K217" s="6"/>
      <c r="L217" s="6"/>
    </row>
    <row r="218" spans="2:12">
      <c r="B218" s="6"/>
      <c r="C218" s="6"/>
      <c r="D218" s="6"/>
      <c r="E218" s="6"/>
      <c r="F218" s="6"/>
      <c r="G218" s="6"/>
      <c r="H218" s="6"/>
      <c r="I218" s="6"/>
      <c r="J218" s="6"/>
      <c r="K218" s="6"/>
      <c r="L218" s="6"/>
    </row>
    <row r="219" spans="2:12">
      <c r="B219" s="6"/>
      <c r="C219" s="6"/>
      <c r="D219" s="6"/>
      <c r="E219" s="6"/>
      <c r="F219" s="6"/>
      <c r="G219" s="6"/>
      <c r="H219" s="6"/>
      <c r="I219" s="6"/>
      <c r="J219" s="6"/>
      <c r="K219" s="6"/>
      <c r="L219" s="6"/>
    </row>
    <row r="220" spans="2:12">
      <c r="B220" s="6"/>
      <c r="C220" s="6"/>
      <c r="D220" s="6"/>
      <c r="E220" s="6"/>
      <c r="F220" s="6"/>
      <c r="G220" s="6"/>
      <c r="H220" s="6"/>
      <c r="I220" s="6"/>
      <c r="J220" s="6"/>
      <c r="K220" s="6"/>
      <c r="L220" s="6"/>
    </row>
    <row r="221" spans="2:12">
      <c r="B221" s="6"/>
      <c r="C221" s="6"/>
      <c r="D221" s="6"/>
      <c r="E221" s="6"/>
      <c r="F221" s="6"/>
      <c r="G221" s="6"/>
      <c r="H221" s="6"/>
      <c r="I221" s="6"/>
      <c r="J221" s="6"/>
      <c r="K221" s="6"/>
      <c r="L221" s="6"/>
    </row>
    <row r="222" spans="2:12">
      <c r="B222" s="6"/>
      <c r="C222" s="6"/>
      <c r="D222" s="6"/>
      <c r="E222" s="6"/>
      <c r="F222" s="6"/>
      <c r="G222" s="6"/>
      <c r="H222" s="6"/>
      <c r="I222" s="6"/>
      <c r="J222" s="6"/>
      <c r="K222" s="6"/>
      <c r="L222" s="6"/>
    </row>
    <row r="223" spans="2:12">
      <c r="B223" s="6"/>
      <c r="C223" s="6"/>
      <c r="D223" s="6"/>
      <c r="E223" s="6"/>
      <c r="F223" s="6"/>
      <c r="G223" s="6"/>
      <c r="H223" s="6"/>
      <c r="I223" s="6"/>
      <c r="J223" s="6"/>
      <c r="K223" s="6"/>
      <c r="L223" s="6"/>
    </row>
  </sheetData>
  <mergeCells count="8">
    <mergeCell ref="C54:I55"/>
    <mergeCell ref="A3:I3"/>
    <mergeCell ref="A4:I4"/>
    <mergeCell ref="A5:I5"/>
    <mergeCell ref="E10:E11"/>
    <mergeCell ref="A6:I6"/>
    <mergeCell ref="G10:G11"/>
    <mergeCell ref="I10:I11"/>
  </mergeCells>
  <phoneticPr fontId="0" type="noConversion"/>
  <pageMargins left="0.26" right="0.59" top="1" bottom="1" header="0.75" footer="0.5"/>
  <pageSetup scale="62" orientation="portrait" r:id="rId1"/>
  <headerFooter alignWithMargins="0">
    <oddHeader>&amp;R&amp;"Arial,Bold"Formula Rate
 &amp;A
Page &amp;P of &amp;N</oddHeader>
  </headerFooter>
  <rowBreaks count="1" manualBreakCount="1">
    <brk id="62"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W238"/>
  <sheetViews>
    <sheetView view="pageBreakPreview" topLeftCell="C199" zoomScale="85" zoomScaleNormal="50" zoomScaleSheetLayoutView="85" workbookViewId="0">
      <selection activeCell="B234" sqref="B234"/>
    </sheetView>
  </sheetViews>
  <sheetFormatPr defaultRowHeight="12.75"/>
  <cols>
    <col min="1" max="1" width="7.5703125" style="1" bestFit="1" customWidth="1"/>
    <col min="2" max="2" width="57.5703125" bestFit="1" customWidth="1"/>
    <col min="3" max="4" width="14.85546875" customWidth="1"/>
    <col min="5" max="6" width="14.42578125" customWidth="1"/>
    <col min="7" max="7" width="15.42578125" bestFit="1" customWidth="1"/>
    <col min="8" max="8" width="3.42578125" customWidth="1"/>
    <col min="9" max="9" width="13.140625" bestFit="1" customWidth="1"/>
    <col min="10" max="10" width="15" bestFit="1" customWidth="1"/>
    <col min="11" max="11" width="13.5703125" bestFit="1" customWidth="1"/>
    <col min="12" max="12" width="3.140625" customWidth="1"/>
    <col min="13" max="13" width="13.140625" bestFit="1" customWidth="1"/>
    <col min="14" max="14" width="13.140625" customWidth="1"/>
    <col min="15" max="15" width="15" bestFit="1" customWidth="1"/>
    <col min="16" max="16" width="13.5703125" bestFit="1" customWidth="1"/>
    <col min="17" max="17" width="13.5703125" customWidth="1"/>
    <col min="18" max="18" width="3.140625" customWidth="1"/>
    <col min="19" max="19" width="13.140625" bestFit="1" customWidth="1"/>
    <col min="20" max="20" width="13.140625" customWidth="1"/>
    <col min="21" max="21" width="15" bestFit="1" customWidth="1"/>
    <col min="22" max="22" width="13.5703125" bestFit="1" customWidth="1"/>
    <col min="23" max="23" width="13.5703125" customWidth="1"/>
  </cols>
  <sheetData>
    <row r="1" spans="1:23">
      <c r="A1" s="1060"/>
      <c r="B1" s="1119" t="str">
        <f>TCOS!F9</f>
        <v xml:space="preserve">Indiana Michigan Power Company </v>
      </c>
      <c r="C1" s="1042"/>
      <c r="D1" s="1042"/>
      <c r="E1" s="1042"/>
      <c r="F1" s="1042"/>
      <c r="G1" s="1043"/>
      <c r="H1" s="1043"/>
      <c r="I1" s="1043"/>
      <c r="J1" s="1043"/>
      <c r="K1" s="1043"/>
      <c r="L1" s="1043"/>
      <c r="M1" s="1042"/>
      <c r="N1" s="1042"/>
      <c r="O1" s="1042"/>
      <c r="P1" s="1042"/>
      <c r="Q1" s="1042"/>
      <c r="R1" s="1042"/>
      <c r="S1" s="1042"/>
      <c r="T1" s="1042"/>
      <c r="U1" s="1042"/>
      <c r="V1" s="1043"/>
      <c r="W1" s="1043"/>
    </row>
    <row r="2" spans="1:23">
      <c r="A2" s="1060"/>
      <c r="B2" s="1041" t="s">
        <v>818</v>
      </c>
      <c r="C2" s="1042"/>
      <c r="D2" s="1042"/>
      <c r="E2" s="1042"/>
      <c r="F2" s="1042"/>
      <c r="G2" s="1043"/>
      <c r="H2" s="1043"/>
      <c r="I2" s="1043"/>
      <c r="J2" s="1043"/>
      <c r="K2" s="1043"/>
      <c r="L2" s="1043"/>
      <c r="M2" s="1042"/>
      <c r="N2" s="1042"/>
      <c r="O2" s="1042"/>
      <c r="P2" s="1042"/>
      <c r="Q2" s="1042"/>
      <c r="R2" s="1042"/>
      <c r="S2" s="1042"/>
      <c r="T2" s="1042"/>
      <c r="U2" s="1042"/>
      <c r="V2" s="1043"/>
      <c r="W2" s="1043"/>
    </row>
    <row r="3" spans="1:23">
      <c r="A3" s="1060"/>
      <c r="B3" s="1081" t="str">
        <f>"PERIOD ENDED DECEMBER 31, "&amp;TCOS!L4</f>
        <v>PERIOD ENDED DECEMBER 31, 2021</v>
      </c>
      <c r="C3" s="1042"/>
      <c r="D3" s="1042"/>
      <c r="E3" s="1042"/>
      <c r="F3" s="1042"/>
      <c r="G3" s="1042"/>
      <c r="H3" s="1042"/>
      <c r="I3" s="1042"/>
      <c r="J3" s="1042"/>
      <c r="K3" s="1042"/>
      <c r="L3" s="1042"/>
      <c r="M3" s="1042"/>
      <c r="N3" s="1042"/>
      <c r="O3" s="1042"/>
      <c r="P3" s="1042"/>
      <c r="Q3" s="1042"/>
      <c r="R3" s="1042"/>
      <c r="S3" s="1042"/>
      <c r="T3" s="1042"/>
      <c r="U3" s="1042"/>
      <c r="V3" s="1042"/>
      <c r="W3" s="1042"/>
    </row>
    <row r="4" spans="1:23">
      <c r="A4" s="1060"/>
      <c r="B4" s="1042"/>
      <c r="C4" s="1042"/>
      <c r="D4" s="1042"/>
      <c r="E4" s="1042"/>
      <c r="F4" s="1042"/>
      <c r="G4" s="965" t="s">
        <v>693</v>
      </c>
      <c r="H4" s="965"/>
      <c r="I4" s="965"/>
      <c r="J4" s="965"/>
      <c r="K4" s="965"/>
      <c r="L4" s="965"/>
      <c r="M4" s="1042"/>
      <c r="N4" s="1042"/>
      <c r="O4" s="1042"/>
      <c r="P4" s="1042"/>
      <c r="Q4" s="1042"/>
      <c r="R4" s="1042"/>
      <c r="S4" s="1042"/>
      <c r="T4" s="1042"/>
      <c r="U4" s="1042"/>
      <c r="V4" s="1042"/>
      <c r="W4" s="1042"/>
    </row>
    <row r="5" spans="1:23">
      <c r="A5" s="1060"/>
      <c r="B5" s="1044"/>
      <c r="C5" s="1042"/>
      <c r="D5" s="1042"/>
      <c r="E5" s="1042"/>
      <c r="F5" s="1042"/>
      <c r="G5" s="1042"/>
      <c r="H5" s="1042"/>
      <c r="I5" s="1042"/>
      <c r="J5" s="1042"/>
      <c r="K5" s="1042"/>
      <c r="L5" s="1042"/>
      <c r="M5" s="1042"/>
      <c r="N5" s="1042"/>
      <c r="O5" s="1042"/>
      <c r="P5" s="1042"/>
      <c r="Q5" s="1042"/>
      <c r="R5" s="1042"/>
      <c r="S5" s="1042"/>
      <c r="T5" s="1042"/>
      <c r="U5" s="1042"/>
      <c r="V5" s="1042"/>
      <c r="W5" s="1042"/>
    </row>
    <row r="6" spans="1:23">
      <c r="A6" s="1060"/>
      <c r="B6" s="1042"/>
      <c r="C6" s="1042"/>
      <c r="D6" s="1042"/>
      <c r="E6" s="1042"/>
      <c r="F6" s="1042"/>
      <c r="G6" s="1042"/>
      <c r="H6" s="1042"/>
      <c r="I6" s="1042"/>
      <c r="J6" s="1042"/>
      <c r="K6" s="1042"/>
      <c r="L6" s="1042"/>
      <c r="M6" s="1042"/>
      <c r="N6" s="1042"/>
      <c r="O6" s="1042"/>
      <c r="P6" s="1042"/>
      <c r="Q6" s="1042"/>
      <c r="R6" s="1042"/>
      <c r="S6" s="1042"/>
      <c r="T6" s="1042"/>
      <c r="U6" s="1042"/>
      <c r="V6" s="1042"/>
      <c r="W6" s="1042"/>
    </row>
    <row r="7" spans="1:23">
      <c r="A7" s="1060"/>
      <c r="B7" s="1042"/>
      <c r="C7" s="1042"/>
      <c r="D7" s="1042"/>
      <c r="E7" s="1042"/>
      <c r="F7" s="1042"/>
      <c r="G7" s="1042"/>
      <c r="H7" s="1042"/>
      <c r="I7" s="1042"/>
      <c r="J7" s="1042"/>
      <c r="K7" s="1042"/>
      <c r="L7" s="1042"/>
      <c r="M7" s="1042"/>
      <c r="N7" s="1042"/>
      <c r="O7" s="1042"/>
      <c r="P7" s="1042"/>
      <c r="Q7" s="1042"/>
      <c r="R7" s="1042"/>
      <c r="S7" s="1042"/>
      <c r="T7" s="1042"/>
      <c r="U7" s="1042"/>
      <c r="V7" s="1042"/>
      <c r="W7" s="1042"/>
    </row>
    <row r="8" spans="1:23">
      <c r="A8" s="1060"/>
      <c r="B8" s="1045" t="s">
        <v>694</v>
      </c>
      <c r="C8" s="1045" t="s">
        <v>695</v>
      </c>
      <c r="D8" s="1045" t="s">
        <v>696</v>
      </c>
      <c r="E8" s="1045" t="s">
        <v>697</v>
      </c>
      <c r="F8" s="1045" t="s">
        <v>698</v>
      </c>
      <c r="G8" s="1045" t="s">
        <v>699</v>
      </c>
      <c r="H8" s="1045"/>
      <c r="I8" s="1045" t="s">
        <v>700</v>
      </c>
      <c r="J8" s="1045" t="s">
        <v>701</v>
      </c>
      <c r="K8" s="1045" t="s">
        <v>702</v>
      </c>
      <c r="L8" s="1045"/>
      <c r="M8" s="1045" t="s">
        <v>703</v>
      </c>
      <c r="N8" s="1045" t="s">
        <v>704</v>
      </c>
      <c r="O8" s="1045" t="s">
        <v>705</v>
      </c>
      <c r="P8" s="1045" t="s">
        <v>706</v>
      </c>
      <c r="Q8" s="1045" t="s">
        <v>707</v>
      </c>
      <c r="R8" s="1042"/>
      <c r="S8" s="1045" t="s">
        <v>708</v>
      </c>
      <c r="T8" s="1045" t="s">
        <v>1252</v>
      </c>
      <c r="U8" s="1045" t="s">
        <v>1253</v>
      </c>
      <c r="V8" s="1045" t="s">
        <v>1254</v>
      </c>
      <c r="W8" s="1045" t="s">
        <v>1255</v>
      </c>
    </row>
    <row r="9" spans="1:23">
      <c r="A9" s="1060"/>
      <c r="B9" s="1042"/>
      <c r="C9" s="1042"/>
      <c r="D9" s="1042"/>
      <c r="E9" s="1042"/>
      <c r="F9" s="1042"/>
      <c r="G9" s="1042"/>
      <c r="H9" s="1042"/>
      <c r="I9" s="1042"/>
      <c r="J9" s="1042"/>
      <c r="K9" s="1042"/>
      <c r="L9" s="1042"/>
      <c r="M9" s="1042"/>
      <c r="N9" s="1042"/>
      <c r="O9" s="1042"/>
      <c r="P9" s="1042"/>
      <c r="Q9" s="1042"/>
      <c r="R9" s="1042"/>
      <c r="S9" s="1042"/>
      <c r="T9" s="1042"/>
      <c r="U9" s="1042"/>
      <c r="V9" s="1042"/>
      <c r="W9" s="1042"/>
    </row>
    <row r="10" spans="1:23">
      <c r="A10" s="1060"/>
      <c r="B10" s="1042"/>
      <c r="C10" s="1046" t="s">
        <v>709</v>
      </c>
      <c r="D10" s="1046"/>
      <c r="E10" s="1047" t="s">
        <v>710</v>
      </c>
      <c r="F10" s="1046"/>
      <c r="G10" s="22" t="s">
        <v>711</v>
      </c>
      <c r="H10" s="22"/>
      <c r="I10" s="1048" t="s">
        <v>712</v>
      </c>
      <c r="J10" s="1046"/>
      <c r="K10" s="1046"/>
      <c r="L10" s="22"/>
      <c r="M10" s="1048" t="str">
        <f>"FUNCTIONALIZATION 12/31/"&amp;TCOS!L4-1</f>
        <v>FUNCTIONALIZATION 12/31/2020</v>
      </c>
      <c r="N10" s="1048"/>
      <c r="O10" s="1046"/>
      <c r="P10" s="1046"/>
      <c r="Q10" s="1046"/>
      <c r="R10" s="1042"/>
      <c r="S10" s="1048" t="str">
        <f>"FUNCTIONALIZATION 12/31/"&amp;TCOS!L4</f>
        <v>FUNCTIONALIZATION 12/31/2021</v>
      </c>
      <c r="T10" s="1048"/>
      <c r="U10" s="1046"/>
      <c r="V10" s="1046"/>
      <c r="W10" s="1046"/>
    </row>
    <row r="11" spans="1:23">
      <c r="A11" s="1060"/>
      <c r="B11" s="1042"/>
      <c r="C11" s="1049"/>
      <c r="D11" s="1049"/>
      <c r="E11" s="1042"/>
      <c r="F11" s="1042"/>
      <c r="G11" s="22" t="s">
        <v>713</v>
      </c>
      <c r="H11" s="22"/>
      <c r="I11" s="1049"/>
      <c r="J11" s="1049"/>
      <c r="K11" s="1049"/>
      <c r="L11" s="22"/>
      <c r="M11" s="1049"/>
      <c r="N11" s="1049"/>
      <c r="O11" s="1049"/>
      <c r="P11" s="1049"/>
      <c r="Q11" s="1302"/>
      <c r="R11" s="1042"/>
      <c r="S11" s="1049"/>
      <c r="T11" s="1049"/>
      <c r="U11" s="1049"/>
      <c r="V11" s="1049"/>
      <c r="W11" s="1302"/>
    </row>
    <row r="12" spans="1:23" s="21" customFormat="1">
      <c r="A12" s="1060"/>
      <c r="B12" s="1042"/>
      <c r="C12" s="22" t="s">
        <v>714</v>
      </c>
      <c r="D12" s="22" t="s">
        <v>714</v>
      </c>
      <c r="E12" s="22" t="s">
        <v>714</v>
      </c>
      <c r="F12" s="22" t="s">
        <v>714</v>
      </c>
      <c r="G12" s="22" t="s">
        <v>715</v>
      </c>
      <c r="H12" s="22"/>
      <c r="I12" s="1042"/>
      <c r="J12" s="1042"/>
      <c r="K12" s="1042"/>
      <c r="L12" s="22"/>
      <c r="M12" s="1042"/>
      <c r="N12" s="1042"/>
      <c r="O12" s="1042"/>
      <c r="P12" s="1042"/>
      <c r="Q12" s="1042"/>
      <c r="R12" s="1042"/>
      <c r="S12" s="1042"/>
      <c r="T12" s="1042"/>
      <c r="U12" s="1042"/>
      <c r="V12" s="1042"/>
      <c r="W12" s="1042"/>
    </row>
    <row r="13" spans="1:23" s="21" customFormat="1">
      <c r="A13" s="1060"/>
      <c r="B13" s="1045" t="s">
        <v>716</v>
      </c>
      <c r="C13" s="1045" t="str">
        <f>"OF 12-31-"&amp;TCOS!L4-1</f>
        <v>OF 12-31-2020</v>
      </c>
      <c r="D13" s="1045" t="str">
        <f>"OF 12-31-"&amp;TCOS!L4</f>
        <v>OF 12-31-2021</v>
      </c>
      <c r="E13" s="1045" t="str">
        <f>"OF 12-31-"&amp;TCOS!L4-1</f>
        <v>OF 12-31-2020</v>
      </c>
      <c r="F13" s="1045" t="str">
        <f>"OF 12-31-"&amp;TCOS!L4</f>
        <v>OF 12-31-2021</v>
      </c>
      <c r="G13" s="1045" t="s">
        <v>717</v>
      </c>
      <c r="H13" s="1045"/>
      <c r="I13" s="1045" t="s">
        <v>718</v>
      </c>
      <c r="J13" s="1045" t="s">
        <v>719</v>
      </c>
      <c r="K13" s="1045" t="s">
        <v>720</v>
      </c>
      <c r="L13" s="1045"/>
      <c r="M13" s="1045" t="s">
        <v>718</v>
      </c>
      <c r="N13" s="1045" t="s">
        <v>1015</v>
      </c>
      <c r="O13" s="1045" t="s">
        <v>719</v>
      </c>
      <c r="P13" s="1045" t="s">
        <v>720</v>
      </c>
      <c r="Q13" s="1045" t="s">
        <v>1016</v>
      </c>
      <c r="R13" s="1042"/>
      <c r="S13" s="1045" t="s">
        <v>718</v>
      </c>
      <c r="T13" s="1045" t="s">
        <v>1015</v>
      </c>
      <c r="U13" s="1045" t="s">
        <v>719</v>
      </c>
      <c r="V13" s="1045" t="s">
        <v>720</v>
      </c>
      <c r="W13" s="1045" t="s">
        <v>1016</v>
      </c>
    </row>
    <row r="14" spans="1:23">
      <c r="A14" s="1060"/>
      <c r="B14" s="1042"/>
      <c r="C14" s="1042"/>
      <c r="D14" s="1042"/>
      <c r="E14" s="1042"/>
      <c r="F14" s="1042"/>
      <c r="G14" s="1042"/>
      <c r="H14" s="1042"/>
      <c r="I14" s="1042"/>
      <c r="J14" s="1042"/>
      <c r="K14" s="1042"/>
      <c r="L14" s="1042"/>
      <c r="M14" s="1042"/>
      <c r="N14" s="1042"/>
      <c r="O14" s="1042"/>
      <c r="P14" s="1042"/>
      <c r="Q14" s="1042"/>
      <c r="R14" s="1042"/>
      <c r="S14" s="1042"/>
      <c r="T14" s="1042"/>
      <c r="U14" s="1042"/>
      <c r="V14" s="1042"/>
      <c r="W14" s="1042"/>
    </row>
    <row r="15" spans="1:23">
      <c r="A15" s="1080">
        <v>1</v>
      </c>
      <c r="B15" s="854" t="s">
        <v>721</v>
      </c>
      <c r="C15" s="1051"/>
      <c r="D15" s="1051"/>
      <c r="E15" s="1051"/>
      <c r="F15" s="1052"/>
      <c r="G15" s="1051"/>
      <c r="H15" s="1051"/>
      <c r="I15" s="1051"/>
      <c r="J15" s="1051"/>
      <c r="K15" s="1051"/>
      <c r="L15" s="1051"/>
      <c r="M15" s="1051"/>
      <c r="N15" s="1051"/>
      <c r="O15" s="1051"/>
      <c r="P15" s="1051"/>
      <c r="Q15" s="1051"/>
      <c r="R15" s="1051"/>
      <c r="S15" s="1051"/>
      <c r="T15" s="1051"/>
      <c r="U15" s="1051"/>
      <c r="V15" s="1051"/>
      <c r="W15" s="1051"/>
    </row>
    <row r="16" spans="1:23">
      <c r="A16" s="1080">
        <v>2.0099999999999998</v>
      </c>
      <c r="B16" s="854"/>
      <c r="C16" s="1051"/>
      <c r="D16" s="1051"/>
      <c r="E16" s="1051"/>
      <c r="F16" s="1051"/>
      <c r="G16" s="1051"/>
      <c r="H16" s="1051"/>
      <c r="I16" s="1051"/>
      <c r="J16" s="1051"/>
      <c r="K16" s="1051"/>
      <c r="L16" s="1051"/>
      <c r="M16" s="1051"/>
      <c r="N16" s="1051"/>
      <c r="O16" s="1051"/>
      <c r="P16" s="1051"/>
      <c r="Q16" s="1051"/>
      <c r="R16" s="1051"/>
      <c r="S16" s="1051"/>
      <c r="T16" s="1051"/>
      <c r="U16" s="1051"/>
      <c r="V16" s="1051"/>
      <c r="W16" s="1051"/>
    </row>
    <row r="17" spans="1:23">
      <c r="A17" s="1080">
        <v>2.02</v>
      </c>
      <c r="B17" s="854" t="s">
        <v>985</v>
      </c>
      <c r="C17" s="1051">
        <f>SUM(M17:P17)</f>
        <v>27807932.329999998</v>
      </c>
      <c r="D17" s="1051">
        <f>SUM(S17:V17)</f>
        <v>26785473.809999999</v>
      </c>
      <c r="E17" s="1051"/>
      <c r="F17" s="1051"/>
      <c r="G17" s="1051">
        <f>ROUND(SUM(C17:F17)/2,0)</f>
        <v>27296703</v>
      </c>
      <c r="H17" s="1051"/>
      <c r="I17" s="1051">
        <f>(M17+S17)/2</f>
        <v>27296703.07</v>
      </c>
      <c r="J17" s="1051">
        <f>(O17+U17)/2</f>
        <v>0</v>
      </c>
      <c r="K17" s="1051">
        <f>(P17+V17)/2</f>
        <v>0</v>
      </c>
      <c r="L17" s="1051"/>
      <c r="M17" s="854">
        <v>27807932.329999998</v>
      </c>
      <c r="N17" s="854">
        <v>0</v>
      </c>
      <c r="O17" s="854">
        <v>0</v>
      </c>
      <c r="P17" s="854">
        <v>0</v>
      </c>
      <c r="Q17" s="854">
        <v>0</v>
      </c>
      <c r="R17" s="1051"/>
      <c r="S17" s="854">
        <v>26785473.809999999</v>
      </c>
      <c r="T17" s="854">
        <v>0</v>
      </c>
      <c r="U17" s="854">
        <v>0</v>
      </c>
      <c r="V17" s="854">
        <v>0</v>
      </c>
      <c r="W17" s="854">
        <v>0</v>
      </c>
    </row>
    <row r="18" spans="1:23">
      <c r="A18" s="1080">
        <v>2.0299999999999998</v>
      </c>
      <c r="B18" s="854"/>
      <c r="C18" s="1051"/>
      <c r="D18" s="1051"/>
      <c r="E18" s="1051"/>
      <c r="F18" s="1051"/>
      <c r="G18" s="1051"/>
      <c r="H18" s="1051"/>
      <c r="I18" s="1051"/>
      <c r="J18" s="1051"/>
      <c r="K18" s="1051"/>
      <c r="L18" s="1051"/>
      <c r="M18" s="1051"/>
      <c r="N18" s="1051"/>
      <c r="O18" s="1051"/>
      <c r="P18" s="1051"/>
      <c r="Q18" s="1051"/>
      <c r="R18" s="1051"/>
      <c r="S18" s="1051"/>
      <c r="T18" s="1051"/>
      <c r="U18" s="1051"/>
      <c r="V18" s="1051"/>
      <c r="W18" s="1051"/>
    </row>
    <row r="19" spans="1:23">
      <c r="A19" s="1080">
        <v>2.04</v>
      </c>
      <c r="B19" s="854" t="s">
        <v>986</v>
      </c>
      <c r="C19" s="1051">
        <v>0</v>
      </c>
      <c r="D19" s="1051">
        <v>0</v>
      </c>
      <c r="E19" s="1051">
        <f t="shared" ref="E19:F20" si="0">-C19</f>
        <v>0</v>
      </c>
      <c r="F19" s="1051">
        <f t="shared" si="0"/>
        <v>0</v>
      </c>
      <c r="G19" s="1051">
        <f>ROUND(SUM(C19:F19)/2,0)</f>
        <v>0</v>
      </c>
      <c r="H19" s="1051"/>
      <c r="I19" s="1051"/>
      <c r="J19" s="1051"/>
      <c r="K19" s="1051"/>
      <c r="L19" s="1051"/>
      <c r="M19" s="1051"/>
      <c r="N19" s="1051"/>
      <c r="O19" s="1051"/>
      <c r="P19" s="1051"/>
      <c r="Q19" s="1051"/>
      <c r="R19" s="1051"/>
      <c r="S19" s="1051"/>
      <c r="T19" s="1051"/>
      <c r="U19" s="1051"/>
      <c r="V19" s="1051"/>
      <c r="W19" s="1051"/>
    </row>
    <row r="20" spans="1:23">
      <c r="A20" s="1080">
        <v>2.0499999999999998</v>
      </c>
      <c r="B20" s="854" t="s">
        <v>987</v>
      </c>
      <c r="C20" s="1051">
        <v>0</v>
      </c>
      <c r="D20" s="1051">
        <v>0</v>
      </c>
      <c r="E20" s="1051">
        <f t="shared" si="0"/>
        <v>0</v>
      </c>
      <c r="F20" s="1051">
        <f t="shared" si="0"/>
        <v>0</v>
      </c>
      <c r="G20" s="1051">
        <f>ROUND(SUM(C20:F20)/2,0)</f>
        <v>0</v>
      </c>
      <c r="H20" s="1051"/>
      <c r="I20" s="1051"/>
      <c r="J20" s="1051"/>
      <c r="K20" s="1051"/>
      <c r="L20" s="1051"/>
      <c r="M20" s="1051"/>
      <c r="N20" s="1051"/>
      <c r="O20" s="1051"/>
      <c r="P20" s="1051"/>
      <c r="Q20" s="1051"/>
      <c r="R20" s="1051"/>
      <c r="S20" s="1051"/>
      <c r="T20" s="1051"/>
      <c r="U20" s="1051"/>
      <c r="V20" s="1051"/>
      <c r="W20" s="1051"/>
    </row>
    <row r="21" spans="1:23">
      <c r="A21" s="1080">
        <v>2.06</v>
      </c>
      <c r="B21" s="854" t="s">
        <v>988</v>
      </c>
      <c r="C21" s="1051">
        <f>-E21</f>
        <v>-10794206.720000001</v>
      </c>
      <c r="D21" s="1051">
        <f>-F21</f>
        <v>-10025388.720000001</v>
      </c>
      <c r="E21" s="1051">
        <v>10794206.720000001</v>
      </c>
      <c r="F21" s="1051">
        <v>10025388.720000001</v>
      </c>
      <c r="G21" s="1051">
        <f>ROUND(SUM(C21:F21)/2,0)</f>
        <v>0</v>
      </c>
      <c r="H21" s="1051"/>
      <c r="I21" s="1051"/>
      <c r="J21" s="1051"/>
      <c r="K21" s="1051"/>
      <c r="L21" s="1051"/>
      <c r="M21" s="1051"/>
      <c r="N21" s="1051"/>
      <c r="O21" s="1051"/>
      <c r="P21" s="1051"/>
      <c r="Q21" s="1051"/>
      <c r="R21" s="1051"/>
      <c r="S21" s="1051"/>
      <c r="T21" s="1051"/>
      <c r="U21" s="1051"/>
      <c r="V21" s="1051"/>
      <c r="W21" s="1051"/>
    </row>
    <row r="22" spans="1:23">
      <c r="A22" s="1076"/>
      <c r="B22" s="1042"/>
      <c r="C22" s="1051"/>
      <c r="D22" s="1051"/>
      <c r="E22" s="1051"/>
      <c r="F22" s="1051"/>
      <c r="G22" s="1051"/>
      <c r="H22" s="1051"/>
      <c r="I22" s="1051"/>
      <c r="J22" s="1051"/>
      <c r="K22" s="1051"/>
      <c r="L22" s="1051"/>
      <c r="M22" s="1051"/>
      <c r="N22" s="1051"/>
      <c r="O22" s="1051"/>
      <c r="P22" s="1051"/>
      <c r="Q22" s="1051"/>
      <c r="R22" s="1051"/>
      <c r="S22" s="1051"/>
      <c r="T22" s="1051"/>
      <c r="U22" s="1051"/>
      <c r="V22" s="1051"/>
      <c r="W22" s="1051"/>
    </row>
    <row r="23" spans="1:23" ht="13.5" thickBot="1">
      <c r="A23" s="1061">
        <v>3</v>
      </c>
      <c r="B23" s="247" t="s">
        <v>722</v>
      </c>
      <c r="C23" s="1054">
        <f>SUM(C17:C22)</f>
        <v>17013725.609999999</v>
      </c>
      <c r="D23" s="1054">
        <f>SUM(D17:D22)</f>
        <v>16760085.089999998</v>
      </c>
      <c r="E23" s="1054">
        <f>SUM(E17:E22)</f>
        <v>10794206.720000001</v>
      </c>
      <c r="F23" s="1054">
        <f>SUM(F17:F22)</f>
        <v>10025388.720000001</v>
      </c>
      <c r="G23" s="1054">
        <f>SUM(G17:G22)</f>
        <v>27296703</v>
      </c>
      <c r="H23" s="1051"/>
      <c r="I23" s="1054">
        <f>SUM(I17:I22)</f>
        <v>27296703.07</v>
      </c>
      <c r="J23" s="1054">
        <f>SUM(J17:J22)</f>
        <v>0</v>
      </c>
      <c r="K23" s="1054">
        <f>SUM(K17:K22)</f>
        <v>0</v>
      </c>
      <c r="L23" s="1051"/>
      <c r="M23" s="1054">
        <f>SUM(M17:M22)</f>
        <v>27807932.329999998</v>
      </c>
      <c r="N23" s="1054">
        <f>SUM(N17:N22)</f>
        <v>0</v>
      </c>
      <c r="O23" s="1054">
        <f>SUM(O17:O22)</f>
        <v>0</v>
      </c>
      <c r="P23" s="1054">
        <f>SUM(P17:P22)</f>
        <v>0</v>
      </c>
      <c r="Q23" s="1054">
        <f>SUM(Q17:Q22)</f>
        <v>0</v>
      </c>
      <c r="R23" s="1051"/>
      <c r="S23" s="1054">
        <f>SUM(S17:S22)</f>
        <v>26785473.809999999</v>
      </c>
      <c r="T23" s="1054">
        <f>SUM(T17:T22)</f>
        <v>0</v>
      </c>
      <c r="U23" s="1054">
        <f>SUM(U17:U22)</f>
        <v>0</v>
      </c>
      <c r="V23" s="1054">
        <f>SUM(V17:V22)</f>
        <v>0</v>
      </c>
      <c r="W23" s="1054">
        <f>SUM(W17:W22)</f>
        <v>0</v>
      </c>
    </row>
    <row r="24" spans="1:23" ht="13.5" thickTop="1">
      <c r="A24" s="1061">
        <f>A23+1</f>
        <v>4</v>
      </c>
      <c r="B24" s="1120" t="s">
        <v>740</v>
      </c>
      <c r="C24" s="1073">
        <v>0</v>
      </c>
      <c r="D24" s="1073">
        <v>0</v>
      </c>
      <c r="E24" s="1073">
        <v>0</v>
      </c>
      <c r="F24" s="1073">
        <v>0</v>
      </c>
      <c r="G24" s="1073">
        <v>0</v>
      </c>
      <c r="H24" s="1074"/>
      <c r="I24" s="1073">
        <v>0</v>
      </c>
      <c r="J24" s="1073">
        <v>0</v>
      </c>
      <c r="K24" s="1073">
        <v>0</v>
      </c>
      <c r="L24" s="1074"/>
      <c r="M24" s="1073">
        <v>0</v>
      </c>
      <c r="N24" s="1073">
        <v>0</v>
      </c>
      <c r="O24" s="1073">
        <v>0</v>
      </c>
      <c r="P24" s="1073">
        <v>0</v>
      </c>
      <c r="Q24" s="1073">
        <v>0</v>
      </c>
      <c r="R24" s="1074"/>
      <c r="S24" s="1073">
        <v>0</v>
      </c>
      <c r="T24" s="1073">
        <v>0</v>
      </c>
      <c r="U24" s="1073">
        <v>0</v>
      </c>
      <c r="V24" s="1073">
        <v>0</v>
      </c>
      <c r="W24" s="1073">
        <v>0</v>
      </c>
    </row>
    <row r="25" spans="1:23">
      <c r="A25" s="1061"/>
      <c r="B25" s="1042"/>
      <c r="C25" s="1051"/>
      <c r="D25" s="1051"/>
      <c r="E25" s="1051"/>
      <c r="F25" s="1051"/>
      <c r="G25" s="1051"/>
      <c r="H25" s="1051"/>
      <c r="I25" s="1051"/>
      <c r="J25" s="1051"/>
      <c r="K25" s="1051"/>
      <c r="L25" s="1051"/>
      <c r="M25" s="1051"/>
      <c r="N25" s="1051"/>
      <c r="O25" s="1051"/>
      <c r="P25" s="1051"/>
      <c r="Q25" s="1051"/>
      <c r="R25" s="1051"/>
      <c r="S25" s="1051"/>
      <c r="T25" s="1051"/>
      <c r="U25" s="1051"/>
      <c r="V25" s="1051"/>
      <c r="W25" s="1051"/>
    </row>
    <row r="26" spans="1:23">
      <c r="A26" s="1061">
        <v>5</v>
      </c>
      <c r="B26" s="1043" t="s">
        <v>723</v>
      </c>
      <c r="C26" s="1051"/>
      <c r="D26" s="1051"/>
      <c r="E26" s="1051"/>
      <c r="F26" s="1051"/>
      <c r="G26" s="1051"/>
      <c r="H26" s="1051"/>
      <c r="I26" s="1051"/>
      <c r="J26" s="1051"/>
      <c r="K26" s="1051"/>
      <c r="L26" s="1051"/>
      <c r="M26" s="1051"/>
      <c r="N26" s="1051"/>
      <c r="O26" s="1051"/>
      <c r="P26" s="1051"/>
      <c r="Q26" s="1051"/>
      <c r="R26" s="1051"/>
      <c r="S26" s="1051"/>
      <c r="T26" s="1051"/>
      <c r="U26" s="1051"/>
      <c r="V26" s="1051"/>
      <c r="W26" s="1051"/>
    </row>
    <row r="27" spans="1:23">
      <c r="A27" s="1077"/>
      <c r="B27" s="1042"/>
      <c r="C27" s="1051"/>
      <c r="D27" s="1051"/>
      <c r="E27" s="1051"/>
      <c r="F27" s="1051"/>
      <c r="G27" s="1051"/>
      <c r="H27" s="1051"/>
      <c r="I27" s="1051"/>
      <c r="J27" s="1051"/>
      <c r="K27" s="1051"/>
      <c r="L27" s="1051"/>
      <c r="M27" s="1051"/>
      <c r="N27" s="1051"/>
      <c r="O27" s="1051"/>
      <c r="P27" s="1051"/>
      <c r="Q27" s="1051"/>
      <c r="R27" s="1051"/>
      <c r="S27" s="1051"/>
      <c r="T27" s="1051"/>
      <c r="U27" s="1051"/>
      <c r="V27" s="1051"/>
      <c r="W27" s="1051"/>
    </row>
    <row r="28" spans="1:23">
      <c r="A28" s="1080">
        <f>A26+0.01</f>
        <v>5.01</v>
      </c>
      <c r="B28" s="854" t="s">
        <v>989</v>
      </c>
      <c r="C28" s="1051">
        <f>SUM(M28:P28)</f>
        <v>485521948.59000003</v>
      </c>
      <c r="D28" s="1051">
        <f>SUM(S28:V28)</f>
        <v>467948089.50999999</v>
      </c>
      <c r="E28" s="1051"/>
      <c r="F28" s="1051"/>
      <c r="G28" s="1051">
        <f t="shared" ref="G28:G41" si="1">ROUND(SUM(C28:F28)/2,0)</f>
        <v>476735019</v>
      </c>
      <c r="H28" s="1051"/>
      <c r="I28" s="1051">
        <f t="shared" ref="I28:I41" si="2">(M28+S28)/2</f>
        <v>19651728.660000004</v>
      </c>
      <c r="J28" s="1051">
        <f t="shared" ref="J28:J41" si="3">(O28+U28)/2</f>
        <v>107877850.05500001</v>
      </c>
      <c r="K28" s="1051">
        <f t="shared" ref="K28:K41" si="4">(P28+V28)/2</f>
        <v>132337948.94500002</v>
      </c>
      <c r="L28" s="1051"/>
      <c r="M28" s="854">
        <v>18477596.190000005</v>
      </c>
      <c r="N28" s="854">
        <v>223506597.91999999</v>
      </c>
      <c r="O28" s="854">
        <v>109358691.62</v>
      </c>
      <c r="P28" s="854">
        <v>134179062.86000001</v>
      </c>
      <c r="Q28" s="854">
        <v>0</v>
      </c>
      <c r="R28" s="1051"/>
      <c r="S28" s="854">
        <v>20825861.130000003</v>
      </c>
      <c r="T28" s="854">
        <v>210228384.85999998</v>
      </c>
      <c r="U28" s="854">
        <v>106397008.48999999</v>
      </c>
      <c r="V28" s="854">
        <v>130496835.03000002</v>
      </c>
      <c r="W28" s="854">
        <v>0</v>
      </c>
    </row>
    <row r="29" spans="1:23">
      <c r="A29" s="1080">
        <f t="shared" ref="A29:A66" si="5">A28+0.01</f>
        <v>5.0199999999999996</v>
      </c>
      <c r="B29" s="854" t="s">
        <v>1259</v>
      </c>
      <c r="C29" s="1051">
        <f>SUM(M29:P29)</f>
        <v>-39937.61</v>
      </c>
      <c r="D29" s="1051">
        <f>SUM(S29:V29)</f>
        <v>-19968.919999999998</v>
      </c>
      <c r="E29" s="1051"/>
      <c r="F29" s="1051"/>
      <c r="G29" s="1051">
        <f t="shared" ref="G29" si="6">ROUND(SUM(C29:F29)/2,0)</f>
        <v>-29953</v>
      </c>
      <c r="H29" s="1051"/>
      <c r="I29" s="1051">
        <f t="shared" ref="I29" si="7">(M29+S29)/2</f>
        <v>-29953.264999999999</v>
      </c>
      <c r="J29" s="1051">
        <f t="shared" ref="J29" si="8">(O29+U29)/2</f>
        <v>0</v>
      </c>
      <c r="K29" s="1051">
        <f t="shared" ref="K29" si="9">(P29+V29)/2</f>
        <v>0</v>
      </c>
      <c r="L29" s="1051"/>
      <c r="M29" s="854">
        <v>-39937.61</v>
      </c>
      <c r="N29" s="854">
        <v>0</v>
      </c>
      <c r="O29" s="854">
        <v>0</v>
      </c>
      <c r="P29" s="854">
        <v>0</v>
      </c>
      <c r="Q29" s="854">
        <v>0</v>
      </c>
      <c r="R29" s="1051"/>
      <c r="S29" s="854">
        <v>-19968.919999999998</v>
      </c>
      <c r="T29" s="854">
        <v>0</v>
      </c>
      <c r="U29" s="854">
        <v>0</v>
      </c>
      <c r="V29" s="854">
        <v>0</v>
      </c>
      <c r="W29" s="854">
        <v>0</v>
      </c>
    </row>
    <row r="30" spans="1:23">
      <c r="A30" s="1080">
        <f t="shared" si="5"/>
        <v>5.0299999999999994</v>
      </c>
      <c r="B30" s="854" t="s">
        <v>990</v>
      </c>
      <c r="C30" s="1051">
        <f t="shared" ref="C30:C41" si="10">SUM(M30:P30)</f>
        <v>34452243.629999995</v>
      </c>
      <c r="D30" s="1051">
        <f t="shared" ref="D30:D41" si="11">SUM(S30:V30)</f>
        <v>31779505.590000004</v>
      </c>
      <c r="E30" s="1051"/>
      <c r="F30" s="1051"/>
      <c r="G30" s="1051">
        <f t="shared" si="1"/>
        <v>33115875</v>
      </c>
      <c r="H30" s="1051"/>
      <c r="I30" s="1051">
        <f t="shared" si="2"/>
        <v>1879021.62</v>
      </c>
      <c r="J30" s="1051">
        <f t="shared" si="3"/>
        <v>15021.3</v>
      </c>
      <c r="K30" s="1051">
        <f t="shared" si="4"/>
        <v>241887.66</v>
      </c>
      <c r="L30" s="1051"/>
      <c r="M30" s="854">
        <v>1879021.62</v>
      </c>
      <c r="N30" s="854">
        <v>32316313.050000001</v>
      </c>
      <c r="O30" s="854">
        <v>15021.3</v>
      </c>
      <c r="P30" s="854">
        <v>241887.66</v>
      </c>
      <c r="Q30" s="854">
        <v>0</v>
      </c>
      <c r="R30" s="1051"/>
      <c r="S30" s="854">
        <v>1879021.62</v>
      </c>
      <c r="T30" s="854">
        <v>29643575.010000002</v>
      </c>
      <c r="U30" s="854">
        <v>15021.3</v>
      </c>
      <c r="V30" s="854">
        <v>241887.66</v>
      </c>
      <c r="W30" s="854">
        <v>0</v>
      </c>
    </row>
    <row r="31" spans="1:23">
      <c r="A31" s="1080">
        <f t="shared" si="5"/>
        <v>5.0399999999999991</v>
      </c>
      <c r="B31" s="854" t="s">
        <v>991</v>
      </c>
      <c r="C31" s="1051">
        <f t="shared" ref="C31:C38" si="12">SUM(M31:P31)</f>
        <v>9547.8599999999988</v>
      </c>
      <c r="D31" s="1051">
        <f t="shared" ref="D31:D38" si="13">SUM(S31:V31)</f>
        <v>5229.2099999999991</v>
      </c>
      <c r="E31" s="1051"/>
      <c r="F31" s="1051"/>
      <c r="G31" s="1051">
        <f t="shared" si="1"/>
        <v>7389</v>
      </c>
      <c r="H31" s="1051"/>
      <c r="I31" s="1051">
        <f t="shared" si="2"/>
        <v>420.84000000000003</v>
      </c>
      <c r="J31" s="1051">
        <f t="shared" si="3"/>
        <v>325.5</v>
      </c>
      <c r="K31" s="1051">
        <f t="shared" si="4"/>
        <v>1364.895</v>
      </c>
      <c r="L31" s="1051"/>
      <c r="M31" s="854">
        <v>555.24</v>
      </c>
      <c r="N31" s="854">
        <v>6964.23</v>
      </c>
      <c r="O31" s="854">
        <v>429.45</v>
      </c>
      <c r="P31" s="854">
        <v>1598.94</v>
      </c>
      <c r="Q31" s="854">
        <v>0</v>
      </c>
      <c r="R31" s="1051"/>
      <c r="S31" s="854">
        <v>286.44</v>
      </c>
      <c r="T31" s="854">
        <v>3590.37</v>
      </c>
      <c r="U31" s="854">
        <v>221.55</v>
      </c>
      <c r="V31" s="854">
        <v>1130.8499999999999</v>
      </c>
      <c r="W31" s="854">
        <v>0</v>
      </c>
    </row>
    <row r="32" spans="1:23">
      <c r="A32" s="1080">
        <f t="shared" si="5"/>
        <v>5.0499999999999989</v>
      </c>
      <c r="B32" s="854" t="s">
        <v>992</v>
      </c>
      <c r="C32" s="1051">
        <f t="shared" si="12"/>
        <v>48042.33</v>
      </c>
      <c r="D32" s="1051">
        <f t="shared" si="13"/>
        <v>23584.26</v>
      </c>
      <c r="E32" s="1051"/>
      <c r="F32" s="1051"/>
      <c r="G32" s="1051">
        <f t="shared" si="1"/>
        <v>35813</v>
      </c>
      <c r="H32" s="1051"/>
      <c r="I32" s="1051">
        <f t="shared" si="2"/>
        <v>0</v>
      </c>
      <c r="J32" s="1051">
        <f t="shared" si="3"/>
        <v>0</v>
      </c>
      <c r="K32" s="1051">
        <f t="shared" si="4"/>
        <v>35813.294999999998</v>
      </c>
      <c r="L32" s="1051"/>
      <c r="M32" s="1107">
        <v>0</v>
      </c>
      <c r="N32" s="1107">
        <v>0</v>
      </c>
      <c r="O32" s="1107">
        <v>0</v>
      </c>
      <c r="P32" s="854">
        <v>48042.33</v>
      </c>
      <c r="Q32" s="854">
        <v>0</v>
      </c>
      <c r="R32" s="1051"/>
      <c r="S32" s="854">
        <v>0</v>
      </c>
      <c r="T32" s="854">
        <v>0</v>
      </c>
      <c r="U32" s="854">
        <v>0</v>
      </c>
      <c r="V32" s="854">
        <v>23584.26</v>
      </c>
      <c r="W32" s="854">
        <v>0</v>
      </c>
    </row>
    <row r="33" spans="1:23">
      <c r="A33" s="1080">
        <f t="shared" si="5"/>
        <v>5.0599999999999987</v>
      </c>
      <c r="B33" s="854" t="s">
        <v>993</v>
      </c>
      <c r="C33" s="1051">
        <f t="shared" si="12"/>
        <v>66345.58</v>
      </c>
      <c r="D33" s="1051">
        <f t="shared" si="13"/>
        <v>-0.14000000000000001</v>
      </c>
      <c r="E33" s="1051"/>
      <c r="F33" s="1051"/>
      <c r="G33" s="1051">
        <f t="shared" si="1"/>
        <v>33173</v>
      </c>
      <c r="H33" s="1051"/>
      <c r="I33" s="1051">
        <f t="shared" si="2"/>
        <v>0</v>
      </c>
      <c r="J33" s="1051">
        <f t="shared" si="3"/>
        <v>-0.14000000000000001</v>
      </c>
      <c r="K33" s="1051">
        <f t="shared" si="4"/>
        <v>0</v>
      </c>
      <c r="L33" s="1051"/>
      <c r="M33" s="854">
        <v>0</v>
      </c>
      <c r="N33" s="854">
        <v>66345.72</v>
      </c>
      <c r="O33" s="854">
        <v>-0.14000000000000001</v>
      </c>
      <c r="P33" s="854">
        <v>0</v>
      </c>
      <c r="Q33" s="854">
        <v>0</v>
      </c>
      <c r="R33" s="1051"/>
      <c r="S33" s="854">
        <v>0</v>
      </c>
      <c r="T33" s="854">
        <v>0</v>
      </c>
      <c r="U33" s="854">
        <v>-0.14000000000000001</v>
      </c>
      <c r="V33" s="854">
        <v>0</v>
      </c>
      <c r="W33" s="854">
        <v>0</v>
      </c>
    </row>
    <row r="34" spans="1:23">
      <c r="A34" s="1080">
        <f t="shared" si="5"/>
        <v>5.0699999999999985</v>
      </c>
      <c r="B34" s="854" t="s">
        <v>994</v>
      </c>
      <c r="C34" s="1056">
        <f>SUM(M34:P34)</f>
        <v>74346326.059999987</v>
      </c>
      <c r="D34" s="1056">
        <f t="shared" si="13"/>
        <v>86394484.659999996</v>
      </c>
      <c r="E34" s="1056"/>
      <c r="F34" s="1056"/>
      <c r="G34" s="1056">
        <f>ROUND(SUM(C34:F34)/2,0)</f>
        <v>80370405</v>
      </c>
      <c r="H34" s="1056"/>
      <c r="I34" s="1056">
        <f t="shared" si="2"/>
        <v>9031144.495000001</v>
      </c>
      <c r="J34" s="1056">
        <f t="shared" si="3"/>
        <v>-1693.93</v>
      </c>
      <c r="K34" s="1056">
        <f t="shared" si="4"/>
        <v>-5012.9850000000006</v>
      </c>
      <c r="L34" s="1056"/>
      <c r="M34" s="854">
        <v>9138272.3200000003</v>
      </c>
      <c r="N34" s="854">
        <v>65212608.259999998</v>
      </c>
      <c r="O34" s="854">
        <v>-1693.93</v>
      </c>
      <c r="P34" s="854">
        <v>-2860.59</v>
      </c>
      <c r="Q34" s="854">
        <v>0</v>
      </c>
      <c r="R34" s="1056"/>
      <c r="S34" s="854">
        <v>8924016.6699999999</v>
      </c>
      <c r="T34" s="854">
        <v>77479327.299999997</v>
      </c>
      <c r="U34" s="854">
        <v>-1693.93</v>
      </c>
      <c r="V34" s="854">
        <v>-7165.38</v>
      </c>
      <c r="W34" s="854">
        <v>0</v>
      </c>
    </row>
    <row r="35" spans="1:23">
      <c r="A35" s="1080">
        <f t="shared" si="5"/>
        <v>5.0799999999999983</v>
      </c>
      <c r="B35" s="854" t="s">
        <v>1260</v>
      </c>
      <c r="C35" s="1051">
        <f t="shared" ref="C35" si="14">SUM(M35:P35)</f>
        <v>0</v>
      </c>
      <c r="D35" s="1051">
        <f t="shared" ref="D35" si="15">SUM(S35:V35)</f>
        <v>-19654261.620000001</v>
      </c>
      <c r="E35" s="1051"/>
      <c r="F35" s="1051"/>
      <c r="G35" s="1051">
        <f t="shared" ref="G35" si="16">ROUND(SUM(C35:F35)/2,0)</f>
        <v>-9827131</v>
      </c>
      <c r="H35" s="1051"/>
      <c r="I35" s="1051">
        <f t="shared" ref="I35" si="17">(M35+S35)/2</f>
        <v>0</v>
      </c>
      <c r="J35" s="1051">
        <f t="shared" ref="J35" si="18">(O35+U35)/2</f>
        <v>0</v>
      </c>
      <c r="K35" s="1051">
        <f t="shared" ref="K35" si="19">(P35+V35)/2</f>
        <v>0</v>
      </c>
      <c r="L35" s="1051"/>
      <c r="M35" s="854">
        <v>0</v>
      </c>
      <c r="N35" s="854">
        <v>0</v>
      </c>
      <c r="O35" s="854">
        <v>0</v>
      </c>
      <c r="P35" s="854">
        <v>0</v>
      </c>
      <c r="Q35" s="854">
        <v>0</v>
      </c>
      <c r="R35" s="1051"/>
      <c r="S35" s="854">
        <v>0</v>
      </c>
      <c r="T35" s="854">
        <v>-19654261.620000001</v>
      </c>
      <c r="U35" s="854">
        <v>0</v>
      </c>
      <c r="V35" s="854">
        <v>0</v>
      </c>
      <c r="W35" s="854">
        <v>0</v>
      </c>
    </row>
    <row r="36" spans="1:23">
      <c r="A36" s="1080">
        <f t="shared" si="5"/>
        <v>5.0899999999999981</v>
      </c>
      <c r="B36" s="854" t="s">
        <v>995</v>
      </c>
      <c r="C36" s="1051">
        <f t="shared" si="12"/>
        <v>39231816.599999994</v>
      </c>
      <c r="D36" s="1051">
        <f t="shared" si="13"/>
        <v>38099257.170000002</v>
      </c>
      <c r="E36" s="1051"/>
      <c r="F36" s="1051"/>
      <c r="G36" s="1051">
        <f t="shared" si="1"/>
        <v>38665537</v>
      </c>
      <c r="H36" s="1051"/>
      <c r="I36" s="1051">
        <f t="shared" si="2"/>
        <v>3095226.0549999997</v>
      </c>
      <c r="J36" s="1051">
        <f t="shared" si="3"/>
        <v>5988925.6050000004</v>
      </c>
      <c r="K36" s="1051">
        <f t="shared" si="4"/>
        <v>14438725.244999999</v>
      </c>
      <c r="L36" s="1051"/>
      <c r="M36" s="854">
        <v>3118948.5</v>
      </c>
      <c r="N36" s="854">
        <v>15368590.369999999</v>
      </c>
      <c r="O36" s="854">
        <v>6002557.21</v>
      </c>
      <c r="P36" s="854">
        <v>14741720.52</v>
      </c>
      <c r="Q36" s="854">
        <v>0</v>
      </c>
      <c r="R36" s="1051"/>
      <c r="S36" s="854">
        <v>3071503.6099999994</v>
      </c>
      <c r="T36" s="854">
        <v>14916729.590000002</v>
      </c>
      <c r="U36" s="854">
        <v>5975294.0000000009</v>
      </c>
      <c r="V36" s="854">
        <v>14135729.969999999</v>
      </c>
      <c r="W36" s="854">
        <v>0</v>
      </c>
    </row>
    <row r="37" spans="1:23">
      <c r="A37" s="1080">
        <f t="shared" si="5"/>
        <v>5.0999999999999979</v>
      </c>
      <c r="B37" s="854" t="s">
        <v>996</v>
      </c>
      <c r="C37" s="1051">
        <f t="shared" si="12"/>
        <v>-1120245.6099999999</v>
      </c>
      <c r="D37" s="1051">
        <f t="shared" si="13"/>
        <v>-1120245.6099999999</v>
      </c>
      <c r="E37" s="1051"/>
      <c r="F37" s="1051"/>
      <c r="G37" s="1051">
        <f t="shared" si="1"/>
        <v>-1120246</v>
      </c>
      <c r="H37" s="1051"/>
      <c r="I37" s="1051">
        <f t="shared" si="2"/>
        <v>-966515.5</v>
      </c>
      <c r="J37" s="1051">
        <f t="shared" si="3"/>
        <v>0</v>
      </c>
      <c r="K37" s="1051">
        <f t="shared" si="4"/>
        <v>0</v>
      </c>
      <c r="L37" s="1051"/>
      <c r="M37" s="854">
        <v>-966515.5</v>
      </c>
      <c r="N37" s="854">
        <v>-153730.10999999999</v>
      </c>
      <c r="O37" s="854">
        <v>0</v>
      </c>
      <c r="P37" s="854">
        <v>0</v>
      </c>
      <c r="Q37" s="854">
        <v>0</v>
      </c>
      <c r="R37" s="1051"/>
      <c r="S37" s="854">
        <v>-966515.5</v>
      </c>
      <c r="T37" s="854">
        <v>-153730.10999999999</v>
      </c>
      <c r="U37" s="854">
        <v>0</v>
      </c>
      <c r="V37" s="854">
        <v>0</v>
      </c>
      <c r="W37" s="854">
        <v>0</v>
      </c>
    </row>
    <row r="38" spans="1:23">
      <c r="A38" s="1080">
        <f t="shared" si="5"/>
        <v>5.1099999999999977</v>
      </c>
      <c r="B38" s="854" t="s">
        <v>997</v>
      </c>
      <c r="C38" s="1051">
        <f t="shared" si="12"/>
        <v>43001473.170000002</v>
      </c>
      <c r="D38" s="1051">
        <f t="shared" si="13"/>
        <v>43001473.170000002</v>
      </c>
      <c r="E38" s="1051"/>
      <c r="F38" s="1051"/>
      <c r="G38" s="1051">
        <f t="shared" si="1"/>
        <v>43001473</v>
      </c>
      <c r="H38" s="1051"/>
      <c r="I38" s="1051">
        <f t="shared" si="2"/>
        <v>43001473.170000002</v>
      </c>
      <c r="J38" s="1051">
        <f t="shared" si="3"/>
        <v>0</v>
      </c>
      <c r="K38" s="1051">
        <f t="shared" si="4"/>
        <v>0</v>
      </c>
      <c r="L38" s="1051"/>
      <c r="M38" s="854">
        <v>43001473.170000002</v>
      </c>
      <c r="N38" s="854">
        <v>0</v>
      </c>
      <c r="O38" s="854">
        <v>0</v>
      </c>
      <c r="P38" s="854">
        <v>0</v>
      </c>
      <c r="Q38" s="854">
        <v>0</v>
      </c>
      <c r="R38" s="1051"/>
      <c r="S38" s="854">
        <v>43001473.170000002</v>
      </c>
      <c r="T38" s="854">
        <v>0</v>
      </c>
      <c r="U38" s="854">
        <v>0</v>
      </c>
      <c r="V38" s="854">
        <v>0</v>
      </c>
      <c r="W38" s="854">
        <v>0</v>
      </c>
    </row>
    <row r="39" spans="1:23">
      <c r="A39" s="1080">
        <f t="shared" si="5"/>
        <v>5.1199999999999974</v>
      </c>
      <c r="B39" s="854" t="s">
        <v>1341</v>
      </c>
      <c r="C39" s="1051">
        <f t="shared" ref="C39" si="20">SUM(M39:P39)</f>
        <v>0</v>
      </c>
      <c r="D39" s="1051">
        <f t="shared" ref="D39" si="21">SUM(S39:V39)</f>
        <v>0</v>
      </c>
      <c r="E39" s="1051"/>
      <c r="F39" s="1051"/>
      <c r="G39" s="1051">
        <f t="shared" ref="G39" si="22">ROUND(SUM(C39:F39)/2,0)</f>
        <v>0</v>
      </c>
      <c r="H39" s="1051"/>
      <c r="I39" s="1051">
        <f t="shared" ref="I39" si="23">(M39+S39)/2</f>
        <v>0</v>
      </c>
      <c r="J39" s="1051">
        <f t="shared" ref="J39" si="24">(O39+U39)/2</f>
        <v>0</v>
      </c>
      <c r="K39" s="1051">
        <f t="shared" ref="K39" si="25">(P39+V39)/2</f>
        <v>0</v>
      </c>
      <c r="L39" s="1051"/>
      <c r="M39" s="854">
        <v>0</v>
      </c>
      <c r="N39" s="854">
        <v>0</v>
      </c>
      <c r="O39" s="854">
        <v>0</v>
      </c>
      <c r="P39" s="854">
        <v>0</v>
      </c>
      <c r="Q39" s="854">
        <v>0</v>
      </c>
      <c r="R39" s="1051"/>
      <c r="S39" s="854">
        <v>0</v>
      </c>
      <c r="T39" s="854">
        <v>0</v>
      </c>
      <c r="U39" s="854">
        <v>0</v>
      </c>
      <c r="V39" s="854">
        <v>0</v>
      </c>
      <c r="W39" s="854">
        <v>0</v>
      </c>
    </row>
    <row r="40" spans="1:23">
      <c r="A40" s="1080">
        <f t="shared" si="5"/>
        <v>5.1299999999999972</v>
      </c>
      <c r="B40" s="854" t="s">
        <v>998</v>
      </c>
      <c r="C40" s="1051">
        <f t="shared" si="10"/>
        <v>14627200.450000001</v>
      </c>
      <c r="D40" s="1051">
        <f t="shared" si="11"/>
        <v>14823793.120000001</v>
      </c>
      <c r="E40" s="1051"/>
      <c r="F40" s="1051"/>
      <c r="G40" s="1051">
        <f t="shared" si="1"/>
        <v>14725497</v>
      </c>
      <c r="H40" s="1051"/>
      <c r="I40" s="1051">
        <f t="shared" si="2"/>
        <v>2503380.1150000002</v>
      </c>
      <c r="J40" s="1051">
        <f t="shared" si="3"/>
        <v>2701852.2750000004</v>
      </c>
      <c r="K40" s="1051">
        <f t="shared" si="4"/>
        <v>2770980.6650000005</v>
      </c>
      <c r="L40" s="1051"/>
      <c r="M40" s="854">
        <v>2539091.6300000004</v>
      </c>
      <c r="N40" s="854">
        <v>6649381.8700000001</v>
      </c>
      <c r="O40" s="854">
        <v>2666947.6300000004</v>
      </c>
      <c r="P40" s="854">
        <v>2771779.3200000003</v>
      </c>
      <c r="Q40" s="854">
        <v>0</v>
      </c>
      <c r="R40" s="1051"/>
      <c r="S40" s="854">
        <v>2467668.5999999996</v>
      </c>
      <c r="T40" s="854">
        <v>6849185.5899999999</v>
      </c>
      <c r="U40" s="854">
        <v>2736756.9200000004</v>
      </c>
      <c r="V40" s="854">
        <v>2770182.0100000007</v>
      </c>
      <c r="W40" s="854">
        <v>0</v>
      </c>
    </row>
    <row r="41" spans="1:23">
      <c r="A41" s="1080">
        <f t="shared" si="5"/>
        <v>5.139999999999997</v>
      </c>
      <c r="B41" s="854" t="s">
        <v>999</v>
      </c>
      <c r="C41" s="1051">
        <f t="shared" si="10"/>
        <v>229193.36000000034</v>
      </c>
      <c r="D41" s="1051">
        <f t="shared" si="11"/>
        <v>179433.99000000022</v>
      </c>
      <c r="E41" s="1051"/>
      <c r="F41" s="1051"/>
      <c r="G41" s="1051">
        <f t="shared" si="1"/>
        <v>204314</v>
      </c>
      <c r="H41" s="1051"/>
      <c r="I41" s="1051">
        <f t="shared" si="2"/>
        <v>0</v>
      </c>
      <c r="J41" s="1051">
        <f t="shared" si="3"/>
        <v>0</v>
      </c>
      <c r="K41" s="1051">
        <f t="shared" si="4"/>
        <v>0</v>
      </c>
      <c r="L41" s="1051"/>
      <c r="M41" s="854">
        <v>0</v>
      </c>
      <c r="N41" s="854">
        <v>229193.36000000034</v>
      </c>
      <c r="O41" s="854">
        <v>0</v>
      </c>
      <c r="P41" s="854">
        <v>0</v>
      </c>
      <c r="Q41" s="854">
        <v>0</v>
      </c>
      <c r="R41" s="1051"/>
      <c r="S41" s="854">
        <v>0</v>
      </c>
      <c r="T41" s="854">
        <v>179433.99000000022</v>
      </c>
      <c r="U41" s="854">
        <v>0</v>
      </c>
      <c r="V41" s="854">
        <v>0</v>
      </c>
      <c r="W41" s="854">
        <v>0</v>
      </c>
    </row>
    <row r="42" spans="1:23">
      <c r="A42" s="1080">
        <f t="shared" si="5"/>
        <v>5.1499999999999968</v>
      </c>
      <c r="B42" s="854" t="s">
        <v>1000</v>
      </c>
      <c r="C42" s="1051">
        <f t="shared" ref="C42:C60" si="26">SUM(M42:P42)</f>
        <v>6248986.9900000021</v>
      </c>
      <c r="D42" s="1051">
        <f t="shared" ref="D42:D60" si="27">SUM(S42:V42)</f>
        <v>5665677.9900000021</v>
      </c>
      <c r="E42" s="1051"/>
      <c r="F42" s="1051"/>
      <c r="G42" s="1051">
        <f t="shared" ref="G42:G66" si="28">ROUND(SUM(C42:F42)/2,0)</f>
        <v>5957332</v>
      </c>
      <c r="H42" s="1051"/>
      <c r="I42" s="1051">
        <f t="shared" ref="I42:I60" si="29">(M42+S42)/2</f>
        <v>2051877.0899999999</v>
      </c>
      <c r="J42" s="1051">
        <f t="shared" ref="J42:J60" si="30">(O42+U42)/2</f>
        <v>536270.30000000028</v>
      </c>
      <c r="K42" s="1051">
        <f t="shared" ref="K42:K60" si="31">(P42+V42)/2</f>
        <v>3296336.700000002</v>
      </c>
      <c r="L42" s="1051"/>
      <c r="M42" s="854">
        <v>2133281.3899999997</v>
      </c>
      <c r="N42" s="854">
        <v>84594.599999999627</v>
      </c>
      <c r="O42" s="854">
        <v>578088.60000000056</v>
      </c>
      <c r="P42" s="854">
        <v>3453022.4000000022</v>
      </c>
      <c r="Q42" s="854">
        <v>0</v>
      </c>
      <c r="R42" s="1051"/>
      <c r="S42" s="854">
        <v>1970472.79</v>
      </c>
      <c r="T42" s="854">
        <v>61102.199999999721</v>
      </c>
      <c r="U42" s="854">
        <v>494452</v>
      </c>
      <c r="V42" s="854">
        <v>3139651.0000000019</v>
      </c>
      <c r="W42" s="854">
        <v>0</v>
      </c>
    </row>
    <row r="43" spans="1:23">
      <c r="A43" s="1080">
        <f t="shared" si="5"/>
        <v>5.1599999999999966</v>
      </c>
      <c r="B43" s="854" t="s">
        <v>1001</v>
      </c>
      <c r="C43" s="1051">
        <f t="shared" si="26"/>
        <v>139798010.31</v>
      </c>
      <c r="D43" s="1051">
        <f t="shared" si="27"/>
        <v>164464284.74000001</v>
      </c>
      <c r="E43" s="1051"/>
      <c r="F43" s="1051"/>
      <c r="G43" s="1051">
        <f t="shared" si="28"/>
        <v>152131148</v>
      </c>
      <c r="H43" s="1051"/>
      <c r="I43" s="1051">
        <f t="shared" si="29"/>
        <v>14945345.064999999</v>
      </c>
      <c r="J43" s="1051">
        <f t="shared" si="30"/>
        <v>16258661.895</v>
      </c>
      <c r="K43" s="1051">
        <f t="shared" si="31"/>
        <v>38857937.475000001</v>
      </c>
      <c r="L43" s="1051"/>
      <c r="M43" s="854">
        <v>14430135.51</v>
      </c>
      <c r="N43" s="854">
        <v>77836956.540000007</v>
      </c>
      <c r="O43" s="854">
        <v>15085738.5</v>
      </c>
      <c r="P43" s="854">
        <v>32445179.760000002</v>
      </c>
      <c r="Q43" s="854">
        <v>0</v>
      </c>
      <c r="R43" s="1051"/>
      <c r="S43" s="854">
        <v>15460554.619999999</v>
      </c>
      <c r="T43" s="854">
        <v>86301449.640000001</v>
      </c>
      <c r="U43" s="854">
        <v>17431585.289999999</v>
      </c>
      <c r="V43" s="854">
        <v>45270695.189999998</v>
      </c>
      <c r="W43" s="854">
        <v>0</v>
      </c>
    </row>
    <row r="44" spans="1:23">
      <c r="A44" s="1080">
        <f t="shared" si="5"/>
        <v>5.1699999999999964</v>
      </c>
      <c r="B44" s="854" t="s">
        <v>1002</v>
      </c>
      <c r="C44" s="1051">
        <f t="shared" si="26"/>
        <v>125394592.05</v>
      </c>
      <c r="D44" s="1051">
        <f t="shared" si="27"/>
        <v>141522387.16</v>
      </c>
      <c r="E44" s="1051"/>
      <c r="F44" s="1051"/>
      <c r="G44" s="1051">
        <f t="shared" si="28"/>
        <v>133458490</v>
      </c>
      <c r="H44" s="1051"/>
      <c r="I44" s="1051">
        <f t="shared" si="29"/>
        <v>8289417.8149999995</v>
      </c>
      <c r="J44" s="1051">
        <f t="shared" si="30"/>
        <v>29306350.710000001</v>
      </c>
      <c r="K44" s="1051">
        <f t="shared" si="31"/>
        <v>53059533.239999995</v>
      </c>
      <c r="L44" s="1051"/>
      <c r="M44" s="854">
        <v>6994883.2800000003</v>
      </c>
      <c r="N44" s="854">
        <v>41019604.709999993</v>
      </c>
      <c r="O44" s="854">
        <v>27594227.009999998</v>
      </c>
      <c r="P44" s="854">
        <v>49785877.049999997</v>
      </c>
      <c r="Q44" s="854">
        <v>0</v>
      </c>
      <c r="R44" s="1051"/>
      <c r="S44" s="854">
        <v>9583952.3499999996</v>
      </c>
      <c r="T44" s="854">
        <v>44586770.969999999</v>
      </c>
      <c r="U44" s="854">
        <v>31018474.41</v>
      </c>
      <c r="V44" s="854">
        <v>56333189.429999992</v>
      </c>
      <c r="W44" s="854">
        <v>0</v>
      </c>
    </row>
    <row r="45" spans="1:23">
      <c r="A45" s="1080">
        <f t="shared" si="5"/>
        <v>5.1799999999999962</v>
      </c>
      <c r="B45" s="854" t="s">
        <v>1003</v>
      </c>
      <c r="C45" s="1051">
        <f t="shared" si="26"/>
        <v>2357671.3199999998</v>
      </c>
      <c r="D45" s="1051">
        <f t="shared" si="27"/>
        <v>2357671.3199999998</v>
      </c>
      <c r="E45" s="1051"/>
      <c r="F45" s="1051"/>
      <c r="G45" s="1051">
        <f t="shared" si="28"/>
        <v>2357671</v>
      </c>
      <c r="H45" s="1051"/>
      <c r="I45" s="1051">
        <f t="shared" si="29"/>
        <v>258437.15</v>
      </c>
      <c r="J45" s="1051">
        <f t="shared" si="30"/>
        <v>208453.77</v>
      </c>
      <c r="K45" s="1051">
        <f t="shared" si="31"/>
        <v>667731.14</v>
      </c>
      <c r="L45" s="1051"/>
      <c r="M45" s="854">
        <v>258437.15</v>
      </c>
      <c r="N45" s="854">
        <v>1223049.26</v>
      </c>
      <c r="O45" s="854">
        <v>208453.77</v>
      </c>
      <c r="P45" s="854">
        <v>667731.14</v>
      </c>
      <c r="Q45" s="854">
        <v>0</v>
      </c>
      <c r="R45" s="1051"/>
      <c r="S45" s="854">
        <v>258437.15</v>
      </c>
      <c r="T45" s="854">
        <v>1223049.26</v>
      </c>
      <c r="U45" s="854">
        <v>208453.77</v>
      </c>
      <c r="V45" s="854">
        <v>667731.14</v>
      </c>
      <c r="W45" s="854">
        <v>0</v>
      </c>
    </row>
    <row r="46" spans="1:23">
      <c r="A46" s="1080">
        <f t="shared" si="5"/>
        <v>5.1899999999999959</v>
      </c>
      <c r="B46" s="854" t="s">
        <v>1004</v>
      </c>
      <c r="C46" s="1051">
        <f t="shared" si="26"/>
        <v>6326874.54</v>
      </c>
      <c r="D46" s="1051">
        <f t="shared" si="27"/>
        <v>6071219.8099999996</v>
      </c>
      <c r="E46" s="1051"/>
      <c r="F46" s="1051"/>
      <c r="G46" s="1051">
        <f t="shared" si="28"/>
        <v>6199047</v>
      </c>
      <c r="H46" s="1051"/>
      <c r="I46" s="1051">
        <f t="shared" si="29"/>
        <v>0</v>
      </c>
      <c r="J46" s="1051">
        <f t="shared" si="30"/>
        <v>367599.22000000003</v>
      </c>
      <c r="K46" s="1051">
        <f t="shared" si="31"/>
        <v>5831447.9550000001</v>
      </c>
      <c r="L46" s="1051"/>
      <c r="M46" s="854">
        <v>0</v>
      </c>
      <c r="N46" s="854">
        <v>0</v>
      </c>
      <c r="O46" s="854">
        <v>390450.22000000003</v>
      </c>
      <c r="P46" s="854">
        <v>5936424.3200000003</v>
      </c>
      <c r="Q46" s="854">
        <v>0</v>
      </c>
      <c r="R46" s="1051"/>
      <c r="S46" s="854">
        <v>0</v>
      </c>
      <c r="T46" s="854">
        <v>0</v>
      </c>
      <c r="U46" s="854">
        <v>344748.22000000003</v>
      </c>
      <c r="V46" s="854">
        <v>5726471.5899999999</v>
      </c>
      <c r="W46" s="854">
        <v>0</v>
      </c>
    </row>
    <row r="47" spans="1:23">
      <c r="A47" s="1080">
        <f t="shared" si="5"/>
        <v>5.1999999999999957</v>
      </c>
      <c r="B47" s="854" t="s">
        <v>1258</v>
      </c>
      <c r="C47" s="1051">
        <f t="shared" ref="C47" si="32">SUM(M47:P47)</f>
        <v>30627003.869999997</v>
      </c>
      <c r="D47" s="1051">
        <f t="shared" ref="D47" si="33">SUM(S47:V47)</f>
        <v>8842373.9700000007</v>
      </c>
      <c r="E47" s="1051"/>
      <c r="F47" s="1051"/>
      <c r="G47" s="1051">
        <f t="shared" ref="G47" si="34">ROUND(SUM(C47:F47)/2,0)</f>
        <v>19734689</v>
      </c>
      <c r="H47" s="1051"/>
      <c r="I47" s="1051">
        <f t="shared" ref="I47" si="35">(M47+S47)/2</f>
        <v>10503149.725</v>
      </c>
      <c r="J47" s="1051">
        <f t="shared" ref="J47" si="36">(O47+U47)/2</f>
        <v>3025352.3149999999</v>
      </c>
      <c r="K47" s="1051">
        <f t="shared" ref="K47" si="37">(P47+V47)/2</f>
        <v>6077097.6350000007</v>
      </c>
      <c r="L47" s="1051"/>
      <c r="M47" s="1450">
        <f>29795882.33-9033203.89</f>
        <v>20762678.439999998</v>
      </c>
      <c r="N47" s="854">
        <v>145159.5</v>
      </c>
      <c r="O47" s="854">
        <v>3190627.65</v>
      </c>
      <c r="P47" s="1450">
        <f>-17780688.52+24309226.8</f>
        <v>6528538.2800000012</v>
      </c>
      <c r="Q47" s="854"/>
      <c r="R47" s="1051"/>
      <c r="S47" s="1450">
        <v>243621.01</v>
      </c>
      <c r="T47" s="854">
        <v>113018.99</v>
      </c>
      <c r="U47" s="854">
        <v>2860076.98</v>
      </c>
      <c r="V47" s="1450">
        <v>5625656.9900000002</v>
      </c>
      <c r="W47" s="854">
        <v>0</v>
      </c>
    </row>
    <row r="48" spans="1:23">
      <c r="A48" s="1080">
        <f t="shared" si="5"/>
        <v>5.2099999999999955</v>
      </c>
      <c r="B48" s="854" t="s">
        <v>1005</v>
      </c>
      <c r="C48" s="1051">
        <f t="shared" si="26"/>
        <v>228668.55</v>
      </c>
      <c r="D48" s="1051">
        <f t="shared" si="27"/>
        <v>228668.55</v>
      </c>
      <c r="E48" s="1051"/>
      <c r="F48" s="1051"/>
      <c r="G48" s="1051">
        <f t="shared" si="28"/>
        <v>228669</v>
      </c>
      <c r="H48" s="1051"/>
      <c r="I48" s="1051">
        <f t="shared" si="29"/>
        <v>228668.55</v>
      </c>
      <c r="J48" s="1051">
        <f t="shared" si="30"/>
        <v>0</v>
      </c>
      <c r="K48" s="1051">
        <f t="shared" si="31"/>
        <v>0</v>
      </c>
      <c r="L48" s="1051"/>
      <c r="M48" s="854">
        <v>228668.55</v>
      </c>
      <c r="N48" s="854">
        <v>0</v>
      </c>
      <c r="O48" s="854">
        <v>0</v>
      </c>
      <c r="P48" s="854">
        <v>0</v>
      </c>
      <c r="Q48" s="854">
        <v>0</v>
      </c>
      <c r="R48" s="1051"/>
      <c r="S48" s="854">
        <v>228668.55</v>
      </c>
      <c r="T48" s="854">
        <v>0</v>
      </c>
      <c r="U48" s="854">
        <v>0</v>
      </c>
      <c r="V48" s="854">
        <v>0</v>
      </c>
      <c r="W48" s="854">
        <v>0</v>
      </c>
    </row>
    <row r="49" spans="1:23">
      <c r="A49" s="1080">
        <f t="shared" si="5"/>
        <v>5.2199999999999953</v>
      </c>
      <c r="B49" s="854" t="s">
        <v>1006</v>
      </c>
      <c r="C49" s="1051">
        <f t="shared" si="26"/>
        <v>18979.2</v>
      </c>
      <c r="D49" s="1051">
        <f t="shared" si="27"/>
        <v>18979.2</v>
      </c>
      <c r="E49" s="1051"/>
      <c r="F49" s="1051"/>
      <c r="G49" s="1051">
        <f t="shared" si="28"/>
        <v>18979</v>
      </c>
      <c r="H49" s="1051"/>
      <c r="I49" s="1051">
        <f t="shared" si="29"/>
        <v>18979.2</v>
      </c>
      <c r="J49" s="1051">
        <f t="shared" si="30"/>
        <v>0</v>
      </c>
      <c r="K49" s="1051">
        <f t="shared" si="31"/>
        <v>0</v>
      </c>
      <c r="L49" s="1051"/>
      <c r="M49" s="854">
        <v>18979.2</v>
      </c>
      <c r="N49" s="854">
        <v>0</v>
      </c>
      <c r="O49" s="854">
        <v>0</v>
      </c>
      <c r="P49" s="854">
        <v>0</v>
      </c>
      <c r="Q49" s="854">
        <v>0</v>
      </c>
      <c r="R49" s="1051"/>
      <c r="S49" s="854">
        <v>18979.2</v>
      </c>
      <c r="T49" s="854">
        <v>0</v>
      </c>
      <c r="U49" s="854">
        <v>0</v>
      </c>
      <c r="V49" s="854">
        <v>0</v>
      </c>
      <c r="W49" s="854">
        <v>0</v>
      </c>
    </row>
    <row r="50" spans="1:23">
      <c r="A50" s="1080">
        <f t="shared" si="5"/>
        <v>5.2299999999999951</v>
      </c>
      <c r="B50" s="854" t="s">
        <v>1007</v>
      </c>
      <c r="C50" s="1051">
        <f t="shared" si="26"/>
        <v>0</v>
      </c>
      <c r="D50" s="1051">
        <f t="shared" si="27"/>
        <v>0</v>
      </c>
      <c r="E50" s="1051"/>
      <c r="F50" s="1051"/>
      <c r="G50" s="1051">
        <f t="shared" si="28"/>
        <v>0</v>
      </c>
      <c r="H50" s="1051"/>
      <c r="I50" s="1051">
        <f t="shared" si="29"/>
        <v>0</v>
      </c>
      <c r="J50" s="1051">
        <f t="shared" si="30"/>
        <v>0</v>
      </c>
      <c r="K50" s="1051">
        <f t="shared" si="31"/>
        <v>0</v>
      </c>
      <c r="L50" s="1051"/>
      <c r="M50" s="854">
        <v>0</v>
      </c>
      <c r="N50" s="854">
        <v>0</v>
      </c>
      <c r="O50" s="854">
        <v>0</v>
      </c>
      <c r="P50" s="854">
        <v>0</v>
      </c>
      <c r="Q50" s="854">
        <v>0</v>
      </c>
      <c r="R50" s="1051"/>
      <c r="S50" s="854">
        <v>0</v>
      </c>
      <c r="T50" s="854">
        <v>0</v>
      </c>
      <c r="U50" s="854">
        <v>0</v>
      </c>
      <c r="V50" s="854">
        <v>0</v>
      </c>
      <c r="W50" s="854">
        <v>0</v>
      </c>
    </row>
    <row r="51" spans="1:23">
      <c r="A51" s="1080">
        <f t="shared" si="5"/>
        <v>5.2399999999999949</v>
      </c>
      <c r="B51" s="854" t="s">
        <v>1008</v>
      </c>
      <c r="C51" s="1051">
        <f t="shared" si="26"/>
        <v>0</v>
      </c>
      <c r="D51" s="1051">
        <f t="shared" si="27"/>
        <v>0</v>
      </c>
      <c r="E51" s="1051"/>
      <c r="F51" s="1051"/>
      <c r="G51" s="1051">
        <f t="shared" si="28"/>
        <v>0</v>
      </c>
      <c r="H51" s="1051"/>
      <c r="I51" s="1051">
        <f t="shared" si="29"/>
        <v>0</v>
      </c>
      <c r="J51" s="1051">
        <f t="shared" si="30"/>
        <v>0</v>
      </c>
      <c r="K51" s="1051">
        <f t="shared" si="31"/>
        <v>0</v>
      </c>
      <c r="L51" s="1051"/>
      <c r="M51" s="854">
        <v>0</v>
      </c>
      <c r="N51" s="854">
        <v>0</v>
      </c>
      <c r="O51" s="854">
        <v>0</v>
      </c>
      <c r="P51" s="854">
        <v>0</v>
      </c>
      <c r="Q51" s="854">
        <v>0</v>
      </c>
      <c r="R51" s="1051"/>
      <c r="S51" s="854">
        <v>0</v>
      </c>
      <c r="T51" s="854">
        <v>0</v>
      </c>
      <c r="U51" s="854">
        <v>0</v>
      </c>
      <c r="V51" s="854">
        <v>0</v>
      </c>
      <c r="W51" s="854">
        <v>0</v>
      </c>
    </row>
    <row r="52" spans="1:23">
      <c r="A52" s="1080">
        <f t="shared" si="5"/>
        <v>5.2499999999999947</v>
      </c>
      <c r="B52" s="854" t="s">
        <v>1009</v>
      </c>
      <c r="C52" s="1051">
        <f t="shared" si="26"/>
        <v>0</v>
      </c>
      <c r="D52" s="1051">
        <f t="shared" si="27"/>
        <v>0</v>
      </c>
      <c r="E52" s="1051"/>
      <c r="F52" s="1051"/>
      <c r="G52" s="1051">
        <f t="shared" si="28"/>
        <v>0</v>
      </c>
      <c r="H52" s="1051"/>
      <c r="I52" s="1051">
        <f t="shared" si="29"/>
        <v>0</v>
      </c>
      <c r="J52" s="1051">
        <f t="shared" si="30"/>
        <v>0</v>
      </c>
      <c r="K52" s="1051">
        <f t="shared" si="31"/>
        <v>0</v>
      </c>
      <c r="L52" s="1051"/>
      <c r="M52" s="854">
        <v>0</v>
      </c>
      <c r="N52" s="854">
        <v>0</v>
      </c>
      <c r="O52" s="854">
        <v>0</v>
      </c>
      <c r="P52" s="854">
        <v>0</v>
      </c>
      <c r="Q52" s="854">
        <v>0</v>
      </c>
      <c r="R52" s="1051"/>
      <c r="S52" s="854">
        <v>0</v>
      </c>
      <c r="T52" s="854">
        <v>0</v>
      </c>
      <c r="U52" s="854">
        <v>0</v>
      </c>
      <c r="V52" s="854">
        <v>0</v>
      </c>
      <c r="W52" s="854">
        <v>0</v>
      </c>
    </row>
    <row r="53" spans="1:23">
      <c r="A53" s="1080">
        <f t="shared" si="5"/>
        <v>5.2599999999999945</v>
      </c>
      <c r="B53" s="854" t="s">
        <v>1010</v>
      </c>
      <c r="C53" s="1051">
        <f t="shared" si="26"/>
        <v>802690.79999999981</v>
      </c>
      <c r="D53" s="1051">
        <f t="shared" si="27"/>
        <v>585170.79999999981</v>
      </c>
      <c r="E53" s="1051"/>
      <c r="F53" s="1051"/>
      <c r="G53" s="1051">
        <f t="shared" si="28"/>
        <v>693931</v>
      </c>
      <c r="H53" s="1051"/>
      <c r="I53" s="1051">
        <f t="shared" si="29"/>
        <v>0</v>
      </c>
      <c r="J53" s="1051">
        <f t="shared" si="30"/>
        <v>0</v>
      </c>
      <c r="K53" s="1051">
        <f t="shared" si="31"/>
        <v>0</v>
      </c>
      <c r="L53" s="1051"/>
      <c r="M53" s="854">
        <v>0</v>
      </c>
      <c r="N53" s="854">
        <v>802690.79999999981</v>
      </c>
      <c r="O53" s="854">
        <v>0</v>
      </c>
      <c r="P53" s="854">
        <v>0</v>
      </c>
      <c r="Q53" s="854">
        <v>0</v>
      </c>
      <c r="R53" s="1051"/>
      <c r="S53" s="854">
        <v>0</v>
      </c>
      <c r="T53" s="854">
        <v>585170.79999999981</v>
      </c>
      <c r="U53" s="854">
        <v>0</v>
      </c>
      <c r="V53" s="854">
        <v>0</v>
      </c>
      <c r="W53" s="854">
        <v>0</v>
      </c>
    </row>
    <row r="54" spans="1:23">
      <c r="A54" s="1080">
        <f t="shared" si="5"/>
        <v>5.2699999999999942</v>
      </c>
      <c r="B54" s="854" t="s">
        <v>1356</v>
      </c>
      <c r="C54" s="1051">
        <f t="shared" ref="C54:C55" si="38">SUM(M54:P54)</f>
        <v>-84055.86</v>
      </c>
      <c r="D54" s="1051">
        <f t="shared" ref="D54:D55" si="39">SUM(S54:V54)</f>
        <v>8706.39</v>
      </c>
      <c r="E54" s="1051"/>
      <c r="F54" s="1051"/>
      <c r="G54" s="1051">
        <f t="shared" ref="G54:G55" si="40">ROUND(SUM(C54:F54)/2,0)</f>
        <v>-37675</v>
      </c>
      <c r="H54" s="1051"/>
      <c r="I54" s="1051">
        <f t="shared" ref="I54:I55" si="41">(M54+S54)/2</f>
        <v>0</v>
      </c>
      <c r="J54" s="1051">
        <f t="shared" ref="J54:J55" si="42">(O54+U54)/2</f>
        <v>0</v>
      </c>
      <c r="K54" s="1051">
        <f t="shared" ref="K54:K55" si="43">(P54+V54)/2</f>
        <v>0</v>
      </c>
      <c r="L54" s="1051"/>
      <c r="M54" s="854">
        <v>0</v>
      </c>
      <c r="N54" s="854">
        <v>-84055.86</v>
      </c>
      <c r="O54" s="854">
        <v>0</v>
      </c>
      <c r="P54" s="854">
        <v>0</v>
      </c>
      <c r="Q54" s="854">
        <v>0</v>
      </c>
      <c r="R54" s="1051"/>
      <c r="S54" s="854">
        <v>0</v>
      </c>
      <c r="T54" s="854">
        <v>8706.39</v>
      </c>
      <c r="U54" s="854">
        <v>0</v>
      </c>
      <c r="V54" s="854">
        <v>0</v>
      </c>
      <c r="W54" s="854">
        <v>0</v>
      </c>
    </row>
    <row r="55" spans="1:23">
      <c r="A55" s="1080">
        <f t="shared" si="5"/>
        <v>5.279999999999994</v>
      </c>
      <c r="B55" s="854" t="s">
        <v>1357</v>
      </c>
      <c r="C55" s="1051">
        <f t="shared" si="38"/>
        <v>42027.93</v>
      </c>
      <c r="D55" s="1051">
        <f t="shared" si="39"/>
        <v>38577</v>
      </c>
      <c r="E55" s="1051"/>
      <c r="F55" s="1051"/>
      <c r="G55" s="1051">
        <f t="shared" si="40"/>
        <v>40302</v>
      </c>
      <c r="H55" s="1051"/>
      <c r="I55" s="1051">
        <f t="shared" si="41"/>
        <v>0</v>
      </c>
      <c r="J55" s="1051">
        <f t="shared" si="42"/>
        <v>0</v>
      </c>
      <c r="K55" s="1051">
        <f t="shared" si="43"/>
        <v>0</v>
      </c>
      <c r="L55" s="1051"/>
      <c r="M55" s="854">
        <v>0</v>
      </c>
      <c r="N55" s="854">
        <v>42027.93</v>
      </c>
      <c r="O55" s="854">
        <v>0</v>
      </c>
      <c r="P55" s="854">
        <v>0</v>
      </c>
      <c r="Q55" s="854">
        <v>0</v>
      </c>
      <c r="R55" s="1051"/>
      <c r="S55" s="854">
        <v>0</v>
      </c>
      <c r="T55" s="854">
        <v>38577</v>
      </c>
      <c r="U55" s="854">
        <v>0</v>
      </c>
      <c r="V55" s="854">
        <v>0</v>
      </c>
      <c r="W55" s="854">
        <v>0</v>
      </c>
    </row>
    <row r="56" spans="1:23">
      <c r="A56" s="1080">
        <f t="shared" si="5"/>
        <v>5.2899999999999938</v>
      </c>
      <c r="B56" s="854" t="s">
        <v>1011</v>
      </c>
      <c r="C56" s="1051">
        <f t="shared" si="26"/>
        <v>9312088.1699999999</v>
      </c>
      <c r="D56" s="1051">
        <f t="shared" si="27"/>
        <v>9312088.1699999999</v>
      </c>
      <c r="E56" s="1051"/>
      <c r="F56" s="1051"/>
      <c r="G56" s="1051">
        <f t="shared" si="28"/>
        <v>9312088</v>
      </c>
      <c r="H56" s="1051"/>
      <c r="I56" s="1051">
        <f t="shared" si="29"/>
        <v>0</v>
      </c>
      <c r="J56" s="1051">
        <f t="shared" si="30"/>
        <v>9312088.1699999999</v>
      </c>
      <c r="K56" s="1051">
        <f t="shared" si="31"/>
        <v>0</v>
      </c>
      <c r="L56" s="1051"/>
      <c r="M56" s="854">
        <v>0</v>
      </c>
      <c r="N56" s="854">
        <v>0</v>
      </c>
      <c r="O56" s="854">
        <v>9312088.1699999999</v>
      </c>
      <c r="P56" s="854">
        <v>0</v>
      </c>
      <c r="Q56" s="854">
        <v>0</v>
      </c>
      <c r="R56" s="1051"/>
      <c r="S56" s="854">
        <v>0</v>
      </c>
      <c r="T56" s="854">
        <v>0</v>
      </c>
      <c r="U56" s="854">
        <v>9312088.1699999999</v>
      </c>
      <c r="V56" s="854">
        <v>0</v>
      </c>
      <c r="W56" s="854">
        <v>0</v>
      </c>
    </row>
    <row r="57" spans="1:23">
      <c r="A57" s="1080">
        <f t="shared" si="5"/>
        <v>5.2999999999999936</v>
      </c>
      <c r="B57" s="854" t="s">
        <v>1370</v>
      </c>
      <c r="C57" s="1051">
        <f t="shared" ref="C57" si="44">SUM(M57:P57)</f>
        <v>-362883.77999999997</v>
      </c>
      <c r="D57" s="1051">
        <f t="shared" ref="D57" si="45">SUM(S57:V57)</f>
        <v>108399.69</v>
      </c>
      <c r="E57" s="1051"/>
      <c r="F57" s="1051"/>
      <c r="G57" s="1051">
        <f t="shared" ref="G57" si="46">ROUND(SUM(C57:F57)/2,0)</f>
        <v>-127242</v>
      </c>
      <c r="H57" s="1051"/>
      <c r="I57" s="1051">
        <f t="shared" ref="I57" si="47">(M57+S57)/2</f>
        <v>108399.69</v>
      </c>
      <c r="J57" s="1051">
        <f t="shared" ref="J57" si="48">(O57+U57)/2</f>
        <v>-235641.73499999999</v>
      </c>
      <c r="K57" s="1051">
        <f t="shared" ref="K57" si="49">(P57+V57)/2</f>
        <v>0</v>
      </c>
      <c r="L57" s="1051"/>
      <c r="M57" s="854">
        <v>108399.69</v>
      </c>
      <c r="N57" s="854">
        <v>0</v>
      </c>
      <c r="O57" s="854">
        <v>-471283.47</v>
      </c>
      <c r="P57" s="854">
        <v>0</v>
      </c>
      <c r="Q57" s="854">
        <v>0</v>
      </c>
      <c r="R57" s="1051"/>
      <c r="S57" s="854">
        <v>108399.69</v>
      </c>
      <c r="T57" s="854">
        <v>0</v>
      </c>
      <c r="U57" s="854">
        <v>0</v>
      </c>
      <c r="V57" s="854">
        <v>0</v>
      </c>
      <c r="W57" s="854">
        <v>0</v>
      </c>
    </row>
    <row r="58" spans="1:23">
      <c r="A58" s="1080">
        <f t="shared" si="5"/>
        <v>5.3099999999999934</v>
      </c>
      <c r="B58" s="854" t="s">
        <v>1371</v>
      </c>
      <c r="C58" s="1051">
        <f t="shared" ref="C58" si="50">SUM(M58:P58)</f>
        <v>-1016873</v>
      </c>
      <c r="D58" s="1051">
        <f t="shared" ref="D58" si="51">SUM(S58:V58)</f>
        <v>10860716</v>
      </c>
      <c r="E58" s="1051"/>
      <c r="F58" s="1051"/>
      <c r="G58" s="1051">
        <f t="shared" ref="G58" si="52">ROUND(SUM(C58:F58)/2,0)</f>
        <v>4921922</v>
      </c>
      <c r="H58" s="1051"/>
      <c r="I58" s="1051">
        <f t="shared" ref="I58" si="53">(M58+S58)/2</f>
        <v>422260</v>
      </c>
      <c r="J58" s="1051">
        <f t="shared" ref="J58" si="54">(O58+U58)/2</f>
        <v>3495208</v>
      </c>
      <c r="K58" s="1051">
        <f t="shared" ref="K58" si="55">(P58+V58)/2</f>
        <v>-780029</v>
      </c>
      <c r="L58" s="1051"/>
      <c r="M58" s="854">
        <v>844520</v>
      </c>
      <c r="N58" s="854">
        <v>3568965</v>
      </c>
      <c r="O58" s="854">
        <v>-6990416</v>
      </c>
      <c r="P58" s="854">
        <v>1560058</v>
      </c>
      <c r="Q58" s="854"/>
      <c r="R58" s="1051"/>
      <c r="S58" s="854">
        <v>0</v>
      </c>
      <c r="T58" s="854">
        <v>0</v>
      </c>
      <c r="U58" s="854">
        <v>13980832</v>
      </c>
      <c r="V58" s="854">
        <v>-3120116</v>
      </c>
      <c r="W58" s="854">
        <v>0</v>
      </c>
    </row>
    <row r="59" spans="1:23">
      <c r="A59" s="1080">
        <f t="shared" si="5"/>
        <v>5.3199999999999932</v>
      </c>
      <c r="B59" s="854" t="s">
        <v>1406</v>
      </c>
      <c r="C59" s="1051">
        <f t="shared" ref="C59" si="56">SUM(M59:P59)</f>
        <v>0</v>
      </c>
      <c r="D59" s="1051">
        <f t="shared" ref="D59" si="57">SUM(S59:V59)</f>
        <v>7610237</v>
      </c>
      <c r="E59" s="1051"/>
      <c r="F59" s="1051"/>
      <c r="G59" s="1051">
        <f t="shared" ref="G59" si="58">ROUND(SUM(C59:F59)/2,0)</f>
        <v>3805119</v>
      </c>
      <c r="H59" s="1051"/>
      <c r="I59" s="1051">
        <f t="shared" ref="I59" si="59">(M59+S59)/2</f>
        <v>-4807903</v>
      </c>
      <c r="J59" s="1051">
        <f t="shared" ref="J59" si="60">(O59+U59)/2</f>
        <v>1365642.5</v>
      </c>
      <c r="K59" s="1051">
        <f t="shared" ref="K59" si="61">(P59+V59)/2</f>
        <v>-36808</v>
      </c>
      <c r="L59" s="1051"/>
      <c r="M59" s="854">
        <v>0</v>
      </c>
      <c r="N59" s="854">
        <v>0</v>
      </c>
      <c r="O59" s="854">
        <v>0</v>
      </c>
      <c r="P59" s="854">
        <v>0</v>
      </c>
      <c r="Q59" s="854">
        <v>0</v>
      </c>
      <c r="R59" s="1051"/>
      <c r="S59" s="854">
        <v>-9615806</v>
      </c>
      <c r="T59" s="854">
        <v>14568374</v>
      </c>
      <c r="U59" s="854">
        <v>2731285</v>
      </c>
      <c r="V59" s="854">
        <v>-73616</v>
      </c>
      <c r="W59" s="854">
        <v>0</v>
      </c>
    </row>
    <row r="60" spans="1:23">
      <c r="A60" s="1080">
        <f t="shared" si="5"/>
        <v>5.329999999999993</v>
      </c>
      <c r="B60" s="854" t="s">
        <v>1012</v>
      </c>
      <c r="C60" s="1051">
        <f t="shared" si="26"/>
        <v>447637384.13</v>
      </c>
      <c r="D60" s="1051">
        <f t="shared" si="27"/>
        <v>402166936.13</v>
      </c>
      <c r="E60" s="1051"/>
      <c r="F60" s="1051"/>
      <c r="G60" s="1051">
        <f t="shared" si="28"/>
        <v>424902160</v>
      </c>
      <c r="H60" s="1051"/>
      <c r="I60" s="1051">
        <f t="shared" si="29"/>
        <v>37695610.359999999</v>
      </c>
      <c r="J60" s="1051">
        <f t="shared" si="30"/>
        <v>86194924.609999999</v>
      </c>
      <c r="K60" s="1051">
        <f t="shared" si="31"/>
        <v>115401897.89</v>
      </c>
      <c r="L60" s="1051"/>
      <c r="M60" s="854">
        <v>44829780.359999999</v>
      </c>
      <c r="N60" s="854">
        <v>192029067.77000001</v>
      </c>
      <c r="O60" s="854">
        <v>88994980.609999999</v>
      </c>
      <c r="P60" s="854">
        <v>121783555.39</v>
      </c>
      <c r="Q60" s="854">
        <v>0</v>
      </c>
      <c r="R60" s="1051"/>
      <c r="S60" s="854">
        <v>30561440.359999999</v>
      </c>
      <c r="T60" s="854">
        <v>179190386.76999998</v>
      </c>
      <c r="U60" s="854">
        <v>83394868.609999999</v>
      </c>
      <c r="V60" s="854">
        <v>109020240.39</v>
      </c>
      <c r="W60" s="854">
        <v>0</v>
      </c>
    </row>
    <row r="61" spans="1:23">
      <c r="A61" s="1080">
        <f t="shared" si="5"/>
        <v>5.3399999999999928</v>
      </c>
      <c r="B61" s="1450" t="s">
        <v>1398</v>
      </c>
      <c r="C61" s="1450">
        <f t="shared" ref="C61" si="62">SUM(M61:P61)</f>
        <v>-121497408.89874467</v>
      </c>
      <c r="D61" s="1450">
        <f t="shared" ref="D61" si="63">SUM(S61:V61)</f>
        <v>-117213382.17139724</v>
      </c>
      <c r="E61" s="1451"/>
      <c r="F61" s="1451"/>
      <c r="G61" s="1051">
        <f t="shared" ref="G61" si="64">ROUND(SUM(C61:F61)/2,0)</f>
        <v>-119355396</v>
      </c>
      <c r="H61" s="1051"/>
      <c r="I61" s="1051">
        <f t="shared" ref="I61" si="65">(M61+S61)/2</f>
        <v>-32428462.435520142</v>
      </c>
      <c r="J61" s="1051">
        <f t="shared" ref="J61" si="66">(O61+U61)/2</f>
        <v>-22070008.228510536</v>
      </c>
      <c r="K61" s="1051">
        <f t="shared" ref="K61" si="67">(P61+V61)/2</f>
        <v>-32428462.435520142</v>
      </c>
      <c r="L61" s="1051"/>
      <c r="M61" s="854">
        <v>-33038598.844843742</v>
      </c>
      <c r="N61" s="854">
        <v>-33038598.844843742</v>
      </c>
      <c r="O61" s="854">
        <v>-22381612.364213448</v>
      </c>
      <c r="P61" s="854">
        <v>-33038598.844843742</v>
      </c>
      <c r="Q61" s="854"/>
      <c r="R61" s="1051"/>
      <c r="S61" s="854">
        <v>-31818326.026196539</v>
      </c>
      <c r="T61" s="854">
        <v>-31818326.026196539</v>
      </c>
      <c r="U61" s="854">
        <v>-21758404.092807624</v>
      </c>
      <c r="V61" s="854">
        <v>-31818326.026196539</v>
      </c>
      <c r="W61" s="854">
        <v>0</v>
      </c>
    </row>
    <row r="62" spans="1:23">
      <c r="A62" s="1080">
        <f t="shared" si="5"/>
        <v>5.3499999999999925</v>
      </c>
      <c r="B62" s="1450" t="s">
        <v>1399</v>
      </c>
      <c r="C62" s="1450">
        <f>-E62</f>
        <v>121497408.89874467</v>
      </c>
      <c r="D62" s="1450">
        <f>-F62</f>
        <v>117213382.17139724</v>
      </c>
      <c r="E62" s="1451">
        <f>C61</f>
        <v>-121497408.89874467</v>
      </c>
      <c r="F62" s="1451">
        <f>D61</f>
        <v>-117213382.17139724</v>
      </c>
      <c r="G62" s="1051">
        <f t="shared" si="28"/>
        <v>0</v>
      </c>
      <c r="H62" s="1051"/>
      <c r="I62" s="1051"/>
      <c r="J62" s="1051"/>
      <c r="K62" s="1051"/>
      <c r="L62" s="1051"/>
      <c r="M62" s="854"/>
      <c r="N62" s="854"/>
      <c r="O62" s="854"/>
      <c r="P62" s="854"/>
      <c r="Q62" s="854"/>
      <c r="R62" s="1051"/>
      <c r="S62" s="854"/>
      <c r="T62" s="854"/>
      <c r="U62" s="854"/>
      <c r="V62" s="854"/>
      <c r="W62" s="854"/>
    </row>
    <row r="63" spans="1:23">
      <c r="A63" s="1080">
        <f t="shared" si="5"/>
        <v>5.3599999999999923</v>
      </c>
      <c r="B63" s="854" t="s">
        <v>986</v>
      </c>
      <c r="C63" s="854">
        <f>-E63</f>
        <v>15910853.199999999</v>
      </c>
      <c r="D63" s="854">
        <f>-F63</f>
        <v>4680452.16</v>
      </c>
      <c r="E63" s="1051">
        <v>-15910853.199999999</v>
      </c>
      <c r="F63" s="1051">
        <v>-4680452.16</v>
      </c>
      <c r="G63" s="1051">
        <f t="shared" si="28"/>
        <v>0</v>
      </c>
      <c r="H63" s="1051"/>
      <c r="I63" s="1051"/>
      <c r="J63" s="1051"/>
      <c r="K63" s="1051"/>
      <c r="L63" s="1051"/>
      <c r="M63" s="1051"/>
      <c r="N63" s="1051"/>
      <c r="O63" s="1051"/>
      <c r="P63" s="1051"/>
      <c r="Q63" s="1051"/>
      <c r="R63" s="1051"/>
      <c r="S63" s="1051"/>
      <c r="T63" s="1051"/>
      <c r="U63" s="1051"/>
      <c r="V63" s="1051"/>
      <c r="W63" s="1051"/>
    </row>
    <row r="64" spans="1:23">
      <c r="A64" s="1080">
        <f t="shared" si="5"/>
        <v>5.3699999999999921</v>
      </c>
      <c r="B64" s="854" t="s">
        <v>1013</v>
      </c>
      <c r="C64" s="854">
        <f t="shared" ref="C64:C65" si="68">-E64</f>
        <v>102828994.25</v>
      </c>
      <c r="D64" s="854">
        <f t="shared" ref="D64:D65" si="69">-F64</f>
        <v>112305128.2</v>
      </c>
      <c r="E64" s="1051">
        <v>-102828994.25</v>
      </c>
      <c r="F64" s="1051">
        <v>-112305128.2</v>
      </c>
      <c r="G64" s="1051">
        <f t="shared" si="28"/>
        <v>0</v>
      </c>
      <c r="H64" s="1051"/>
      <c r="I64" s="1051"/>
      <c r="J64" s="1051"/>
      <c r="K64" s="1051"/>
      <c r="L64" s="1051"/>
      <c r="M64" s="1051"/>
      <c r="N64" s="1051"/>
      <c r="O64" s="1051"/>
      <c r="P64" s="1051"/>
      <c r="Q64" s="1051"/>
      <c r="R64" s="1051"/>
      <c r="S64" s="1051"/>
      <c r="T64" s="1051"/>
      <c r="U64" s="1051"/>
      <c r="V64" s="1051"/>
      <c r="W64" s="1051"/>
    </row>
    <row r="65" spans="1:23">
      <c r="A65" s="1080">
        <f t="shared" si="5"/>
        <v>5.3799999999999919</v>
      </c>
      <c r="B65" s="854" t="s">
        <v>1014</v>
      </c>
      <c r="C65" s="854">
        <f t="shared" si="68"/>
        <v>-447637384.13</v>
      </c>
      <c r="D65" s="854">
        <f t="shared" si="69"/>
        <v>-402166936.13</v>
      </c>
      <c r="E65" s="1051">
        <v>447637384.13</v>
      </c>
      <c r="F65" s="1051">
        <v>402166936.13</v>
      </c>
      <c r="G65" s="1051">
        <f t="shared" si="28"/>
        <v>0</v>
      </c>
      <c r="H65" s="1051"/>
      <c r="I65" s="1051"/>
      <c r="J65" s="1051"/>
      <c r="K65" s="1051"/>
      <c r="L65" s="1051"/>
      <c r="M65" s="1051"/>
      <c r="N65" s="1051"/>
      <c r="O65" s="1051"/>
      <c r="P65" s="1051"/>
      <c r="Q65" s="1051"/>
      <c r="R65" s="1051"/>
      <c r="S65" s="1051"/>
      <c r="T65" s="1051"/>
      <c r="U65" s="1051"/>
      <c r="V65" s="1051"/>
      <c r="W65" s="1051"/>
    </row>
    <row r="66" spans="1:23">
      <c r="A66" s="1080">
        <f t="shared" si="5"/>
        <v>5.3899999999999917</v>
      </c>
      <c r="B66" s="854" t="s">
        <v>1395</v>
      </c>
      <c r="C66" s="854">
        <f t="shared" ref="C66" si="70">-E66</f>
        <v>0</v>
      </c>
      <c r="D66" s="854">
        <f t="shared" ref="D66" si="71">-F66</f>
        <v>-7610237</v>
      </c>
      <c r="E66" s="1051">
        <v>0</v>
      </c>
      <c r="F66" s="1051">
        <v>7610237</v>
      </c>
      <c r="G66" s="1051">
        <f t="shared" si="28"/>
        <v>0</v>
      </c>
      <c r="H66" s="1051"/>
      <c r="I66" s="1051"/>
      <c r="J66" s="1051"/>
      <c r="K66" s="1051"/>
      <c r="L66" s="1051"/>
      <c r="M66" s="1051"/>
      <c r="N66" s="1051"/>
      <c r="O66" s="1051"/>
      <c r="P66" s="1051"/>
      <c r="Q66" s="1051"/>
      <c r="R66" s="1051"/>
      <c r="S66" s="1051"/>
      <c r="T66" s="1051"/>
      <c r="U66" s="1051"/>
      <c r="V66" s="1051"/>
      <c r="W66" s="1051"/>
    </row>
    <row r="67" spans="1:23">
      <c r="A67"/>
    </row>
    <row r="68" spans="1:23">
      <c r="A68" s="1061"/>
      <c r="B68" s="1042"/>
      <c r="C68" s="1051"/>
      <c r="D68" s="1051"/>
      <c r="E68" s="1051"/>
      <c r="F68" s="1051"/>
      <c r="G68" s="1051"/>
      <c r="H68" s="1051"/>
      <c r="I68" s="1051"/>
      <c r="J68" s="1051"/>
      <c r="K68" s="1051"/>
      <c r="L68" s="1051"/>
      <c r="M68" s="1051"/>
      <c r="N68" s="1051"/>
      <c r="O68" s="1051"/>
      <c r="P68" s="1051"/>
      <c r="Q68" s="1051"/>
      <c r="R68" s="1051"/>
      <c r="S68" s="1051"/>
      <c r="T68" s="1051"/>
      <c r="U68" s="1051"/>
      <c r="V68" s="1051"/>
      <c r="W68" s="1051"/>
    </row>
    <row r="69" spans="1:23" ht="13.5" thickBot="1">
      <c r="A69" s="1061">
        <v>6</v>
      </c>
      <c r="B69" s="1043" t="s">
        <v>724</v>
      </c>
      <c r="C69" s="1054">
        <f>SUM(C28:C68)</f>
        <v>1128807582.9499998</v>
      </c>
      <c r="D69" s="1054">
        <f>SUM(D28:D68)</f>
        <v>1128530875.54</v>
      </c>
      <c r="E69" s="1054">
        <f>SUM(E28:E68)</f>
        <v>207400127.78125533</v>
      </c>
      <c r="F69" s="1054">
        <f>SUM(F28:F68)</f>
        <v>175578210.59860277</v>
      </c>
      <c r="G69" s="1054">
        <f>SUM(G28:G68)</f>
        <v>1320158399</v>
      </c>
      <c r="H69" s="1051"/>
      <c r="I69" s="1054">
        <f>SUM(I28:I68)</f>
        <v>115451705.39947984</v>
      </c>
      <c r="J69" s="1054">
        <f>SUM(J28:J68)</f>
        <v>244347182.19148943</v>
      </c>
      <c r="K69" s="1054">
        <f>SUM(K28:K68)</f>
        <v>339768390.31947982</v>
      </c>
      <c r="L69" s="1051"/>
      <c r="M69" s="1054">
        <f>SUM(M28:M68)</f>
        <v>134719670.28515625</v>
      </c>
      <c r="N69" s="1054">
        <f>SUM(N28:N68)</f>
        <v>626831726.07515633</v>
      </c>
      <c r="O69" s="1054">
        <f>SUM(O28:O68)</f>
        <v>233553295.83578655</v>
      </c>
      <c r="P69" s="1054">
        <f>SUM(P28:P68)</f>
        <v>341103018.53515625</v>
      </c>
      <c r="Q69" s="1054">
        <f>SUM(Q28:Q68)</f>
        <v>0</v>
      </c>
      <c r="R69" s="1051"/>
      <c r="S69" s="1054">
        <f>SUM(S28:S68)</f>
        <v>96183740.513803467</v>
      </c>
      <c r="T69" s="1054">
        <f>SUM(T28:T68)</f>
        <v>614350514.97380328</v>
      </c>
      <c r="U69" s="1054">
        <f>SUM(U28:U68)</f>
        <v>255141068.54719236</v>
      </c>
      <c r="V69" s="1054">
        <f>SUM(V28:V68)</f>
        <v>338433762.10380346</v>
      </c>
      <c r="W69" s="1054">
        <f>SUM(W28:W68)</f>
        <v>0</v>
      </c>
    </row>
    <row r="70" spans="1:23" ht="13.5" thickTop="1">
      <c r="A70" s="1061">
        <f>A69+1</f>
        <v>7</v>
      </c>
      <c r="B70" s="1120" t="s">
        <v>737</v>
      </c>
      <c r="C70" s="1055">
        <f>C34</f>
        <v>74346326.059999987</v>
      </c>
      <c r="D70" s="1055">
        <f>D34</f>
        <v>86394484.659999996</v>
      </c>
      <c r="E70" s="1055">
        <f>E34</f>
        <v>0</v>
      </c>
      <c r="F70" s="1055">
        <f>F34</f>
        <v>0</v>
      </c>
      <c r="G70" s="1055">
        <f>G34</f>
        <v>80370405</v>
      </c>
      <c r="H70" s="1051"/>
      <c r="I70" s="1055">
        <f>I34</f>
        <v>9031144.495000001</v>
      </c>
      <c r="J70" s="1055">
        <f>J34</f>
        <v>-1693.93</v>
      </c>
      <c r="K70" s="1055">
        <f>K34</f>
        <v>-5012.9850000000006</v>
      </c>
      <c r="L70" s="1055"/>
      <c r="M70" s="1055">
        <f>M34</f>
        <v>9138272.3200000003</v>
      </c>
      <c r="N70" s="1055">
        <f>N34</f>
        <v>65212608.259999998</v>
      </c>
      <c r="O70" s="1055">
        <f>O34</f>
        <v>-1693.93</v>
      </c>
      <c r="P70" s="1055">
        <f>P34</f>
        <v>-2860.59</v>
      </c>
      <c r="Q70" s="1055">
        <f>Q34</f>
        <v>0</v>
      </c>
      <c r="R70" s="1051"/>
      <c r="S70" s="1055">
        <f>S34</f>
        <v>8924016.6699999999</v>
      </c>
      <c r="T70" s="1055">
        <f>T34</f>
        <v>77479327.299999997</v>
      </c>
      <c r="U70" s="1055">
        <f>U34</f>
        <v>-1693.93</v>
      </c>
      <c r="V70" s="1055">
        <f>V34</f>
        <v>-7165.38</v>
      </c>
      <c r="W70" s="1055">
        <f>W34</f>
        <v>0</v>
      </c>
    </row>
    <row r="71" spans="1:23">
      <c r="A71" s="1061"/>
      <c r="B71" s="1043"/>
      <c r="C71" s="1051"/>
      <c r="D71" s="1057"/>
      <c r="E71" s="1051"/>
      <c r="F71" s="1051"/>
      <c r="G71" s="1051"/>
      <c r="H71" s="1051"/>
      <c r="I71" s="1051"/>
      <c r="J71" s="1051"/>
      <c r="K71" s="1051"/>
      <c r="L71" s="1051"/>
      <c r="M71" s="1051"/>
      <c r="N71" s="1051"/>
      <c r="O71" s="1051"/>
      <c r="P71" s="1051"/>
      <c r="Q71" s="1051"/>
      <c r="R71" s="1051"/>
      <c r="S71" s="1051"/>
      <c r="T71" s="1051"/>
      <c r="U71" s="1051"/>
      <c r="V71" s="1051"/>
      <c r="W71" s="1051"/>
    </row>
    <row r="72" spans="1:23">
      <c r="A72" s="1061">
        <v>8</v>
      </c>
      <c r="B72" s="247" t="s">
        <v>725</v>
      </c>
      <c r="C72" s="1051" t="s">
        <v>115</v>
      </c>
      <c r="D72" s="1051"/>
      <c r="E72" s="1051"/>
      <c r="F72" s="1051"/>
      <c r="G72" s="1051"/>
      <c r="H72" s="1051"/>
      <c r="I72" s="1051"/>
      <c r="J72" s="1051"/>
      <c r="K72" s="1051"/>
      <c r="L72" s="1051"/>
      <c r="M72" s="1051"/>
      <c r="N72" s="1051"/>
      <c r="O72" s="1051"/>
      <c r="P72" s="1051"/>
      <c r="Q72" s="1051"/>
      <c r="R72" s="1051"/>
      <c r="S72" s="1051"/>
      <c r="T72" s="1051"/>
      <c r="U72" s="1051"/>
      <c r="V72" s="1051"/>
      <c r="W72" s="1051"/>
    </row>
    <row r="73" spans="1:23">
      <c r="A73" s="1061"/>
      <c r="B73" s="1042"/>
      <c r="C73" s="1051"/>
      <c r="D73" s="1051"/>
      <c r="E73" s="1051"/>
      <c r="F73" s="1051"/>
      <c r="G73" s="1051"/>
      <c r="H73" s="1051"/>
      <c r="I73" s="1051"/>
      <c r="J73" s="1051"/>
      <c r="K73" s="1051"/>
      <c r="L73" s="1051"/>
      <c r="M73" s="1051"/>
      <c r="N73" s="1051"/>
      <c r="O73" s="1051"/>
      <c r="P73" s="1051"/>
      <c r="Q73" s="1051"/>
      <c r="R73" s="1051"/>
      <c r="S73" s="1051"/>
      <c r="T73" s="1051"/>
      <c r="U73" s="1051"/>
      <c r="V73" s="1051"/>
      <c r="W73" s="1051"/>
    </row>
    <row r="74" spans="1:23">
      <c r="A74" s="1080">
        <v>9.01</v>
      </c>
      <c r="B74" s="854" t="s">
        <v>1017</v>
      </c>
      <c r="C74" s="1051">
        <f>SUM(M74:P74)</f>
        <v>-24409.32</v>
      </c>
      <c r="D74" s="1051">
        <f t="shared" ref="D74:D141" si="72">SUM(S74:V74)</f>
        <v>196397.74</v>
      </c>
      <c r="E74" s="1051"/>
      <c r="F74" s="1051"/>
      <c r="G74" s="1051">
        <f t="shared" ref="G74:G132" si="73">ROUND(SUM(C74:F74)/2,0)</f>
        <v>85994</v>
      </c>
      <c r="H74" s="1051"/>
      <c r="I74" s="1051">
        <f>(M74+S74)/2</f>
        <v>51917.51</v>
      </c>
      <c r="J74" s="1051">
        <f t="shared" ref="J74:J109" si="74">(O74+U74)/2</f>
        <v>0</v>
      </c>
      <c r="K74" s="1051">
        <f t="shared" ref="K74:K109" si="75">(P74+V74)/2</f>
        <v>-6569.45</v>
      </c>
      <c r="L74" s="1051"/>
      <c r="M74" s="854">
        <v>-58486.64</v>
      </c>
      <c r="N74" s="854">
        <v>40646.15</v>
      </c>
      <c r="O74" s="854">
        <v>0</v>
      </c>
      <c r="P74" s="854">
        <v>-6568.83</v>
      </c>
      <c r="Q74" s="854">
        <v>0</v>
      </c>
      <c r="R74" s="1051"/>
      <c r="S74" s="854">
        <v>162321.66</v>
      </c>
      <c r="T74" s="854">
        <v>40646.15</v>
      </c>
      <c r="U74" s="854">
        <v>0</v>
      </c>
      <c r="V74" s="854">
        <v>-6570.07</v>
      </c>
      <c r="W74" s="854">
        <v>0</v>
      </c>
    </row>
    <row r="75" spans="1:23">
      <c r="A75" s="1080">
        <f>A74+0.01</f>
        <v>9.02</v>
      </c>
      <c r="B75" s="854" t="s">
        <v>1360</v>
      </c>
      <c r="C75" s="1051">
        <f>SUM(M75:P75)</f>
        <v>93.26</v>
      </c>
      <c r="D75" s="1051">
        <f t="shared" ref="D75" si="76">SUM(S75:V75)</f>
        <v>206.11</v>
      </c>
      <c r="E75" s="1051"/>
      <c r="F75" s="1051"/>
      <c r="G75" s="1051">
        <f t="shared" ref="G75" si="77">ROUND(SUM(C75:F75)/2,0)</f>
        <v>150</v>
      </c>
      <c r="H75" s="1051"/>
      <c r="I75" s="1051">
        <f>(M75+S75)/2</f>
        <v>0</v>
      </c>
      <c r="J75" s="1051">
        <f t="shared" ref="J75" si="78">(O75+U75)/2</f>
        <v>0</v>
      </c>
      <c r="K75" s="1051">
        <f t="shared" ref="K75" si="79">(P75+V75)/2</f>
        <v>0</v>
      </c>
      <c r="L75" s="1051"/>
      <c r="M75" s="854">
        <v>0</v>
      </c>
      <c r="N75" s="854">
        <v>93.26</v>
      </c>
      <c r="O75" s="854">
        <v>0</v>
      </c>
      <c r="P75" s="854">
        <v>0</v>
      </c>
      <c r="Q75" s="854">
        <v>0</v>
      </c>
      <c r="R75" s="1051"/>
      <c r="S75" s="854">
        <v>0</v>
      </c>
      <c r="T75" s="854">
        <v>206.11</v>
      </c>
      <c r="U75" s="854">
        <v>0</v>
      </c>
      <c r="V75" s="854">
        <v>0</v>
      </c>
      <c r="W75" s="854">
        <v>0</v>
      </c>
    </row>
    <row r="76" spans="1:23">
      <c r="A76" s="1080">
        <f t="shared" ref="A76:A78" si="80">A75+0.01</f>
        <v>9.0299999999999994</v>
      </c>
      <c r="B76" s="854" t="s">
        <v>1018</v>
      </c>
      <c r="C76" s="1051">
        <f t="shared" ref="C76:C142" si="81">SUM(M76:P76)</f>
        <v>-4358876.34</v>
      </c>
      <c r="D76" s="1051">
        <f t="shared" si="72"/>
        <v>0</v>
      </c>
      <c r="E76" s="1051"/>
      <c r="F76" s="1051"/>
      <c r="G76" s="1051">
        <f>ROUND(SUM(C76:F76)/2,0)</f>
        <v>-2179438</v>
      </c>
      <c r="H76" s="1051"/>
      <c r="I76" s="1051">
        <f t="shared" ref="I76:I138" si="82">(M76+S76)/2</f>
        <v>-2179438.17</v>
      </c>
      <c r="J76" s="1051">
        <f t="shared" si="74"/>
        <v>0</v>
      </c>
      <c r="K76" s="1051">
        <f t="shared" si="75"/>
        <v>0</v>
      </c>
      <c r="L76" s="1051"/>
      <c r="M76" s="854">
        <v>-4358876.34</v>
      </c>
      <c r="N76" s="854">
        <v>0</v>
      </c>
      <c r="O76" s="854">
        <v>0</v>
      </c>
      <c r="P76" s="854">
        <v>0</v>
      </c>
      <c r="Q76" s="854">
        <v>0</v>
      </c>
      <c r="R76" s="1051"/>
      <c r="S76" s="854">
        <v>0</v>
      </c>
      <c r="T76" s="854">
        <v>0</v>
      </c>
      <c r="U76" s="854">
        <v>0</v>
      </c>
      <c r="V76" s="854">
        <v>0</v>
      </c>
      <c r="W76" s="854">
        <v>0</v>
      </c>
    </row>
    <row r="77" spans="1:23">
      <c r="A77" s="1080">
        <f t="shared" si="80"/>
        <v>9.0399999999999991</v>
      </c>
      <c r="B77" s="854" t="s">
        <v>1019</v>
      </c>
      <c r="C77" s="1051">
        <f t="shared" si="81"/>
        <v>1154446.6100000001</v>
      </c>
      <c r="D77" s="1051">
        <f t="shared" si="72"/>
        <v>1339401.5900000001</v>
      </c>
      <c r="E77" s="1051"/>
      <c r="F77" s="1051"/>
      <c r="G77" s="1051">
        <f t="shared" si="73"/>
        <v>1246924</v>
      </c>
      <c r="H77" s="1051"/>
      <c r="I77" s="1051">
        <f t="shared" si="82"/>
        <v>1246924.1000000001</v>
      </c>
      <c r="J77" s="1051">
        <f t="shared" si="74"/>
        <v>0</v>
      </c>
      <c r="K77" s="1051">
        <f t="shared" si="75"/>
        <v>0</v>
      </c>
      <c r="L77" s="1051"/>
      <c r="M77" s="854">
        <v>1154446.6100000001</v>
      </c>
      <c r="N77" s="854">
        <v>0</v>
      </c>
      <c r="O77" s="854">
        <v>0</v>
      </c>
      <c r="P77" s="854">
        <v>0</v>
      </c>
      <c r="Q77" s="854">
        <v>0</v>
      </c>
      <c r="R77" s="1051"/>
      <c r="S77" s="854">
        <v>1339401.5900000001</v>
      </c>
      <c r="T77" s="854">
        <v>0</v>
      </c>
      <c r="U77" s="854">
        <v>0</v>
      </c>
      <c r="V77" s="854">
        <v>0</v>
      </c>
      <c r="W77" s="854">
        <v>0</v>
      </c>
    </row>
    <row r="78" spans="1:23">
      <c r="A78" s="1080">
        <f t="shared" si="80"/>
        <v>9.0499999999999989</v>
      </c>
      <c r="B78" s="854" t="s">
        <v>1020</v>
      </c>
      <c r="C78" s="1051">
        <f t="shared" si="81"/>
        <v>0</v>
      </c>
      <c r="D78" s="1051">
        <f t="shared" si="72"/>
        <v>0</v>
      </c>
      <c r="E78" s="1051"/>
      <c r="F78" s="1051"/>
      <c r="G78" s="1051">
        <f t="shared" si="73"/>
        <v>0</v>
      </c>
      <c r="H78" s="1051"/>
      <c r="I78" s="1051">
        <f t="shared" si="82"/>
        <v>0</v>
      </c>
      <c r="J78" s="1051">
        <f t="shared" si="74"/>
        <v>0</v>
      </c>
      <c r="K78" s="1051">
        <f t="shared" si="75"/>
        <v>0</v>
      </c>
      <c r="L78" s="1051"/>
      <c r="M78" s="854">
        <v>0</v>
      </c>
      <c r="N78" s="854">
        <v>0</v>
      </c>
      <c r="O78" s="854">
        <v>0</v>
      </c>
      <c r="P78" s="854">
        <v>0</v>
      </c>
      <c r="Q78" s="854">
        <v>0</v>
      </c>
      <c r="R78" s="1051"/>
      <c r="S78" s="854">
        <v>0</v>
      </c>
      <c r="T78" s="854">
        <v>0</v>
      </c>
      <c r="U78" s="854">
        <v>0</v>
      </c>
      <c r="V78" s="854">
        <v>0</v>
      </c>
      <c r="W78" s="854">
        <v>0</v>
      </c>
    </row>
    <row r="79" spans="1:23">
      <c r="A79" s="1080">
        <f t="shared" ref="A79:A143" si="83">A78+0.01</f>
        <v>9.0599999999999987</v>
      </c>
      <c r="B79" s="854" t="s">
        <v>1021</v>
      </c>
      <c r="C79" s="1051">
        <f t="shared" si="81"/>
        <v>0</v>
      </c>
      <c r="D79" s="1051">
        <f t="shared" si="72"/>
        <v>0</v>
      </c>
      <c r="E79" s="1051"/>
      <c r="F79" s="1051"/>
      <c r="G79" s="1051">
        <f t="shared" si="73"/>
        <v>0</v>
      </c>
      <c r="H79" s="1051"/>
      <c r="I79" s="1051">
        <f t="shared" si="82"/>
        <v>0</v>
      </c>
      <c r="J79" s="1051">
        <f t="shared" si="74"/>
        <v>0</v>
      </c>
      <c r="K79" s="1051">
        <f t="shared" si="75"/>
        <v>0</v>
      </c>
      <c r="L79" s="1051"/>
      <c r="M79" s="854">
        <v>0</v>
      </c>
      <c r="N79" s="854">
        <v>0</v>
      </c>
      <c r="O79" s="854">
        <v>0</v>
      </c>
      <c r="P79" s="854">
        <v>0</v>
      </c>
      <c r="Q79" s="854">
        <v>0</v>
      </c>
      <c r="R79" s="1051"/>
      <c r="S79" s="854">
        <v>0</v>
      </c>
      <c r="T79" s="854">
        <v>0</v>
      </c>
      <c r="U79" s="854">
        <v>0</v>
      </c>
      <c r="V79" s="854">
        <v>0</v>
      </c>
      <c r="W79" s="854">
        <v>0</v>
      </c>
    </row>
    <row r="80" spans="1:23">
      <c r="A80" s="1080">
        <f t="shared" si="83"/>
        <v>9.0699999999999985</v>
      </c>
      <c r="B80" s="854" t="s">
        <v>1022</v>
      </c>
      <c r="C80" s="1051">
        <f t="shared" si="81"/>
        <v>-2898.78</v>
      </c>
      <c r="D80" s="1051">
        <f t="shared" si="72"/>
        <v>-0.15</v>
      </c>
      <c r="E80" s="1051"/>
      <c r="F80" s="1051"/>
      <c r="G80" s="1051">
        <f t="shared" si="73"/>
        <v>-1449</v>
      </c>
      <c r="H80" s="1051"/>
      <c r="I80" s="1051">
        <f t="shared" si="82"/>
        <v>-1449.4650000000001</v>
      </c>
      <c r="J80" s="1051">
        <f t="shared" si="74"/>
        <v>0</v>
      </c>
      <c r="K80" s="1051">
        <f t="shared" si="75"/>
        <v>0</v>
      </c>
      <c r="L80" s="1051"/>
      <c r="M80" s="854">
        <v>-2898.78</v>
      </c>
      <c r="N80" s="854">
        <v>0</v>
      </c>
      <c r="O80" s="854">
        <v>0</v>
      </c>
      <c r="P80" s="854">
        <v>0</v>
      </c>
      <c r="Q80" s="854">
        <v>0</v>
      </c>
      <c r="R80" s="1051"/>
      <c r="S80" s="854">
        <v>-0.15</v>
      </c>
      <c r="T80" s="854">
        <v>0</v>
      </c>
      <c r="U80" s="854">
        <v>0</v>
      </c>
      <c r="V80" s="854">
        <v>0</v>
      </c>
      <c r="W80" s="854">
        <v>0</v>
      </c>
    </row>
    <row r="81" spans="1:23">
      <c r="A81" s="1080">
        <f t="shared" si="83"/>
        <v>9.0799999999999983</v>
      </c>
      <c r="B81" s="854" t="s">
        <v>1023</v>
      </c>
      <c r="C81" s="1051">
        <f t="shared" si="81"/>
        <v>-488850.65</v>
      </c>
      <c r="D81" s="1051">
        <f t="shared" si="72"/>
        <v>-0.05</v>
      </c>
      <c r="E81" s="1051"/>
      <c r="F81" s="1051"/>
      <c r="G81" s="1051">
        <f>ROUND(SUM(C81:F81)/2,0)</f>
        <v>-244425</v>
      </c>
      <c r="H81" s="1051"/>
      <c r="I81" s="1051">
        <f t="shared" si="82"/>
        <v>-244425.35</v>
      </c>
      <c r="J81" s="1051">
        <f t="shared" si="74"/>
        <v>0</v>
      </c>
      <c r="K81" s="1051">
        <f t="shared" si="75"/>
        <v>0</v>
      </c>
      <c r="L81" s="1051"/>
      <c r="M81" s="854">
        <v>-488850.65</v>
      </c>
      <c r="N81" s="854">
        <v>0</v>
      </c>
      <c r="O81" s="854">
        <v>0</v>
      </c>
      <c r="P81" s="854">
        <v>0</v>
      </c>
      <c r="Q81" s="854">
        <v>0</v>
      </c>
      <c r="R81" s="1051"/>
      <c r="S81" s="854">
        <v>-0.05</v>
      </c>
      <c r="T81" s="854">
        <v>0</v>
      </c>
      <c r="U81" s="854">
        <v>0</v>
      </c>
      <c r="V81" s="854">
        <v>0</v>
      </c>
      <c r="W81" s="854">
        <v>0</v>
      </c>
    </row>
    <row r="82" spans="1:23">
      <c r="A82" s="1080">
        <f t="shared" si="83"/>
        <v>9.0899999999999981</v>
      </c>
      <c r="B82" s="854" t="s">
        <v>1024</v>
      </c>
      <c r="C82" s="1051">
        <f t="shared" si="81"/>
        <v>20325.560000000001</v>
      </c>
      <c r="D82" s="1051">
        <f t="shared" si="72"/>
        <v>20325.560000000001</v>
      </c>
      <c r="E82" s="1051"/>
      <c r="F82" s="1051"/>
      <c r="G82" s="1051">
        <f>ROUND(SUM(C82:F82)/2,0)</f>
        <v>20326</v>
      </c>
      <c r="H82" s="1051"/>
      <c r="I82" s="1051">
        <f t="shared" si="82"/>
        <v>20325.560000000001</v>
      </c>
      <c r="J82" s="1051">
        <f t="shared" si="74"/>
        <v>0</v>
      </c>
      <c r="K82" s="1051">
        <f t="shared" si="75"/>
        <v>0</v>
      </c>
      <c r="L82" s="1051"/>
      <c r="M82" s="854">
        <v>20325.560000000001</v>
      </c>
      <c r="N82" s="854">
        <v>0</v>
      </c>
      <c r="O82" s="854">
        <v>0</v>
      </c>
      <c r="P82" s="854">
        <v>0</v>
      </c>
      <c r="Q82" s="854">
        <v>0</v>
      </c>
      <c r="R82" s="1051"/>
      <c r="S82" s="854">
        <v>20325.560000000001</v>
      </c>
      <c r="T82" s="854">
        <v>0</v>
      </c>
      <c r="U82" s="854">
        <v>0</v>
      </c>
      <c r="V82" s="854">
        <v>0</v>
      </c>
      <c r="W82" s="854">
        <v>0</v>
      </c>
    </row>
    <row r="83" spans="1:23">
      <c r="A83" s="1080">
        <f t="shared" si="83"/>
        <v>9.0999999999999979</v>
      </c>
      <c r="B83" s="854" t="s">
        <v>1025</v>
      </c>
      <c r="C83" s="1051">
        <f t="shared" si="81"/>
        <v>750180.39</v>
      </c>
      <c r="D83" s="1051">
        <f t="shared" si="72"/>
        <v>-2349076.89</v>
      </c>
      <c r="E83" s="1051"/>
      <c r="F83" s="1051"/>
      <c r="G83" s="1051">
        <f t="shared" si="73"/>
        <v>-799448</v>
      </c>
      <c r="H83" s="1051"/>
      <c r="I83" s="1051">
        <f t="shared" si="82"/>
        <v>-799448.25</v>
      </c>
      <c r="J83" s="1051">
        <f t="shared" si="74"/>
        <v>0</v>
      </c>
      <c r="K83" s="1051">
        <f t="shared" si="75"/>
        <v>0</v>
      </c>
      <c r="L83" s="1051"/>
      <c r="M83" s="854">
        <v>750180.39</v>
      </c>
      <c r="N83" s="854">
        <v>0</v>
      </c>
      <c r="O83" s="854">
        <v>0</v>
      </c>
      <c r="P83" s="854">
        <v>0</v>
      </c>
      <c r="Q83" s="854">
        <v>0</v>
      </c>
      <c r="R83" s="1051"/>
      <c r="S83" s="854">
        <v>-2349076.89</v>
      </c>
      <c r="T83" s="854">
        <v>0</v>
      </c>
      <c r="U83" s="854">
        <v>0</v>
      </c>
      <c r="V83" s="854">
        <v>0</v>
      </c>
      <c r="W83" s="854">
        <v>0</v>
      </c>
    </row>
    <row r="84" spans="1:23">
      <c r="A84" s="1080">
        <f t="shared" si="83"/>
        <v>9.1099999999999977</v>
      </c>
      <c r="B84" s="854" t="s">
        <v>1026</v>
      </c>
      <c r="C84" s="1051">
        <f t="shared" si="81"/>
        <v>336040.32</v>
      </c>
      <c r="D84" s="1051">
        <f t="shared" si="72"/>
        <v>800762.76</v>
      </c>
      <c r="E84" s="1051"/>
      <c r="F84" s="1051"/>
      <c r="G84" s="1051">
        <f>ROUND(SUM(C84:F84)/2,0)</f>
        <v>568402</v>
      </c>
      <c r="H84" s="1051"/>
      <c r="I84" s="1051">
        <f t="shared" si="82"/>
        <v>568401.54</v>
      </c>
      <c r="J84" s="1051">
        <f t="shared" si="74"/>
        <v>0</v>
      </c>
      <c r="K84" s="1051">
        <f t="shared" si="75"/>
        <v>0</v>
      </c>
      <c r="L84" s="1051"/>
      <c r="M84" s="854">
        <v>336040.32</v>
      </c>
      <c r="N84" s="854">
        <v>0</v>
      </c>
      <c r="O84" s="854">
        <v>0</v>
      </c>
      <c r="P84" s="854">
        <v>0</v>
      </c>
      <c r="Q84" s="854">
        <v>0</v>
      </c>
      <c r="R84" s="1051"/>
      <c r="S84" s="854">
        <v>800762.76</v>
      </c>
      <c r="T84" s="854">
        <v>0</v>
      </c>
      <c r="U84" s="854">
        <v>0</v>
      </c>
      <c r="V84" s="854">
        <v>0</v>
      </c>
      <c r="W84" s="854">
        <v>0</v>
      </c>
    </row>
    <row r="85" spans="1:23">
      <c r="A85" s="1080">
        <f t="shared" si="83"/>
        <v>9.1199999999999974</v>
      </c>
      <c r="B85" s="854" t="s">
        <v>1358</v>
      </c>
      <c r="C85" s="1051">
        <f t="shared" ref="C85" si="84">SUM(M85:P85)</f>
        <v>3281.88</v>
      </c>
      <c r="D85" s="1051">
        <f t="shared" ref="D85" si="85">SUM(S85:V85)</f>
        <v>5646.9</v>
      </c>
      <c r="E85" s="1051"/>
      <c r="F85" s="1051"/>
      <c r="G85" s="1051">
        <f>ROUND(SUM(C85:F85)/2,0)</f>
        <v>4464</v>
      </c>
      <c r="H85" s="1051"/>
      <c r="I85" s="1051">
        <f t="shared" ref="I85" si="86">(M85+S85)/2</f>
        <v>4436.88</v>
      </c>
      <c r="J85" s="1051">
        <f t="shared" ref="J85" si="87">(O85+U85)/2</f>
        <v>27.51</v>
      </c>
      <c r="K85" s="1051">
        <f t="shared" ref="K85" si="88">(P85+V85)/2</f>
        <v>0</v>
      </c>
      <c r="L85" s="1051"/>
      <c r="M85" s="854">
        <v>3226.86</v>
      </c>
      <c r="N85" s="854">
        <v>0</v>
      </c>
      <c r="O85" s="854">
        <v>55.02</v>
      </c>
      <c r="P85" s="854">
        <v>0</v>
      </c>
      <c r="Q85" s="854">
        <v>0</v>
      </c>
      <c r="R85" s="1051"/>
      <c r="S85" s="854">
        <v>5646.9</v>
      </c>
      <c r="T85" s="854">
        <v>0</v>
      </c>
      <c r="U85" s="854">
        <v>0</v>
      </c>
      <c r="V85" s="854">
        <v>0</v>
      </c>
      <c r="W85" s="854">
        <v>0</v>
      </c>
    </row>
    <row r="86" spans="1:23">
      <c r="A86" s="1080">
        <f t="shared" si="83"/>
        <v>9.1299999999999972</v>
      </c>
      <c r="B86" s="854" t="s">
        <v>1027</v>
      </c>
      <c r="C86" s="1051">
        <f t="shared" si="81"/>
        <v>0</v>
      </c>
      <c r="D86" s="1051">
        <f t="shared" si="72"/>
        <v>0</v>
      </c>
      <c r="E86" s="1051"/>
      <c r="F86" s="1051"/>
      <c r="G86" s="1051">
        <f>ROUND(SUM(C86:F86)/2,0)</f>
        <v>0</v>
      </c>
      <c r="H86" s="1051"/>
      <c r="I86" s="1051">
        <f t="shared" si="82"/>
        <v>0</v>
      </c>
      <c r="J86" s="1051">
        <f t="shared" si="74"/>
        <v>0</v>
      </c>
      <c r="K86" s="1051">
        <f t="shared" si="75"/>
        <v>0</v>
      </c>
      <c r="L86" s="1051"/>
      <c r="M86" s="854">
        <v>0</v>
      </c>
      <c r="N86" s="854">
        <v>0</v>
      </c>
      <c r="O86" s="854">
        <v>0</v>
      </c>
      <c r="P86" s="854">
        <v>0</v>
      </c>
      <c r="Q86" s="854">
        <v>0</v>
      </c>
      <c r="R86" s="1051"/>
      <c r="S86" s="854">
        <v>0</v>
      </c>
      <c r="T86" s="854">
        <v>0</v>
      </c>
      <c r="U86" s="854">
        <v>0</v>
      </c>
      <c r="V86" s="854">
        <v>0</v>
      </c>
      <c r="W86" s="854">
        <v>0</v>
      </c>
    </row>
    <row r="87" spans="1:23">
      <c r="A87" s="1080">
        <f t="shared" si="83"/>
        <v>9.139999999999997</v>
      </c>
      <c r="B87" s="854" t="s">
        <v>1028</v>
      </c>
      <c r="C87" s="1051">
        <f t="shared" si="81"/>
        <v>0</v>
      </c>
      <c r="D87" s="1051">
        <f t="shared" si="72"/>
        <v>0</v>
      </c>
      <c r="E87" s="1051"/>
      <c r="F87" s="1051"/>
      <c r="G87" s="1051">
        <f t="shared" si="73"/>
        <v>0</v>
      </c>
      <c r="H87" s="1051"/>
      <c r="I87" s="1051">
        <f t="shared" si="82"/>
        <v>0</v>
      </c>
      <c r="J87" s="1051">
        <f t="shared" si="74"/>
        <v>0</v>
      </c>
      <c r="K87" s="1051">
        <f t="shared" si="75"/>
        <v>0</v>
      </c>
      <c r="L87" s="1051"/>
      <c r="M87" s="854">
        <v>0</v>
      </c>
      <c r="N87" s="854">
        <v>0</v>
      </c>
      <c r="O87" s="854">
        <v>0</v>
      </c>
      <c r="P87" s="854">
        <v>0</v>
      </c>
      <c r="Q87" s="854">
        <v>0</v>
      </c>
      <c r="R87" s="1051"/>
      <c r="S87" s="854">
        <v>0</v>
      </c>
      <c r="T87" s="854">
        <v>0</v>
      </c>
      <c r="U87" s="854">
        <v>0</v>
      </c>
      <c r="V87" s="854">
        <v>0</v>
      </c>
      <c r="W87" s="854">
        <v>0</v>
      </c>
    </row>
    <row r="88" spans="1:23">
      <c r="A88" s="1080">
        <f t="shared" si="83"/>
        <v>9.1499999999999968</v>
      </c>
      <c r="B88" s="854" t="s">
        <v>1187</v>
      </c>
      <c r="C88" s="1051">
        <f t="shared" ref="C88" si="89">SUM(M88:P88)</f>
        <v>-63716.06</v>
      </c>
      <c r="D88" s="1051">
        <f t="shared" ref="D88" si="90">SUM(S88:V88)</f>
        <v>1522499.88</v>
      </c>
      <c r="E88" s="1051"/>
      <c r="F88" s="1051"/>
      <c r="G88" s="1051">
        <f t="shared" ref="G88" si="91">ROUND(SUM(C88:F88)/2,0)</f>
        <v>729392</v>
      </c>
      <c r="H88" s="1051"/>
      <c r="I88" s="1051">
        <f t="shared" ref="I88" si="92">(M88+S88)/2</f>
        <v>729391.90999999992</v>
      </c>
      <c r="J88" s="1051">
        <f t="shared" ref="J88" si="93">(O88+U88)/2</f>
        <v>0</v>
      </c>
      <c r="K88" s="1051">
        <f t="shared" ref="K88" si="94">(P88+V88)/2</f>
        <v>0</v>
      </c>
      <c r="L88" s="1051"/>
      <c r="M88" s="854">
        <v>-63716.06</v>
      </c>
      <c r="N88" s="854">
        <v>0</v>
      </c>
      <c r="O88" s="854">
        <v>0</v>
      </c>
      <c r="P88" s="854">
        <v>0</v>
      </c>
      <c r="Q88" s="854">
        <v>0</v>
      </c>
      <c r="R88" s="1051"/>
      <c r="S88" s="854">
        <v>1522499.88</v>
      </c>
      <c r="T88" s="854">
        <v>0</v>
      </c>
      <c r="U88" s="854">
        <v>0</v>
      </c>
      <c r="V88" s="854">
        <v>0</v>
      </c>
      <c r="W88" s="854">
        <v>0</v>
      </c>
    </row>
    <row r="89" spans="1:23">
      <c r="A89" s="1080">
        <f t="shared" si="83"/>
        <v>9.1599999999999966</v>
      </c>
      <c r="B89" s="854" t="s">
        <v>1029</v>
      </c>
      <c r="C89" s="1051">
        <f t="shared" si="81"/>
        <v>835859.45</v>
      </c>
      <c r="D89" s="1051">
        <f t="shared" si="72"/>
        <v>643795.38</v>
      </c>
      <c r="E89" s="1051"/>
      <c r="F89" s="1051"/>
      <c r="G89" s="1051">
        <f t="shared" si="73"/>
        <v>739827</v>
      </c>
      <c r="H89" s="1051"/>
      <c r="I89" s="1051">
        <f t="shared" si="82"/>
        <v>0</v>
      </c>
      <c r="J89" s="1051">
        <f t="shared" si="74"/>
        <v>0</v>
      </c>
      <c r="K89" s="1051">
        <f t="shared" si="75"/>
        <v>739827.41500000004</v>
      </c>
      <c r="L89" s="1051"/>
      <c r="M89" s="854">
        <v>0</v>
      </c>
      <c r="N89" s="854">
        <v>0</v>
      </c>
      <c r="O89" s="854">
        <v>0</v>
      </c>
      <c r="P89" s="854">
        <v>835859.45</v>
      </c>
      <c r="Q89" s="854">
        <v>0</v>
      </c>
      <c r="R89" s="1051"/>
      <c r="S89" s="854">
        <v>0</v>
      </c>
      <c r="T89" s="854">
        <v>0</v>
      </c>
      <c r="U89" s="854">
        <v>0</v>
      </c>
      <c r="V89" s="854">
        <v>643795.38</v>
      </c>
      <c r="W89" s="854">
        <v>0</v>
      </c>
    </row>
    <row r="90" spans="1:23">
      <c r="A90" s="1080">
        <f t="shared" si="83"/>
        <v>9.1699999999999964</v>
      </c>
      <c r="B90" s="854" t="s">
        <v>1030</v>
      </c>
      <c r="C90" s="1051">
        <f t="shared" si="81"/>
        <v>-0.31</v>
      </c>
      <c r="D90" s="1051">
        <f t="shared" si="72"/>
        <v>-0.31</v>
      </c>
      <c r="E90" s="1051"/>
      <c r="F90" s="1051"/>
      <c r="G90" s="1051">
        <f t="shared" si="73"/>
        <v>0</v>
      </c>
      <c r="H90" s="1051"/>
      <c r="I90" s="1051">
        <f t="shared" si="82"/>
        <v>0</v>
      </c>
      <c r="J90" s="1051">
        <f t="shared" si="74"/>
        <v>-0.31</v>
      </c>
      <c r="K90" s="1051">
        <f t="shared" si="75"/>
        <v>0</v>
      </c>
      <c r="L90" s="1051"/>
      <c r="M90" s="854">
        <v>0</v>
      </c>
      <c r="N90" s="854">
        <v>0</v>
      </c>
      <c r="O90" s="854">
        <v>-0.31</v>
      </c>
      <c r="P90" s="854">
        <v>0</v>
      </c>
      <c r="Q90" s="854">
        <v>0</v>
      </c>
      <c r="R90" s="1051"/>
      <c r="S90" s="854">
        <v>0</v>
      </c>
      <c r="T90" s="854">
        <v>0</v>
      </c>
      <c r="U90" s="854">
        <v>-0.31</v>
      </c>
      <c r="V90" s="854">
        <v>0</v>
      </c>
      <c r="W90" s="854">
        <v>0</v>
      </c>
    </row>
    <row r="91" spans="1:23">
      <c r="A91" s="1080">
        <f t="shared" si="83"/>
        <v>9.1799999999999962</v>
      </c>
      <c r="B91" s="854" t="s">
        <v>1031</v>
      </c>
      <c r="C91" s="1051">
        <f t="shared" si="81"/>
        <v>62596.6</v>
      </c>
      <c r="D91" s="1051">
        <f t="shared" si="72"/>
        <v>2639344.36</v>
      </c>
      <c r="E91" s="1051"/>
      <c r="F91" s="1051"/>
      <c r="G91" s="1051">
        <f t="shared" si="73"/>
        <v>1350970</v>
      </c>
      <c r="H91" s="1051"/>
      <c r="I91" s="1051">
        <f t="shared" si="82"/>
        <v>0</v>
      </c>
      <c r="J91" s="1051">
        <f t="shared" si="74"/>
        <v>0</v>
      </c>
      <c r="K91" s="1051">
        <f t="shared" si="75"/>
        <v>1350970.48</v>
      </c>
      <c r="L91" s="1051"/>
      <c r="M91" s="854">
        <v>0</v>
      </c>
      <c r="N91" s="854">
        <v>0</v>
      </c>
      <c r="O91" s="854">
        <v>0</v>
      </c>
      <c r="P91" s="854">
        <v>62596.6</v>
      </c>
      <c r="Q91" s="854">
        <v>0</v>
      </c>
      <c r="R91" s="1051"/>
      <c r="S91" s="854">
        <v>0</v>
      </c>
      <c r="T91" s="854">
        <v>0</v>
      </c>
      <c r="U91" s="854">
        <v>0</v>
      </c>
      <c r="V91" s="854">
        <v>2639344.36</v>
      </c>
      <c r="W91" s="854">
        <v>0</v>
      </c>
    </row>
    <row r="92" spans="1:23">
      <c r="A92" s="1080">
        <f t="shared" si="83"/>
        <v>9.1899999999999959</v>
      </c>
      <c r="B92" s="854" t="s">
        <v>1032</v>
      </c>
      <c r="C92" s="1051">
        <f t="shared" si="81"/>
        <v>349198.51</v>
      </c>
      <c r="D92" s="1051">
        <f t="shared" si="72"/>
        <v>291168.23</v>
      </c>
      <c r="E92" s="1051"/>
      <c r="F92" s="1051"/>
      <c r="G92" s="1051">
        <f t="shared" si="73"/>
        <v>320183</v>
      </c>
      <c r="H92" s="1051"/>
      <c r="I92" s="1051">
        <f t="shared" si="82"/>
        <v>0</v>
      </c>
      <c r="J92" s="1051">
        <f t="shared" si="74"/>
        <v>0</v>
      </c>
      <c r="K92" s="1051">
        <f t="shared" si="75"/>
        <v>320183.37</v>
      </c>
      <c r="L92" s="1051"/>
      <c r="M92" s="854">
        <v>0</v>
      </c>
      <c r="N92" s="854">
        <v>0</v>
      </c>
      <c r="O92" s="854">
        <v>0</v>
      </c>
      <c r="P92" s="854">
        <v>349198.51</v>
      </c>
      <c r="Q92" s="854">
        <v>0</v>
      </c>
      <c r="R92" s="1051"/>
      <c r="S92" s="854">
        <v>0</v>
      </c>
      <c r="T92" s="854">
        <v>0</v>
      </c>
      <c r="U92" s="854">
        <v>0</v>
      </c>
      <c r="V92" s="854">
        <v>291168.23</v>
      </c>
      <c r="W92" s="854">
        <v>0</v>
      </c>
    </row>
    <row r="93" spans="1:23">
      <c r="A93" s="1080">
        <f t="shared" si="83"/>
        <v>9.1999999999999957</v>
      </c>
      <c r="B93" s="854" t="s">
        <v>1362</v>
      </c>
      <c r="C93" s="1051">
        <f t="shared" si="81"/>
        <v>35845.9</v>
      </c>
      <c r="D93" s="1051">
        <f t="shared" si="72"/>
        <v>0</v>
      </c>
      <c r="E93" s="1051"/>
      <c r="F93" s="1051"/>
      <c r="G93" s="1051">
        <f t="shared" si="73"/>
        <v>17923</v>
      </c>
      <c r="H93" s="1051"/>
      <c r="I93" s="1051">
        <f t="shared" si="82"/>
        <v>0</v>
      </c>
      <c r="J93" s="1051">
        <f t="shared" si="74"/>
        <v>0</v>
      </c>
      <c r="K93" s="1051">
        <f t="shared" si="75"/>
        <v>17922.95</v>
      </c>
      <c r="L93" s="1051"/>
      <c r="M93" s="854">
        <v>0</v>
      </c>
      <c r="N93" s="854">
        <v>0</v>
      </c>
      <c r="O93" s="854">
        <v>0</v>
      </c>
      <c r="P93" s="854">
        <v>35845.9</v>
      </c>
      <c r="Q93" s="854">
        <v>0</v>
      </c>
      <c r="R93" s="1051"/>
      <c r="S93" s="854">
        <v>0</v>
      </c>
      <c r="T93" s="854">
        <v>0</v>
      </c>
      <c r="U93" s="854">
        <v>0</v>
      </c>
      <c r="V93" s="854">
        <v>0</v>
      </c>
      <c r="W93" s="854">
        <v>0</v>
      </c>
    </row>
    <row r="94" spans="1:23">
      <c r="A94" s="1080">
        <f t="shared" si="83"/>
        <v>9.2099999999999955</v>
      </c>
      <c r="B94" s="854" t="s">
        <v>1363</v>
      </c>
      <c r="C94" s="1051">
        <f t="shared" si="81"/>
        <v>315</v>
      </c>
      <c r="D94" s="1051">
        <f t="shared" si="72"/>
        <v>1470</v>
      </c>
      <c r="E94" s="1051"/>
      <c r="F94" s="1051"/>
      <c r="G94" s="1051">
        <f t="shared" si="73"/>
        <v>893</v>
      </c>
      <c r="H94" s="1051"/>
      <c r="I94" s="1051">
        <f t="shared" si="82"/>
        <v>0</v>
      </c>
      <c r="J94" s="1051">
        <f t="shared" si="74"/>
        <v>0</v>
      </c>
      <c r="K94" s="1051">
        <f t="shared" si="75"/>
        <v>892.5</v>
      </c>
      <c r="L94" s="1051"/>
      <c r="M94" s="854">
        <v>0</v>
      </c>
      <c r="N94" s="854">
        <v>0</v>
      </c>
      <c r="O94" s="854">
        <v>0</v>
      </c>
      <c r="P94" s="854">
        <v>315</v>
      </c>
      <c r="Q94" s="854">
        <v>0</v>
      </c>
      <c r="R94" s="1051"/>
      <c r="S94" s="854">
        <v>0</v>
      </c>
      <c r="T94" s="854">
        <v>0</v>
      </c>
      <c r="U94" s="854">
        <v>0</v>
      </c>
      <c r="V94" s="854">
        <v>1470</v>
      </c>
      <c r="W94" s="854">
        <v>0</v>
      </c>
    </row>
    <row r="95" spans="1:23">
      <c r="A95" s="1080">
        <f t="shared" si="83"/>
        <v>9.2199999999999953</v>
      </c>
      <c r="B95" s="854" t="s">
        <v>1364</v>
      </c>
      <c r="C95" s="1051">
        <f t="shared" ref="C95" si="95">SUM(M95:P95)</f>
        <v>787838.81</v>
      </c>
      <c r="D95" s="1051">
        <f t="shared" ref="D95" si="96">SUM(S95:V95)</f>
        <v>358198.06</v>
      </c>
      <c r="E95" s="1051"/>
      <c r="F95" s="1051"/>
      <c r="G95" s="1051">
        <f t="shared" ref="G95" si="97">ROUND(SUM(C95:F95)/2,0)</f>
        <v>573018</v>
      </c>
      <c r="H95" s="1051"/>
      <c r="I95" s="1051">
        <f t="shared" ref="I95" si="98">(M95+S95)/2</f>
        <v>0</v>
      </c>
      <c r="J95" s="1051">
        <f t="shared" ref="J95" si="99">(O95+U95)/2</f>
        <v>0</v>
      </c>
      <c r="K95" s="1051">
        <f t="shared" ref="K95" si="100">(P95+V95)/2</f>
        <v>573018.43500000006</v>
      </c>
      <c r="L95" s="1051"/>
      <c r="M95" s="854">
        <v>0</v>
      </c>
      <c r="N95" s="854">
        <v>0</v>
      </c>
      <c r="O95" s="854">
        <v>0</v>
      </c>
      <c r="P95" s="854">
        <v>787838.81</v>
      </c>
      <c r="Q95" s="854"/>
      <c r="R95" s="1051"/>
      <c r="S95" s="854">
        <v>0</v>
      </c>
      <c r="T95" s="854">
        <v>0</v>
      </c>
      <c r="U95" s="854">
        <v>0</v>
      </c>
      <c r="V95" s="854">
        <v>358198.06</v>
      </c>
      <c r="W95" s="854">
        <v>0</v>
      </c>
    </row>
    <row r="96" spans="1:23">
      <c r="A96" s="1080">
        <f t="shared" si="83"/>
        <v>9.2299999999999951</v>
      </c>
      <c r="B96" s="854" t="s">
        <v>1034</v>
      </c>
      <c r="C96" s="1051">
        <f t="shared" si="81"/>
        <v>5346645.24</v>
      </c>
      <c r="D96" s="1051">
        <f t="shared" si="72"/>
        <v>5444623.4299999997</v>
      </c>
      <c r="E96" s="1051"/>
      <c r="F96" s="1051"/>
      <c r="G96" s="1051">
        <f t="shared" si="73"/>
        <v>5395634</v>
      </c>
      <c r="H96" s="1051"/>
      <c r="I96" s="1051">
        <f t="shared" si="82"/>
        <v>5395634.335</v>
      </c>
      <c r="J96" s="1051">
        <f t="shared" si="74"/>
        <v>0</v>
      </c>
      <c r="K96" s="1051">
        <f t="shared" si="75"/>
        <v>0</v>
      </c>
      <c r="L96" s="1051"/>
      <c r="M96" s="854">
        <v>5346645.24</v>
      </c>
      <c r="N96" s="854">
        <v>0</v>
      </c>
      <c r="O96" s="854">
        <v>0</v>
      </c>
      <c r="P96" s="854">
        <v>0</v>
      </c>
      <c r="Q96" s="854">
        <v>0</v>
      </c>
      <c r="R96" s="1051"/>
      <c r="S96" s="854">
        <v>5444623.4299999997</v>
      </c>
      <c r="T96" s="854">
        <v>0</v>
      </c>
      <c r="U96" s="854">
        <v>0</v>
      </c>
      <c r="V96" s="854">
        <v>0</v>
      </c>
      <c r="W96" s="854">
        <v>0</v>
      </c>
    </row>
    <row r="97" spans="1:23">
      <c r="A97" s="1080">
        <f t="shared" si="83"/>
        <v>9.2399999999999949</v>
      </c>
      <c r="B97" s="854" t="s">
        <v>1035</v>
      </c>
      <c r="C97" s="1051">
        <f t="shared" si="81"/>
        <v>2748.69</v>
      </c>
      <c r="D97" s="1051">
        <f t="shared" si="72"/>
        <v>0</v>
      </c>
      <c r="E97" s="1051"/>
      <c r="F97" s="1051"/>
      <c r="G97" s="1051">
        <f t="shared" si="73"/>
        <v>1374</v>
      </c>
      <c r="H97" s="1051"/>
      <c r="I97" s="1051">
        <f t="shared" si="82"/>
        <v>1374.345</v>
      </c>
      <c r="J97" s="1051">
        <f t="shared" si="74"/>
        <v>0</v>
      </c>
      <c r="K97" s="1051">
        <f t="shared" si="75"/>
        <v>0</v>
      </c>
      <c r="L97" s="1051"/>
      <c r="M97" s="854">
        <v>2748.69</v>
      </c>
      <c r="N97" s="854">
        <v>0</v>
      </c>
      <c r="O97" s="854">
        <v>0</v>
      </c>
      <c r="P97" s="854">
        <v>0</v>
      </c>
      <c r="Q97" s="854">
        <v>0</v>
      </c>
      <c r="R97" s="1051"/>
      <c r="S97" s="854">
        <v>0</v>
      </c>
      <c r="T97" s="854">
        <v>0</v>
      </c>
      <c r="U97" s="854">
        <v>0</v>
      </c>
      <c r="V97" s="854">
        <v>0</v>
      </c>
      <c r="W97" s="854">
        <v>0</v>
      </c>
    </row>
    <row r="98" spans="1:23">
      <c r="A98" s="1080">
        <f t="shared" si="83"/>
        <v>9.2499999999999947</v>
      </c>
      <c r="B98" s="854" t="s">
        <v>1036</v>
      </c>
      <c r="C98" s="1051">
        <f t="shared" si="81"/>
        <v>107980.02</v>
      </c>
      <c r="D98" s="1051">
        <f t="shared" si="72"/>
        <v>0.12</v>
      </c>
      <c r="E98" s="1051"/>
      <c r="F98" s="1051"/>
      <c r="G98" s="1051">
        <f t="shared" si="73"/>
        <v>53990</v>
      </c>
      <c r="H98" s="1051"/>
      <c r="I98" s="1051">
        <f t="shared" si="82"/>
        <v>53990.07</v>
      </c>
      <c r="J98" s="1051">
        <f t="shared" si="74"/>
        <v>0</v>
      </c>
      <c r="K98" s="1051">
        <f t="shared" si="75"/>
        <v>0</v>
      </c>
      <c r="L98" s="1051"/>
      <c r="M98" s="854">
        <v>107980.02</v>
      </c>
      <c r="N98" s="854">
        <v>0</v>
      </c>
      <c r="O98" s="854">
        <v>0</v>
      </c>
      <c r="P98" s="854">
        <v>0</v>
      </c>
      <c r="Q98" s="854">
        <v>0</v>
      </c>
      <c r="R98" s="1051"/>
      <c r="S98" s="854">
        <v>0.12</v>
      </c>
      <c r="T98" s="854">
        <v>0</v>
      </c>
      <c r="U98" s="854">
        <v>0</v>
      </c>
      <c r="V98" s="854">
        <v>0</v>
      </c>
      <c r="W98" s="854">
        <v>0</v>
      </c>
    </row>
    <row r="99" spans="1:23">
      <c r="A99" s="1080">
        <f t="shared" si="83"/>
        <v>9.2599999999999945</v>
      </c>
      <c r="B99" s="854" t="s">
        <v>1037</v>
      </c>
      <c r="C99" s="1056">
        <f t="shared" si="81"/>
        <v>0.31</v>
      </c>
      <c r="D99" s="1056">
        <f t="shared" si="72"/>
        <v>0.31</v>
      </c>
      <c r="E99" s="1056"/>
      <c r="F99" s="1056"/>
      <c r="G99" s="1056">
        <f t="shared" si="73"/>
        <v>0</v>
      </c>
      <c r="H99" s="1056"/>
      <c r="I99" s="1056">
        <f t="shared" si="82"/>
        <v>0.31</v>
      </c>
      <c r="J99" s="1056">
        <f t="shared" si="74"/>
        <v>0</v>
      </c>
      <c r="K99" s="1056">
        <f t="shared" si="75"/>
        <v>0</v>
      </c>
      <c r="L99" s="1056"/>
      <c r="M99" s="854">
        <v>0.31</v>
      </c>
      <c r="N99" s="854">
        <v>0</v>
      </c>
      <c r="O99" s="854">
        <v>0</v>
      </c>
      <c r="P99" s="854">
        <v>0</v>
      </c>
      <c r="Q99" s="854">
        <v>0</v>
      </c>
      <c r="R99" s="1056"/>
      <c r="S99" s="854">
        <v>0.31</v>
      </c>
      <c r="T99" s="854">
        <v>0</v>
      </c>
      <c r="U99" s="854">
        <v>0</v>
      </c>
      <c r="V99" s="854">
        <v>0</v>
      </c>
      <c r="W99" s="854">
        <v>0</v>
      </c>
    </row>
    <row r="100" spans="1:23">
      <c r="A100" s="1080">
        <f t="shared" si="83"/>
        <v>9.2699999999999942</v>
      </c>
      <c r="B100" s="854" t="s">
        <v>1038</v>
      </c>
      <c r="C100" s="1051">
        <f t="shared" si="81"/>
        <v>-5024.67</v>
      </c>
      <c r="D100" s="1051">
        <f t="shared" si="72"/>
        <v>-5024.67</v>
      </c>
      <c r="E100" s="1051"/>
      <c r="F100" s="1051"/>
      <c r="G100" s="1051">
        <f t="shared" si="73"/>
        <v>-5025</v>
      </c>
      <c r="H100" s="1051"/>
      <c r="I100" s="1051">
        <f t="shared" si="82"/>
        <v>-5024.67</v>
      </c>
      <c r="J100" s="1051">
        <f t="shared" si="74"/>
        <v>0</v>
      </c>
      <c r="K100" s="1051">
        <f t="shared" si="75"/>
        <v>0</v>
      </c>
      <c r="L100" s="1051"/>
      <c r="M100" s="854">
        <v>-5024.67</v>
      </c>
      <c r="N100" s="854">
        <v>0</v>
      </c>
      <c r="O100" s="854">
        <v>0</v>
      </c>
      <c r="P100" s="854">
        <v>0</v>
      </c>
      <c r="Q100" s="854">
        <v>0</v>
      </c>
      <c r="R100" s="1051"/>
      <c r="S100" s="854">
        <v>-5024.67</v>
      </c>
      <c r="T100" s="854">
        <v>0</v>
      </c>
      <c r="U100" s="854">
        <v>0</v>
      </c>
      <c r="V100" s="854">
        <v>0</v>
      </c>
      <c r="W100" s="854">
        <v>0</v>
      </c>
    </row>
    <row r="101" spans="1:23">
      <c r="A101" s="1080">
        <f t="shared" si="83"/>
        <v>9.279999999999994</v>
      </c>
      <c r="B101" s="854" t="s">
        <v>1039</v>
      </c>
      <c r="C101" s="1051">
        <f t="shared" si="81"/>
        <v>0</v>
      </c>
      <c r="D101" s="1051">
        <f t="shared" si="72"/>
        <v>0</v>
      </c>
      <c r="E101" s="1051"/>
      <c r="F101" s="1051"/>
      <c r="G101" s="1051">
        <f t="shared" si="73"/>
        <v>0</v>
      </c>
      <c r="H101" s="1051"/>
      <c r="I101" s="1051">
        <f t="shared" si="82"/>
        <v>0</v>
      </c>
      <c r="J101" s="1051">
        <f t="shared" si="74"/>
        <v>0</v>
      </c>
      <c r="K101" s="1051">
        <f t="shared" si="75"/>
        <v>0</v>
      </c>
      <c r="L101" s="1051"/>
      <c r="M101" s="854">
        <v>0</v>
      </c>
      <c r="N101" s="854">
        <v>0</v>
      </c>
      <c r="O101" s="854">
        <v>0</v>
      </c>
      <c r="P101" s="854">
        <v>0</v>
      </c>
      <c r="Q101" s="854">
        <v>0</v>
      </c>
      <c r="R101" s="1051"/>
      <c r="S101" s="854">
        <v>0</v>
      </c>
      <c r="T101" s="854">
        <v>0</v>
      </c>
      <c r="U101" s="854">
        <v>0</v>
      </c>
      <c r="V101" s="854">
        <v>0</v>
      </c>
      <c r="W101" s="854">
        <v>0</v>
      </c>
    </row>
    <row r="102" spans="1:23">
      <c r="A102" s="1080">
        <f t="shared" si="83"/>
        <v>9.2899999999999938</v>
      </c>
      <c r="B102" s="854" t="s">
        <v>1040</v>
      </c>
      <c r="C102" s="1051">
        <f t="shared" si="81"/>
        <v>8191488.4800000004</v>
      </c>
      <c r="D102" s="1051">
        <f t="shared" si="72"/>
        <v>0</v>
      </c>
      <c r="E102" s="1051"/>
      <c r="F102" s="1051"/>
      <c r="G102" s="1051">
        <f>ROUND(SUM(C102:F102)/2,0)</f>
        <v>4095744</v>
      </c>
      <c r="H102" s="1051"/>
      <c r="I102" s="1051">
        <f t="shared" si="82"/>
        <v>-468154.78499999997</v>
      </c>
      <c r="J102" s="1051">
        <f t="shared" si="74"/>
        <v>779571.87</v>
      </c>
      <c r="K102" s="1051">
        <f t="shared" si="75"/>
        <v>2617768.44</v>
      </c>
      <c r="L102" s="1051"/>
      <c r="M102" s="854">
        <v>-936309.57</v>
      </c>
      <c r="N102" s="854">
        <v>2333117.4300000002</v>
      </c>
      <c r="O102" s="854">
        <v>1559143.74</v>
      </c>
      <c r="P102" s="854">
        <v>5235536.88</v>
      </c>
      <c r="Q102" s="854">
        <v>0</v>
      </c>
      <c r="R102" s="1051"/>
      <c r="S102" s="854">
        <v>0</v>
      </c>
      <c r="T102" s="854">
        <v>0</v>
      </c>
      <c r="U102" s="854">
        <v>0</v>
      </c>
      <c r="V102" s="854">
        <v>0</v>
      </c>
      <c r="W102" s="854">
        <v>0</v>
      </c>
    </row>
    <row r="103" spans="1:23">
      <c r="A103" s="1080">
        <f t="shared" si="83"/>
        <v>9.2999999999999936</v>
      </c>
      <c r="B103" s="854" t="s">
        <v>1041</v>
      </c>
      <c r="C103" s="1051">
        <f t="shared" si="81"/>
        <v>273000.21000000002</v>
      </c>
      <c r="D103" s="1051">
        <f t="shared" si="72"/>
        <v>0</v>
      </c>
      <c r="E103" s="1051"/>
      <c r="F103" s="1051"/>
      <c r="G103" s="1051">
        <f t="shared" si="73"/>
        <v>136500</v>
      </c>
      <c r="H103" s="1051"/>
      <c r="I103" s="1051">
        <f t="shared" si="82"/>
        <v>2059.0500000000002</v>
      </c>
      <c r="J103" s="1051">
        <f t="shared" si="74"/>
        <v>8974.77</v>
      </c>
      <c r="K103" s="1051">
        <f t="shared" si="75"/>
        <v>60528.72</v>
      </c>
      <c r="L103" s="1051"/>
      <c r="M103" s="854">
        <v>4118.1000000000004</v>
      </c>
      <c r="N103" s="854">
        <v>129875.13</v>
      </c>
      <c r="O103" s="854">
        <v>17949.54</v>
      </c>
      <c r="P103" s="854">
        <v>121057.44</v>
      </c>
      <c r="Q103" s="854">
        <v>0</v>
      </c>
      <c r="R103" s="1051"/>
      <c r="S103" s="854">
        <v>0</v>
      </c>
      <c r="T103" s="854">
        <v>0</v>
      </c>
      <c r="U103" s="854">
        <v>0</v>
      </c>
      <c r="V103" s="854">
        <v>0</v>
      </c>
      <c r="W103" s="854">
        <v>0</v>
      </c>
    </row>
    <row r="104" spans="1:23">
      <c r="A104" s="1080">
        <f t="shared" si="83"/>
        <v>9.3099999999999934</v>
      </c>
      <c r="B104" s="854" t="s">
        <v>1042</v>
      </c>
      <c r="C104" s="1051">
        <f t="shared" si="81"/>
        <v>-3076202.2299999995</v>
      </c>
      <c r="D104" s="1051">
        <f t="shared" si="72"/>
        <v>-0.01</v>
      </c>
      <c r="E104" s="1051"/>
      <c r="F104" s="1051"/>
      <c r="G104" s="1051">
        <f t="shared" si="73"/>
        <v>-1538101</v>
      </c>
      <c r="H104" s="1051"/>
      <c r="I104" s="1051">
        <f t="shared" si="82"/>
        <v>-172286.31</v>
      </c>
      <c r="J104" s="1051">
        <f t="shared" si="74"/>
        <v>-94625.16</v>
      </c>
      <c r="K104" s="1051">
        <f t="shared" si="75"/>
        <v>-468924.01500000001</v>
      </c>
      <c r="L104" s="1051"/>
      <c r="M104" s="854">
        <v>-344572.62</v>
      </c>
      <c r="N104" s="854">
        <v>-1604531.26</v>
      </c>
      <c r="O104" s="854">
        <v>-189250.32</v>
      </c>
      <c r="P104" s="854">
        <v>-937848.03</v>
      </c>
      <c r="Q104" s="854">
        <v>0</v>
      </c>
      <c r="R104" s="1051"/>
      <c r="S104" s="854">
        <v>0</v>
      </c>
      <c r="T104" s="854">
        <v>-0.01</v>
      </c>
      <c r="U104" s="854">
        <v>0</v>
      </c>
      <c r="V104" s="854">
        <v>0</v>
      </c>
      <c r="W104" s="854">
        <v>0</v>
      </c>
    </row>
    <row r="105" spans="1:23">
      <c r="A105" s="1080">
        <f t="shared" si="83"/>
        <v>9.3199999999999932</v>
      </c>
      <c r="B105" s="854" t="s">
        <v>1043</v>
      </c>
      <c r="C105" s="1051">
        <f t="shared" si="81"/>
        <v>13076.11</v>
      </c>
      <c r="D105" s="1051">
        <f t="shared" si="72"/>
        <v>1690.8</v>
      </c>
      <c r="E105" s="1051"/>
      <c r="F105" s="1051"/>
      <c r="G105" s="1051">
        <f>ROUND(SUM(C105:F105)/2,0)</f>
        <v>7383</v>
      </c>
      <c r="H105" s="1051"/>
      <c r="I105" s="1051">
        <f t="shared" si="82"/>
        <v>0</v>
      </c>
      <c r="J105" s="1051">
        <f t="shared" si="74"/>
        <v>0</v>
      </c>
      <c r="K105" s="1051">
        <f t="shared" si="75"/>
        <v>7383.4549999999999</v>
      </c>
      <c r="L105" s="1051"/>
      <c r="M105" s="854">
        <v>0</v>
      </c>
      <c r="N105" s="854">
        <v>0</v>
      </c>
      <c r="O105" s="854">
        <v>0</v>
      </c>
      <c r="P105" s="854">
        <v>13076.11</v>
      </c>
      <c r="Q105" s="854">
        <v>0</v>
      </c>
      <c r="R105" s="1051"/>
      <c r="S105" s="854">
        <v>0</v>
      </c>
      <c r="T105" s="854">
        <v>0</v>
      </c>
      <c r="U105" s="854">
        <v>0</v>
      </c>
      <c r="V105" s="854">
        <v>1690.8</v>
      </c>
      <c r="W105" s="854">
        <v>0</v>
      </c>
    </row>
    <row r="106" spans="1:23">
      <c r="A106" s="1080">
        <f t="shared" si="83"/>
        <v>9.329999999999993</v>
      </c>
      <c r="B106" s="854" t="s">
        <v>1361</v>
      </c>
      <c r="C106" s="1051">
        <f t="shared" si="81"/>
        <v>-0.09</v>
      </c>
      <c r="D106" s="1051">
        <f t="shared" si="72"/>
        <v>-0.09</v>
      </c>
      <c r="E106" s="1051"/>
      <c r="F106" s="1051"/>
      <c r="G106" s="1051">
        <f t="shared" si="73"/>
        <v>0</v>
      </c>
      <c r="H106" s="1051"/>
      <c r="I106" s="1051">
        <f t="shared" si="82"/>
        <v>0</v>
      </c>
      <c r="J106" s="1051">
        <f t="shared" si="74"/>
        <v>-0.09</v>
      </c>
      <c r="K106" s="1051">
        <f t="shared" si="75"/>
        <v>0</v>
      </c>
      <c r="L106" s="1051"/>
      <c r="M106" s="854">
        <v>0</v>
      </c>
      <c r="N106" s="854">
        <v>0</v>
      </c>
      <c r="O106" s="854">
        <v>-0.09</v>
      </c>
      <c r="P106" s="854">
        <v>0</v>
      </c>
      <c r="Q106" s="854">
        <v>0</v>
      </c>
      <c r="R106" s="1051"/>
      <c r="S106" s="854">
        <v>0</v>
      </c>
      <c r="T106" s="854">
        <v>0</v>
      </c>
      <c r="U106" s="854">
        <v>-0.09</v>
      </c>
      <c r="V106" s="854">
        <v>0</v>
      </c>
      <c r="W106" s="854">
        <v>0</v>
      </c>
    </row>
    <row r="107" spans="1:23">
      <c r="A107" s="1080">
        <f t="shared" si="83"/>
        <v>9.3399999999999928</v>
      </c>
      <c r="B107" s="854" t="s">
        <v>1044</v>
      </c>
      <c r="C107" s="1051">
        <f t="shared" si="81"/>
        <v>-0.01</v>
      </c>
      <c r="D107" s="1051">
        <f t="shared" si="72"/>
        <v>-0.01</v>
      </c>
      <c r="E107" s="1051"/>
      <c r="F107" s="1051"/>
      <c r="G107" s="1051">
        <f t="shared" si="73"/>
        <v>0</v>
      </c>
      <c r="H107" s="1051"/>
      <c r="I107" s="1051">
        <f t="shared" si="82"/>
        <v>-0.01</v>
      </c>
      <c r="J107" s="1051">
        <f t="shared" si="74"/>
        <v>0</v>
      </c>
      <c r="K107" s="1051">
        <f t="shared" si="75"/>
        <v>0</v>
      </c>
      <c r="L107" s="1051"/>
      <c r="M107" s="854">
        <v>-0.01</v>
      </c>
      <c r="N107" s="854">
        <v>0</v>
      </c>
      <c r="O107" s="854">
        <v>0</v>
      </c>
      <c r="P107" s="854">
        <v>0</v>
      </c>
      <c r="Q107" s="854">
        <v>0</v>
      </c>
      <c r="R107" s="1051"/>
      <c r="S107" s="854">
        <v>-0.01</v>
      </c>
      <c r="T107" s="854">
        <v>0</v>
      </c>
      <c r="U107" s="854">
        <v>0</v>
      </c>
      <c r="V107" s="854">
        <v>0</v>
      </c>
      <c r="W107" s="854">
        <v>0</v>
      </c>
    </row>
    <row r="108" spans="1:23">
      <c r="A108" s="1080">
        <f t="shared" si="83"/>
        <v>9.3499999999999925</v>
      </c>
      <c r="B108" s="854" t="s">
        <v>1045</v>
      </c>
      <c r="C108" s="1051">
        <f t="shared" si="81"/>
        <v>0</v>
      </c>
      <c r="D108" s="1051">
        <f t="shared" si="72"/>
        <v>0</v>
      </c>
      <c r="E108" s="1051"/>
      <c r="F108" s="1051"/>
      <c r="G108" s="1051">
        <f t="shared" si="73"/>
        <v>0</v>
      </c>
      <c r="H108" s="1051"/>
      <c r="I108" s="1051">
        <f t="shared" si="82"/>
        <v>0</v>
      </c>
      <c r="J108" s="1051">
        <f t="shared" si="74"/>
        <v>0</v>
      </c>
      <c r="K108" s="1051">
        <f t="shared" si="75"/>
        <v>0</v>
      </c>
      <c r="L108" s="1051"/>
      <c r="M108" s="854">
        <v>0</v>
      </c>
      <c r="N108" s="854">
        <v>0</v>
      </c>
      <c r="O108" s="854">
        <v>0</v>
      </c>
      <c r="P108" s="854">
        <v>0</v>
      </c>
      <c r="Q108" s="854">
        <v>0</v>
      </c>
      <c r="R108" s="1051"/>
      <c r="S108" s="854">
        <v>0</v>
      </c>
      <c r="T108" s="854">
        <v>0</v>
      </c>
      <c r="U108" s="854">
        <v>0</v>
      </c>
      <c r="V108" s="854">
        <v>0</v>
      </c>
      <c r="W108" s="854">
        <v>0</v>
      </c>
    </row>
    <row r="109" spans="1:23">
      <c r="A109" s="1080">
        <f t="shared" si="83"/>
        <v>9.3599999999999923</v>
      </c>
      <c r="B109" s="854" t="s">
        <v>1046</v>
      </c>
      <c r="C109" s="1051">
        <f t="shared" si="81"/>
        <v>0</v>
      </c>
      <c r="D109" s="1051">
        <f t="shared" si="72"/>
        <v>0</v>
      </c>
      <c r="E109" s="1051"/>
      <c r="F109" s="1051"/>
      <c r="G109" s="1051">
        <f t="shared" si="73"/>
        <v>0</v>
      </c>
      <c r="H109" s="1051"/>
      <c r="I109" s="1051">
        <f t="shared" si="82"/>
        <v>0</v>
      </c>
      <c r="J109" s="1051">
        <f t="shared" si="74"/>
        <v>0</v>
      </c>
      <c r="K109" s="1051">
        <f t="shared" si="75"/>
        <v>0</v>
      </c>
      <c r="L109" s="1051"/>
      <c r="M109" s="854">
        <v>0</v>
      </c>
      <c r="N109" s="854">
        <v>0</v>
      </c>
      <c r="O109" s="854">
        <v>0</v>
      </c>
      <c r="P109" s="854">
        <v>0</v>
      </c>
      <c r="Q109" s="854">
        <v>0</v>
      </c>
      <c r="R109" s="1051"/>
      <c r="S109" s="854">
        <v>0</v>
      </c>
      <c r="T109" s="854">
        <v>0</v>
      </c>
      <c r="U109" s="854">
        <v>0</v>
      </c>
      <c r="V109" s="854">
        <v>0</v>
      </c>
      <c r="W109" s="854">
        <v>0</v>
      </c>
    </row>
    <row r="110" spans="1:23">
      <c r="A110" s="1080">
        <f t="shared" si="83"/>
        <v>9.3699999999999921</v>
      </c>
      <c r="B110" s="854" t="s">
        <v>1047</v>
      </c>
      <c r="C110" s="1051">
        <f t="shared" si="81"/>
        <v>0</v>
      </c>
      <c r="D110" s="1051">
        <f t="shared" si="72"/>
        <v>0</v>
      </c>
      <c r="E110" s="1051"/>
      <c r="F110" s="1051"/>
      <c r="G110" s="1051">
        <f t="shared" si="73"/>
        <v>0</v>
      </c>
      <c r="H110" s="1051"/>
      <c r="I110" s="1051">
        <f t="shared" si="82"/>
        <v>0</v>
      </c>
      <c r="J110" s="1051">
        <f t="shared" ref="J110:J141" si="101">(O110+U110)/2</f>
        <v>0</v>
      </c>
      <c r="K110" s="1051">
        <f t="shared" ref="K110:K141" si="102">(P110+V110)/2</f>
        <v>0</v>
      </c>
      <c r="L110" s="1051"/>
      <c r="M110" s="854">
        <v>0</v>
      </c>
      <c r="N110" s="854">
        <v>0</v>
      </c>
      <c r="O110" s="854">
        <v>0</v>
      </c>
      <c r="P110" s="854">
        <v>0</v>
      </c>
      <c r="Q110" s="854">
        <v>0</v>
      </c>
      <c r="R110" s="1051"/>
      <c r="S110" s="854">
        <v>0</v>
      </c>
      <c r="T110" s="854">
        <v>0</v>
      </c>
      <c r="U110" s="854">
        <v>0</v>
      </c>
      <c r="V110" s="854">
        <v>0</v>
      </c>
      <c r="W110" s="854">
        <v>0</v>
      </c>
    </row>
    <row r="111" spans="1:23">
      <c r="A111" s="1080">
        <f t="shared" si="83"/>
        <v>9.3799999999999919</v>
      </c>
      <c r="B111" s="854" t="s">
        <v>1048</v>
      </c>
      <c r="C111" s="1051">
        <f t="shared" si="81"/>
        <v>-0.01</v>
      </c>
      <c r="D111" s="1051">
        <f t="shared" si="72"/>
        <v>-0.01</v>
      </c>
      <c r="E111" s="1051"/>
      <c r="F111" s="1051"/>
      <c r="G111" s="1051">
        <f t="shared" si="73"/>
        <v>0</v>
      </c>
      <c r="H111" s="1051"/>
      <c r="I111" s="1051">
        <f t="shared" si="82"/>
        <v>0</v>
      </c>
      <c r="J111" s="1051">
        <f t="shared" si="101"/>
        <v>0</v>
      </c>
      <c r="K111" s="1051">
        <f t="shared" si="102"/>
        <v>-0.01</v>
      </c>
      <c r="L111" s="1051"/>
      <c r="M111" s="854">
        <v>0</v>
      </c>
      <c r="N111" s="854">
        <v>0</v>
      </c>
      <c r="O111" s="854">
        <v>0</v>
      </c>
      <c r="P111" s="854">
        <v>-0.01</v>
      </c>
      <c r="Q111" s="854">
        <v>0</v>
      </c>
      <c r="R111" s="1051"/>
      <c r="S111" s="854">
        <v>0</v>
      </c>
      <c r="T111" s="854">
        <v>0</v>
      </c>
      <c r="U111" s="854">
        <v>0</v>
      </c>
      <c r="V111" s="854">
        <v>-0.01</v>
      </c>
      <c r="W111" s="854">
        <v>0</v>
      </c>
    </row>
    <row r="112" spans="1:23">
      <c r="A112" s="1080">
        <f t="shared" si="83"/>
        <v>9.3899999999999917</v>
      </c>
      <c r="B112" s="854" t="s">
        <v>1049</v>
      </c>
      <c r="C112" s="1051">
        <f t="shared" si="81"/>
        <v>0</v>
      </c>
      <c r="D112" s="1051">
        <f t="shared" si="72"/>
        <v>0</v>
      </c>
      <c r="E112" s="1051"/>
      <c r="F112" s="1051"/>
      <c r="G112" s="1051">
        <f t="shared" si="73"/>
        <v>0</v>
      </c>
      <c r="H112" s="1051"/>
      <c r="I112" s="1051">
        <f t="shared" si="82"/>
        <v>0</v>
      </c>
      <c r="J112" s="1051">
        <f t="shared" si="101"/>
        <v>0</v>
      </c>
      <c r="K112" s="1051">
        <f t="shared" si="102"/>
        <v>0</v>
      </c>
      <c r="L112" s="1051"/>
      <c r="M112" s="854">
        <v>0</v>
      </c>
      <c r="N112" s="854">
        <v>0</v>
      </c>
      <c r="O112" s="854">
        <v>0</v>
      </c>
      <c r="P112" s="854">
        <v>0</v>
      </c>
      <c r="Q112" s="854">
        <v>0</v>
      </c>
      <c r="R112" s="1051"/>
      <c r="S112" s="854">
        <v>0</v>
      </c>
      <c r="T112" s="854">
        <v>0</v>
      </c>
      <c r="U112" s="854">
        <v>0</v>
      </c>
      <c r="V112" s="854">
        <v>0</v>
      </c>
      <c r="W112" s="854">
        <v>0</v>
      </c>
    </row>
    <row r="113" spans="1:23">
      <c r="A113" s="1080">
        <f t="shared" si="83"/>
        <v>9.3999999999999915</v>
      </c>
      <c r="B113" s="854" t="s">
        <v>1050</v>
      </c>
      <c r="C113" s="1051">
        <f t="shared" si="81"/>
        <v>0</v>
      </c>
      <c r="D113" s="1051">
        <f t="shared" si="72"/>
        <v>0</v>
      </c>
      <c r="E113" s="1051"/>
      <c r="F113" s="1051"/>
      <c r="G113" s="1051">
        <f t="shared" si="73"/>
        <v>0</v>
      </c>
      <c r="H113" s="1051"/>
      <c r="I113" s="1051">
        <f t="shared" si="82"/>
        <v>0</v>
      </c>
      <c r="J113" s="1051">
        <f t="shared" si="101"/>
        <v>0</v>
      </c>
      <c r="K113" s="1051">
        <f t="shared" si="102"/>
        <v>0</v>
      </c>
      <c r="L113" s="1051"/>
      <c r="M113" s="854">
        <v>0</v>
      </c>
      <c r="N113" s="854">
        <v>0</v>
      </c>
      <c r="O113" s="854">
        <v>0</v>
      </c>
      <c r="P113" s="854">
        <v>0</v>
      </c>
      <c r="Q113" s="854">
        <v>0</v>
      </c>
      <c r="R113" s="1051"/>
      <c r="S113" s="854">
        <v>0</v>
      </c>
      <c r="T113" s="854">
        <v>0</v>
      </c>
      <c r="U113" s="854">
        <v>0</v>
      </c>
      <c r="V113" s="854">
        <v>0</v>
      </c>
      <c r="W113" s="854">
        <v>0</v>
      </c>
    </row>
    <row r="114" spans="1:23">
      <c r="A114" s="1080">
        <f t="shared" si="83"/>
        <v>9.4099999999999913</v>
      </c>
      <c r="B114" s="854" t="s">
        <v>1051</v>
      </c>
      <c r="C114" s="1051">
        <f t="shared" si="81"/>
        <v>0</v>
      </c>
      <c r="D114" s="1051">
        <f t="shared" si="72"/>
        <v>0</v>
      </c>
      <c r="E114" s="1051"/>
      <c r="F114" s="1051"/>
      <c r="G114" s="1051">
        <f t="shared" si="73"/>
        <v>0</v>
      </c>
      <c r="H114" s="1051"/>
      <c r="I114" s="1051">
        <f t="shared" si="82"/>
        <v>0</v>
      </c>
      <c r="J114" s="1051">
        <f t="shared" si="101"/>
        <v>0</v>
      </c>
      <c r="K114" s="1051">
        <f t="shared" si="102"/>
        <v>0</v>
      </c>
      <c r="L114" s="1051"/>
      <c r="M114" s="854">
        <v>0</v>
      </c>
      <c r="N114" s="854">
        <v>0</v>
      </c>
      <c r="O114" s="854">
        <v>0</v>
      </c>
      <c r="P114" s="854">
        <v>0</v>
      </c>
      <c r="Q114" s="854">
        <v>0</v>
      </c>
      <c r="R114" s="1051"/>
      <c r="S114" s="854">
        <v>0</v>
      </c>
      <c r="T114" s="854">
        <v>0</v>
      </c>
      <c r="U114" s="854">
        <v>0</v>
      </c>
      <c r="V114" s="854">
        <v>0</v>
      </c>
      <c r="W114" s="854">
        <v>0</v>
      </c>
    </row>
    <row r="115" spans="1:23">
      <c r="A115" s="1080">
        <f t="shared" si="83"/>
        <v>9.419999999999991</v>
      </c>
      <c r="B115" s="854" t="s">
        <v>1052</v>
      </c>
      <c r="C115" s="1051">
        <f t="shared" si="81"/>
        <v>0</v>
      </c>
      <c r="D115" s="1051">
        <f t="shared" si="72"/>
        <v>0</v>
      </c>
      <c r="E115" s="1051"/>
      <c r="F115" s="1051"/>
      <c r="G115" s="1051">
        <f t="shared" si="73"/>
        <v>0</v>
      </c>
      <c r="H115" s="1051"/>
      <c r="I115" s="1051">
        <f t="shared" si="82"/>
        <v>0</v>
      </c>
      <c r="J115" s="1051">
        <f t="shared" si="101"/>
        <v>0</v>
      </c>
      <c r="K115" s="1051">
        <f t="shared" si="102"/>
        <v>0</v>
      </c>
      <c r="L115" s="1051"/>
      <c r="M115" s="854">
        <v>0</v>
      </c>
      <c r="N115" s="854">
        <v>0</v>
      </c>
      <c r="O115" s="854">
        <v>0</v>
      </c>
      <c r="P115" s="854">
        <v>0</v>
      </c>
      <c r="Q115" s="854">
        <v>0</v>
      </c>
      <c r="R115" s="1051"/>
      <c r="S115" s="854">
        <v>0</v>
      </c>
      <c r="T115" s="854">
        <v>0</v>
      </c>
      <c r="U115" s="854">
        <v>0</v>
      </c>
      <c r="V115" s="854">
        <v>0</v>
      </c>
      <c r="W115" s="854">
        <v>0</v>
      </c>
    </row>
    <row r="116" spans="1:23">
      <c r="A116" s="1080">
        <f t="shared" si="83"/>
        <v>9.4299999999999908</v>
      </c>
      <c r="B116" s="854" t="s">
        <v>1053</v>
      </c>
      <c r="C116" s="1051">
        <f t="shared" si="81"/>
        <v>0.01</v>
      </c>
      <c r="D116" s="1051">
        <f t="shared" si="72"/>
        <v>0.01</v>
      </c>
      <c r="E116" s="1051"/>
      <c r="F116" s="1051"/>
      <c r="G116" s="1051">
        <f t="shared" si="73"/>
        <v>0</v>
      </c>
      <c r="H116" s="1051"/>
      <c r="I116" s="1051">
        <f t="shared" si="82"/>
        <v>0</v>
      </c>
      <c r="J116" s="1051">
        <f t="shared" si="101"/>
        <v>0</v>
      </c>
      <c r="K116" s="1051">
        <f t="shared" si="102"/>
        <v>0.01</v>
      </c>
      <c r="L116" s="1051"/>
      <c r="M116" s="854">
        <v>0</v>
      </c>
      <c r="N116" s="854">
        <v>0</v>
      </c>
      <c r="O116" s="854">
        <v>0</v>
      </c>
      <c r="P116" s="854">
        <v>0.01</v>
      </c>
      <c r="Q116" s="854">
        <v>0</v>
      </c>
      <c r="R116" s="1051"/>
      <c r="S116" s="854">
        <v>0</v>
      </c>
      <c r="T116" s="854">
        <v>0</v>
      </c>
      <c r="U116" s="854">
        <v>0</v>
      </c>
      <c r="V116" s="854">
        <v>0.01</v>
      </c>
      <c r="W116" s="854">
        <v>0</v>
      </c>
    </row>
    <row r="117" spans="1:23">
      <c r="A117" s="1080">
        <f t="shared" si="83"/>
        <v>9.4399999999999906</v>
      </c>
      <c r="B117" s="854" t="s">
        <v>1054</v>
      </c>
      <c r="C117" s="1051">
        <f t="shared" si="81"/>
        <v>0.01</v>
      </c>
      <c r="D117" s="1051">
        <f t="shared" si="72"/>
        <v>0.01</v>
      </c>
      <c r="E117" s="1051"/>
      <c r="F117" s="1051"/>
      <c r="G117" s="1051">
        <f t="shared" si="73"/>
        <v>0</v>
      </c>
      <c r="H117" s="1051"/>
      <c r="I117" s="1051">
        <f t="shared" si="82"/>
        <v>0</v>
      </c>
      <c r="J117" s="1051">
        <f t="shared" si="101"/>
        <v>0</v>
      </c>
      <c r="K117" s="1051">
        <f t="shared" si="102"/>
        <v>0.01</v>
      </c>
      <c r="L117" s="1051"/>
      <c r="M117" s="854">
        <v>0</v>
      </c>
      <c r="N117" s="854">
        <v>0</v>
      </c>
      <c r="O117" s="854">
        <v>0</v>
      </c>
      <c r="P117" s="854">
        <v>0.01</v>
      </c>
      <c r="Q117" s="854">
        <v>0</v>
      </c>
      <c r="R117" s="1051"/>
      <c r="S117" s="854">
        <v>0</v>
      </c>
      <c r="T117" s="854">
        <v>0</v>
      </c>
      <c r="U117" s="854">
        <v>0</v>
      </c>
      <c r="V117" s="854">
        <v>0.01</v>
      </c>
      <c r="W117" s="854">
        <v>0</v>
      </c>
    </row>
    <row r="118" spans="1:23">
      <c r="A118" s="1080">
        <f t="shared" si="83"/>
        <v>9.4499999999999904</v>
      </c>
      <c r="B118" s="854" t="s">
        <v>1055</v>
      </c>
      <c r="C118" s="1051">
        <f t="shared" si="81"/>
        <v>0</v>
      </c>
      <c r="D118" s="1051">
        <f t="shared" si="72"/>
        <v>0</v>
      </c>
      <c r="E118" s="1051"/>
      <c r="F118" s="1051"/>
      <c r="G118" s="1051">
        <f t="shared" si="73"/>
        <v>0</v>
      </c>
      <c r="H118" s="1051"/>
      <c r="I118" s="1051">
        <f t="shared" si="82"/>
        <v>0</v>
      </c>
      <c r="J118" s="1051">
        <f t="shared" si="101"/>
        <v>0</v>
      </c>
      <c r="K118" s="1051">
        <f t="shared" si="102"/>
        <v>0</v>
      </c>
      <c r="L118" s="1051"/>
      <c r="M118" s="854">
        <v>0</v>
      </c>
      <c r="N118" s="854">
        <v>0</v>
      </c>
      <c r="O118" s="854">
        <v>0</v>
      </c>
      <c r="P118" s="854">
        <v>0</v>
      </c>
      <c r="Q118" s="854">
        <v>0</v>
      </c>
      <c r="R118" s="1051"/>
      <c r="S118" s="854">
        <v>0</v>
      </c>
      <c r="T118" s="854">
        <v>0</v>
      </c>
      <c r="U118" s="854">
        <v>0</v>
      </c>
      <c r="V118" s="854">
        <v>0</v>
      </c>
      <c r="W118" s="854">
        <v>0</v>
      </c>
    </row>
    <row r="119" spans="1:23">
      <c r="A119" s="1080">
        <f t="shared" si="83"/>
        <v>9.4599999999999902</v>
      </c>
      <c r="B119" s="854" t="s">
        <v>1056</v>
      </c>
      <c r="C119" s="1051">
        <f t="shared" si="81"/>
        <v>0</v>
      </c>
      <c r="D119" s="1051">
        <f t="shared" si="72"/>
        <v>0</v>
      </c>
      <c r="E119" s="1051"/>
      <c r="F119" s="1051"/>
      <c r="G119" s="1051">
        <f t="shared" si="73"/>
        <v>0</v>
      </c>
      <c r="H119" s="1051"/>
      <c r="I119" s="1051">
        <f t="shared" si="82"/>
        <v>0</v>
      </c>
      <c r="J119" s="1051">
        <f t="shared" si="101"/>
        <v>0</v>
      </c>
      <c r="K119" s="1051">
        <f t="shared" si="102"/>
        <v>0</v>
      </c>
      <c r="L119" s="1051"/>
      <c r="M119" s="854">
        <v>0</v>
      </c>
      <c r="N119" s="854">
        <v>0</v>
      </c>
      <c r="O119" s="854">
        <v>0</v>
      </c>
      <c r="P119" s="854">
        <v>0</v>
      </c>
      <c r="Q119" s="854">
        <v>0</v>
      </c>
      <c r="R119" s="1051"/>
      <c r="S119" s="854">
        <v>0</v>
      </c>
      <c r="T119" s="854">
        <v>0</v>
      </c>
      <c r="U119" s="854">
        <v>0</v>
      </c>
      <c r="V119" s="854">
        <v>0</v>
      </c>
      <c r="W119" s="854">
        <v>0</v>
      </c>
    </row>
    <row r="120" spans="1:23">
      <c r="A120" s="1080">
        <f t="shared" si="83"/>
        <v>9.46999999999999</v>
      </c>
      <c r="B120" s="854" t="s">
        <v>1057</v>
      </c>
      <c r="C120" s="1051">
        <f t="shared" si="81"/>
        <v>0</v>
      </c>
      <c r="D120" s="1051">
        <f t="shared" si="72"/>
        <v>0</v>
      </c>
      <c r="E120" s="1051"/>
      <c r="F120" s="1051"/>
      <c r="G120" s="1051">
        <f t="shared" si="73"/>
        <v>0</v>
      </c>
      <c r="H120" s="1051"/>
      <c r="I120" s="1051">
        <f t="shared" si="82"/>
        <v>0</v>
      </c>
      <c r="J120" s="1051">
        <f t="shared" si="101"/>
        <v>0</v>
      </c>
      <c r="K120" s="1051">
        <f t="shared" si="102"/>
        <v>0</v>
      </c>
      <c r="L120" s="1051"/>
      <c r="M120" s="854">
        <v>0</v>
      </c>
      <c r="N120" s="854">
        <v>0</v>
      </c>
      <c r="O120" s="854">
        <v>0</v>
      </c>
      <c r="P120" s="854">
        <v>0</v>
      </c>
      <c r="Q120" s="854">
        <v>0</v>
      </c>
      <c r="R120" s="1051"/>
      <c r="S120" s="854">
        <v>0</v>
      </c>
      <c r="T120" s="854">
        <v>0</v>
      </c>
      <c r="U120" s="854">
        <v>0</v>
      </c>
      <c r="V120" s="854">
        <v>0</v>
      </c>
      <c r="W120" s="854">
        <v>0</v>
      </c>
    </row>
    <row r="121" spans="1:23">
      <c r="A121" s="1080">
        <f t="shared" si="83"/>
        <v>9.4799999999999898</v>
      </c>
      <c r="B121" s="854" t="s">
        <v>1058</v>
      </c>
      <c r="C121" s="1051">
        <f t="shared" si="81"/>
        <v>-0.01</v>
      </c>
      <c r="D121" s="1051">
        <f t="shared" si="72"/>
        <v>-0.01</v>
      </c>
      <c r="E121" s="1051"/>
      <c r="F121" s="1051"/>
      <c r="G121" s="1051">
        <f t="shared" si="73"/>
        <v>0</v>
      </c>
      <c r="H121" s="1051"/>
      <c r="I121" s="1051">
        <f t="shared" si="82"/>
        <v>0</v>
      </c>
      <c r="J121" s="1051">
        <f t="shared" si="101"/>
        <v>0</v>
      </c>
      <c r="K121" s="1051">
        <f t="shared" si="102"/>
        <v>-0.01</v>
      </c>
      <c r="L121" s="1051"/>
      <c r="M121" s="854">
        <v>0</v>
      </c>
      <c r="N121" s="854">
        <v>0</v>
      </c>
      <c r="O121" s="854">
        <v>0</v>
      </c>
      <c r="P121" s="854">
        <v>-0.01</v>
      </c>
      <c r="Q121" s="854">
        <v>0</v>
      </c>
      <c r="R121" s="1051"/>
      <c r="S121" s="854">
        <v>0</v>
      </c>
      <c r="T121" s="854">
        <v>0</v>
      </c>
      <c r="U121" s="854">
        <v>0</v>
      </c>
      <c r="V121" s="854">
        <v>-0.01</v>
      </c>
      <c r="W121" s="854">
        <v>0</v>
      </c>
    </row>
    <row r="122" spans="1:23">
      <c r="A122" s="1080">
        <f t="shared" si="83"/>
        <v>9.4899999999999896</v>
      </c>
      <c r="B122" s="854" t="s">
        <v>1059</v>
      </c>
      <c r="C122" s="1051">
        <f t="shared" si="81"/>
        <v>0</v>
      </c>
      <c r="D122" s="1051">
        <f t="shared" si="72"/>
        <v>0</v>
      </c>
      <c r="E122" s="1051"/>
      <c r="F122" s="1051"/>
      <c r="G122" s="1051">
        <f t="shared" si="73"/>
        <v>0</v>
      </c>
      <c r="H122" s="1051"/>
      <c r="I122" s="1051">
        <f t="shared" si="82"/>
        <v>0</v>
      </c>
      <c r="J122" s="1051">
        <f t="shared" si="101"/>
        <v>0</v>
      </c>
      <c r="K122" s="1051">
        <f t="shared" si="102"/>
        <v>0</v>
      </c>
      <c r="L122" s="1051"/>
      <c r="M122" s="854">
        <v>0</v>
      </c>
      <c r="N122" s="854">
        <v>0</v>
      </c>
      <c r="O122" s="854">
        <v>0</v>
      </c>
      <c r="P122" s="854">
        <v>0</v>
      </c>
      <c r="Q122" s="854">
        <v>0</v>
      </c>
      <c r="R122" s="1051"/>
      <c r="S122" s="854">
        <v>0</v>
      </c>
      <c r="T122" s="854">
        <v>0</v>
      </c>
      <c r="U122" s="854">
        <v>0</v>
      </c>
      <c r="V122" s="854">
        <v>0</v>
      </c>
      <c r="W122" s="854">
        <v>0</v>
      </c>
    </row>
    <row r="123" spans="1:23">
      <c r="A123" s="1080">
        <f t="shared" si="83"/>
        <v>9.4999999999999893</v>
      </c>
      <c r="B123" s="854" t="s">
        <v>1060</v>
      </c>
      <c r="C123" s="1051">
        <f t="shared" si="81"/>
        <v>0.01</v>
      </c>
      <c r="D123" s="1051">
        <f t="shared" si="72"/>
        <v>0.01</v>
      </c>
      <c r="E123" s="1051"/>
      <c r="F123" s="1051"/>
      <c r="G123" s="1051">
        <f t="shared" si="73"/>
        <v>0</v>
      </c>
      <c r="H123" s="1051"/>
      <c r="I123" s="1051">
        <f t="shared" si="82"/>
        <v>0</v>
      </c>
      <c r="J123" s="1051">
        <f t="shared" si="101"/>
        <v>0</v>
      </c>
      <c r="K123" s="1051">
        <f t="shared" si="102"/>
        <v>0.01</v>
      </c>
      <c r="L123" s="1051"/>
      <c r="M123" s="854">
        <v>0</v>
      </c>
      <c r="N123" s="854">
        <v>0</v>
      </c>
      <c r="O123" s="854">
        <v>0</v>
      </c>
      <c r="P123" s="854">
        <v>0.01</v>
      </c>
      <c r="Q123" s="854">
        <v>0</v>
      </c>
      <c r="R123" s="1051"/>
      <c r="S123" s="854">
        <v>0</v>
      </c>
      <c r="T123" s="854">
        <v>0</v>
      </c>
      <c r="U123" s="854">
        <v>0</v>
      </c>
      <c r="V123" s="854">
        <v>0.01</v>
      </c>
      <c r="W123" s="854">
        <v>0</v>
      </c>
    </row>
    <row r="124" spans="1:23">
      <c r="A124" s="1080">
        <f t="shared" si="83"/>
        <v>9.5099999999999891</v>
      </c>
      <c r="B124" s="854" t="s">
        <v>1061</v>
      </c>
      <c r="C124" s="1051">
        <f t="shared" si="81"/>
        <v>0</v>
      </c>
      <c r="D124" s="1051">
        <f t="shared" si="72"/>
        <v>-921864.59</v>
      </c>
      <c r="E124" s="1051"/>
      <c r="F124" s="1051"/>
      <c r="G124" s="1051">
        <f t="shared" si="73"/>
        <v>-460932</v>
      </c>
      <c r="H124" s="1051"/>
      <c r="I124" s="1051">
        <f t="shared" si="82"/>
        <v>0</v>
      </c>
      <c r="J124" s="1051">
        <f t="shared" si="101"/>
        <v>0</v>
      </c>
      <c r="K124" s="1051">
        <f t="shared" si="102"/>
        <v>-460932.29499999998</v>
      </c>
      <c r="L124" s="1051"/>
      <c r="M124" s="854">
        <v>0</v>
      </c>
      <c r="N124" s="854">
        <v>0</v>
      </c>
      <c r="O124" s="854">
        <v>0</v>
      </c>
      <c r="P124" s="854">
        <v>0</v>
      </c>
      <c r="Q124" s="854">
        <v>0</v>
      </c>
      <c r="R124" s="1051"/>
      <c r="S124" s="854">
        <v>0</v>
      </c>
      <c r="T124" s="854">
        <v>0</v>
      </c>
      <c r="U124" s="854">
        <v>0</v>
      </c>
      <c r="V124" s="854">
        <v>-921864.59</v>
      </c>
      <c r="W124" s="854">
        <v>0</v>
      </c>
    </row>
    <row r="125" spans="1:23">
      <c r="A125" s="1080">
        <f t="shared" si="83"/>
        <v>9.5199999999999889</v>
      </c>
      <c r="B125" s="854" t="s">
        <v>1062</v>
      </c>
      <c r="C125" s="1051">
        <f t="shared" si="81"/>
        <v>0</v>
      </c>
      <c r="D125" s="1051">
        <f t="shared" si="72"/>
        <v>1515506.36</v>
      </c>
      <c r="E125" s="1051"/>
      <c r="F125" s="1051"/>
      <c r="G125" s="1051">
        <f t="shared" si="73"/>
        <v>757753</v>
      </c>
      <c r="H125" s="1051"/>
      <c r="I125" s="1051">
        <f t="shared" si="82"/>
        <v>0</v>
      </c>
      <c r="J125" s="1051">
        <f t="shared" si="101"/>
        <v>0</v>
      </c>
      <c r="K125" s="1051">
        <f t="shared" si="102"/>
        <v>757753.18</v>
      </c>
      <c r="L125" s="1051"/>
      <c r="M125" s="854">
        <v>0</v>
      </c>
      <c r="N125" s="854">
        <v>0</v>
      </c>
      <c r="O125" s="854">
        <v>0</v>
      </c>
      <c r="P125" s="854">
        <v>0</v>
      </c>
      <c r="Q125" s="854">
        <v>0</v>
      </c>
      <c r="R125" s="1051"/>
      <c r="S125" s="854">
        <v>0</v>
      </c>
      <c r="T125" s="854">
        <v>0</v>
      </c>
      <c r="U125" s="854">
        <v>0</v>
      </c>
      <c r="V125" s="854">
        <v>1515506.36</v>
      </c>
      <c r="W125" s="854">
        <v>0</v>
      </c>
    </row>
    <row r="126" spans="1:23">
      <c r="A126" s="1080">
        <f t="shared" si="83"/>
        <v>9.5299999999999887</v>
      </c>
      <c r="B126" s="854" t="s">
        <v>1063</v>
      </c>
      <c r="C126" s="1051">
        <f t="shared" si="81"/>
        <v>-0.03</v>
      </c>
      <c r="D126" s="1051">
        <f t="shared" si="72"/>
        <v>-0.03</v>
      </c>
      <c r="E126" s="1051"/>
      <c r="F126" s="1051"/>
      <c r="G126" s="1051">
        <f t="shared" si="73"/>
        <v>0</v>
      </c>
      <c r="H126" s="1051"/>
      <c r="I126" s="1051">
        <f t="shared" si="82"/>
        <v>0</v>
      </c>
      <c r="J126" s="1051">
        <f t="shared" si="101"/>
        <v>-0.03</v>
      </c>
      <c r="K126" s="1051">
        <f t="shared" si="102"/>
        <v>0</v>
      </c>
      <c r="L126" s="1051"/>
      <c r="M126" s="854">
        <v>0</v>
      </c>
      <c r="N126" s="854">
        <v>0</v>
      </c>
      <c r="O126" s="854">
        <v>-0.03</v>
      </c>
      <c r="P126" s="854">
        <v>0</v>
      </c>
      <c r="Q126" s="854">
        <v>0</v>
      </c>
      <c r="R126" s="1051"/>
      <c r="S126" s="854">
        <v>0</v>
      </c>
      <c r="T126" s="854">
        <v>0</v>
      </c>
      <c r="U126" s="854">
        <v>-0.03</v>
      </c>
      <c r="V126" s="854">
        <v>0</v>
      </c>
      <c r="W126" s="854">
        <v>0</v>
      </c>
    </row>
    <row r="127" spans="1:23">
      <c r="A127" s="1080">
        <f t="shared" si="83"/>
        <v>9.5399999999999885</v>
      </c>
      <c r="B127" s="854" t="s">
        <v>1064</v>
      </c>
      <c r="C127" s="1051">
        <f t="shared" si="81"/>
        <v>-0.08</v>
      </c>
      <c r="D127" s="1051">
        <f t="shared" si="72"/>
        <v>-0.08</v>
      </c>
      <c r="E127" s="1051"/>
      <c r="F127" s="1051"/>
      <c r="G127" s="1051">
        <f t="shared" si="73"/>
        <v>0</v>
      </c>
      <c r="H127" s="1051"/>
      <c r="I127" s="1051">
        <f t="shared" si="82"/>
        <v>0</v>
      </c>
      <c r="J127" s="1051">
        <f t="shared" si="101"/>
        <v>-0.08</v>
      </c>
      <c r="K127" s="1051">
        <f t="shared" si="102"/>
        <v>0</v>
      </c>
      <c r="L127" s="1051"/>
      <c r="M127" s="854">
        <v>0</v>
      </c>
      <c r="N127" s="854">
        <v>0</v>
      </c>
      <c r="O127" s="854">
        <v>-0.08</v>
      </c>
      <c r="P127" s="854">
        <v>0</v>
      </c>
      <c r="Q127" s="854">
        <v>0</v>
      </c>
      <c r="R127" s="1051"/>
      <c r="S127" s="854">
        <v>0</v>
      </c>
      <c r="T127" s="854">
        <v>0</v>
      </c>
      <c r="U127" s="854">
        <v>-0.08</v>
      </c>
      <c r="V127" s="854">
        <v>0</v>
      </c>
      <c r="W127" s="854">
        <v>0</v>
      </c>
    </row>
    <row r="128" spans="1:23">
      <c r="A128" s="1080">
        <f t="shared" si="83"/>
        <v>9.5499999999999883</v>
      </c>
      <c r="B128" s="854" t="s">
        <v>1065</v>
      </c>
      <c r="C128" s="1051">
        <f t="shared" si="81"/>
        <v>87571.839999999997</v>
      </c>
      <c r="D128" s="1051">
        <f t="shared" si="72"/>
        <v>-0.02</v>
      </c>
      <c r="E128" s="1051"/>
      <c r="F128" s="1051"/>
      <c r="G128" s="1051">
        <f t="shared" si="73"/>
        <v>43786</v>
      </c>
      <c r="H128" s="1051"/>
      <c r="I128" s="1051">
        <f t="shared" si="82"/>
        <v>0</v>
      </c>
      <c r="J128" s="1051">
        <f t="shared" si="101"/>
        <v>0</v>
      </c>
      <c r="K128" s="1051">
        <f t="shared" si="102"/>
        <v>0</v>
      </c>
      <c r="L128" s="1051"/>
      <c r="M128" s="854">
        <v>0</v>
      </c>
      <c r="N128" s="854">
        <v>87571.839999999997</v>
      </c>
      <c r="O128" s="854">
        <v>0</v>
      </c>
      <c r="P128" s="854">
        <v>0</v>
      </c>
      <c r="Q128" s="854">
        <v>0</v>
      </c>
      <c r="R128" s="1051"/>
      <c r="S128" s="854">
        <v>0</v>
      </c>
      <c r="T128" s="854">
        <v>-0.02</v>
      </c>
      <c r="U128" s="854">
        <v>0</v>
      </c>
      <c r="V128" s="854">
        <v>0</v>
      </c>
      <c r="W128" s="854">
        <v>0</v>
      </c>
    </row>
    <row r="129" spans="1:23">
      <c r="A129" s="1080">
        <f t="shared" si="83"/>
        <v>9.5599999999999881</v>
      </c>
      <c r="B129" s="854" t="s">
        <v>1066</v>
      </c>
      <c r="C129" s="1051">
        <f t="shared" si="81"/>
        <v>-48649.5</v>
      </c>
      <c r="D129" s="1051">
        <f t="shared" si="72"/>
        <v>0.02</v>
      </c>
      <c r="E129" s="1051"/>
      <c r="F129" s="1051"/>
      <c r="G129" s="1051">
        <f t="shared" si="73"/>
        <v>-24325</v>
      </c>
      <c r="H129" s="1051"/>
      <c r="I129" s="1051">
        <f t="shared" si="82"/>
        <v>0</v>
      </c>
      <c r="J129" s="1051">
        <f t="shared" si="101"/>
        <v>0</v>
      </c>
      <c r="K129" s="1051">
        <f t="shared" si="102"/>
        <v>0</v>
      </c>
      <c r="L129" s="1051"/>
      <c r="M129" s="854">
        <v>0</v>
      </c>
      <c r="N129" s="854">
        <v>-48649.5</v>
      </c>
      <c r="O129" s="854">
        <v>0</v>
      </c>
      <c r="P129" s="854">
        <v>0</v>
      </c>
      <c r="Q129" s="854">
        <v>0</v>
      </c>
      <c r="R129" s="1051"/>
      <c r="S129" s="854">
        <v>0</v>
      </c>
      <c r="T129" s="854">
        <v>0.02</v>
      </c>
      <c r="U129" s="854">
        <v>0</v>
      </c>
      <c r="V129" s="854">
        <v>0</v>
      </c>
      <c r="W129" s="854">
        <v>0</v>
      </c>
    </row>
    <row r="130" spans="1:23">
      <c r="A130" s="1080">
        <f t="shared" si="83"/>
        <v>9.5699999999999878</v>
      </c>
      <c r="B130" s="854" t="s">
        <v>1067</v>
      </c>
      <c r="C130" s="1051">
        <f t="shared" si="81"/>
        <v>138743.93</v>
      </c>
      <c r="D130" s="1051">
        <f t="shared" si="72"/>
        <v>0</v>
      </c>
      <c r="E130" s="1051"/>
      <c r="F130" s="1051"/>
      <c r="G130" s="1051">
        <f t="shared" si="73"/>
        <v>69372</v>
      </c>
      <c r="H130" s="1051"/>
      <c r="I130" s="1051">
        <f t="shared" si="82"/>
        <v>0</v>
      </c>
      <c r="J130" s="1051">
        <f t="shared" si="101"/>
        <v>0</v>
      </c>
      <c r="K130" s="1051">
        <f t="shared" si="102"/>
        <v>0</v>
      </c>
      <c r="L130" s="1051"/>
      <c r="M130" s="854">
        <v>0</v>
      </c>
      <c r="N130" s="854">
        <v>138743.93</v>
      </c>
      <c r="O130" s="854">
        <v>0</v>
      </c>
      <c r="P130" s="854">
        <v>0</v>
      </c>
      <c r="Q130" s="854">
        <v>0</v>
      </c>
      <c r="R130" s="1051"/>
      <c r="S130" s="854">
        <v>0</v>
      </c>
      <c r="T130" s="854">
        <v>0</v>
      </c>
      <c r="U130" s="854">
        <v>0</v>
      </c>
      <c r="V130" s="854">
        <v>0</v>
      </c>
      <c r="W130" s="854">
        <v>0</v>
      </c>
    </row>
    <row r="131" spans="1:23">
      <c r="A131" s="1080">
        <f t="shared" si="83"/>
        <v>9.5799999999999876</v>
      </c>
      <c r="B131" s="854" t="s">
        <v>1068</v>
      </c>
      <c r="C131" s="1051">
        <f t="shared" si="81"/>
        <v>0</v>
      </c>
      <c r="D131" s="1051">
        <f t="shared" si="72"/>
        <v>0</v>
      </c>
      <c r="E131" s="1051"/>
      <c r="F131" s="1051"/>
      <c r="G131" s="1051">
        <f t="shared" si="73"/>
        <v>0</v>
      </c>
      <c r="H131" s="1051"/>
      <c r="I131" s="1051">
        <f t="shared" si="82"/>
        <v>0</v>
      </c>
      <c r="J131" s="1051">
        <f t="shared" si="101"/>
        <v>0</v>
      </c>
      <c r="K131" s="1051">
        <f t="shared" si="102"/>
        <v>0</v>
      </c>
      <c r="L131" s="1051"/>
      <c r="M131" s="854">
        <v>0</v>
      </c>
      <c r="N131" s="854">
        <v>0</v>
      </c>
      <c r="O131" s="854">
        <v>0</v>
      </c>
      <c r="P131" s="854">
        <v>0</v>
      </c>
      <c r="Q131" s="854">
        <v>0</v>
      </c>
      <c r="R131" s="1051"/>
      <c r="S131" s="854">
        <v>0</v>
      </c>
      <c r="T131" s="854">
        <v>0</v>
      </c>
      <c r="U131" s="854">
        <v>0</v>
      </c>
      <c r="V131" s="854">
        <v>0</v>
      </c>
      <c r="W131" s="854">
        <v>0</v>
      </c>
    </row>
    <row r="132" spans="1:23">
      <c r="A132" s="1080">
        <f t="shared" si="83"/>
        <v>9.5899999999999874</v>
      </c>
      <c r="B132" s="854" t="s">
        <v>1069</v>
      </c>
      <c r="C132" s="1051">
        <f t="shared" si="81"/>
        <v>0</v>
      </c>
      <c r="D132" s="1051">
        <f t="shared" si="72"/>
        <v>0</v>
      </c>
      <c r="E132" s="1051"/>
      <c r="F132" s="1051"/>
      <c r="G132" s="1051">
        <f t="shared" si="73"/>
        <v>0</v>
      </c>
      <c r="H132" s="1051"/>
      <c r="I132" s="1051">
        <f t="shared" si="82"/>
        <v>0</v>
      </c>
      <c r="J132" s="1051">
        <f t="shared" si="101"/>
        <v>0</v>
      </c>
      <c r="K132" s="1051">
        <f t="shared" si="102"/>
        <v>0</v>
      </c>
      <c r="L132" s="1051"/>
      <c r="M132" s="854">
        <v>0</v>
      </c>
      <c r="N132" s="854">
        <v>0</v>
      </c>
      <c r="O132" s="854">
        <v>0</v>
      </c>
      <c r="P132" s="854">
        <v>0</v>
      </c>
      <c r="Q132" s="854">
        <v>0</v>
      </c>
      <c r="R132" s="1051"/>
      <c r="S132" s="854">
        <v>0</v>
      </c>
      <c r="T132" s="854">
        <v>0</v>
      </c>
      <c r="U132" s="854">
        <v>0</v>
      </c>
      <c r="V132" s="854">
        <v>0</v>
      </c>
      <c r="W132" s="854">
        <v>0</v>
      </c>
    </row>
    <row r="133" spans="1:23">
      <c r="A133" s="1080">
        <f t="shared" si="83"/>
        <v>9.5999999999999872</v>
      </c>
      <c r="B133" s="854" t="s">
        <v>1070</v>
      </c>
      <c r="C133" s="1051">
        <f t="shared" si="81"/>
        <v>-0.05</v>
      </c>
      <c r="D133" s="1051">
        <f t="shared" si="72"/>
        <v>-0.05</v>
      </c>
      <c r="E133" s="1051"/>
      <c r="F133" s="1051"/>
      <c r="G133" s="1051">
        <f>ROUND(SUM(C133:F133)/2,0)</f>
        <v>0</v>
      </c>
      <c r="H133" s="1051"/>
      <c r="I133" s="1051">
        <f t="shared" si="82"/>
        <v>-0.05</v>
      </c>
      <c r="J133" s="1051">
        <f t="shared" si="101"/>
        <v>0</v>
      </c>
      <c r="K133" s="1051">
        <f t="shared" si="102"/>
        <v>0</v>
      </c>
      <c r="L133" s="1051"/>
      <c r="M133" s="854">
        <v>-0.05</v>
      </c>
      <c r="N133" s="854">
        <v>0</v>
      </c>
      <c r="O133" s="854">
        <v>0</v>
      </c>
      <c r="P133" s="854">
        <v>0</v>
      </c>
      <c r="Q133" s="854">
        <v>0</v>
      </c>
      <c r="R133" s="1051"/>
      <c r="S133" s="854">
        <v>-0.05</v>
      </c>
      <c r="T133" s="854">
        <v>0</v>
      </c>
      <c r="U133" s="854">
        <v>0</v>
      </c>
      <c r="V133" s="854">
        <v>0</v>
      </c>
      <c r="W133" s="854">
        <v>0</v>
      </c>
    </row>
    <row r="134" spans="1:23">
      <c r="A134" s="1080">
        <f t="shared" si="83"/>
        <v>9.609999999999987</v>
      </c>
      <c r="B134" s="854" t="s">
        <v>1071</v>
      </c>
      <c r="C134" s="1051">
        <f t="shared" si="81"/>
        <v>0.03</v>
      </c>
      <c r="D134" s="1051">
        <f t="shared" si="72"/>
        <v>0.03</v>
      </c>
      <c r="E134" s="1051"/>
      <c r="F134" s="1051"/>
      <c r="G134" s="1051">
        <f>ROUND(SUM(C134:F134)/2,0)</f>
        <v>0</v>
      </c>
      <c r="H134" s="1051"/>
      <c r="I134" s="1051">
        <f t="shared" si="82"/>
        <v>0.03</v>
      </c>
      <c r="J134" s="1051">
        <f t="shared" si="101"/>
        <v>0</v>
      </c>
      <c r="K134" s="1051">
        <f t="shared" si="102"/>
        <v>0</v>
      </c>
      <c r="L134" s="1051"/>
      <c r="M134" s="854">
        <v>0.03</v>
      </c>
      <c r="N134" s="854">
        <v>0</v>
      </c>
      <c r="O134" s="854">
        <v>0</v>
      </c>
      <c r="P134" s="854">
        <v>0</v>
      </c>
      <c r="Q134" s="854">
        <v>0</v>
      </c>
      <c r="R134" s="1051"/>
      <c r="S134" s="854">
        <v>0.03</v>
      </c>
      <c r="T134" s="854">
        <v>0</v>
      </c>
      <c r="U134" s="854">
        <v>0</v>
      </c>
      <c r="V134" s="854">
        <v>0</v>
      </c>
      <c r="W134" s="854">
        <v>0</v>
      </c>
    </row>
    <row r="135" spans="1:23">
      <c r="A135" s="1080">
        <f t="shared" si="83"/>
        <v>9.6199999999999868</v>
      </c>
      <c r="B135" s="854" t="s">
        <v>1072</v>
      </c>
      <c r="C135" s="1051">
        <f t="shared" si="81"/>
        <v>0.08</v>
      </c>
      <c r="D135" s="1051">
        <f t="shared" si="72"/>
        <v>0.08</v>
      </c>
      <c r="E135" s="1051"/>
      <c r="F135" s="1051"/>
      <c r="G135" s="1051">
        <f>ROUND(SUM(C135:F135)/2,0)</f>
        <v>0</v>
      </c>
      <c r="H135" s="1051"/>
      <c r="I135" s="1051">
        <f t="shared" si="82"/>
        <v>0.08</v>
      </c>
      <c r="J135" s="1051">
        <f t="shared" si="101"/>
        <v>0</v>
      </c>
      <c r="K135" s="1051">
        <f t="shared" si="102"/>
        <v>0</v>
      </c>
      <c r="L135" s="1051"/>
      <c r="M135" s="854">
        <v>0.08</v>
      </c>
      <c r="N135" s="854">
        <v>0</v>
      </c>
      <c r="O135" s="854">
        <v>0</v>
      </c>
      <c r="P135" s="854">
        <v>0</v>
      </c>
      <c r="Q135" s="854">
        <v>0</v>
      </c>
      <c r="R135" s="1051"/>
      <c r="S135" s="854">
        <v>0.08</v>
      </c>
      <c r="T135" s="854">
        <v>0</v>
      </c>
      <c r="U135" s="854">
        <v>0</v>
      </c>
      <c r="V135" s="854">
        <v>0</v>
      </c>
      <c r="W135" s="854">
        <v>0</v>
      </c>
    </row>
    <row r="136" spans="1:23">
      <c r="A136" s="1080">
        <f t="shared" si="83"/>
        <v>9.6299999999999866</v>
      </c>
      <c r="B136" s="854" t="s">
        <v>1073</v>
      </c>
      <c r="C136" s="1051">
        <f t="shared" si="81"/>
        <v>1081270.06</v>
      </c>
      <c r="D136" s="1051">
        <f t="shared" si="72"/>
        <v>1018283.47</v>
      </c>
      <c r="E136" s="1051"/>
      <c r="F136" s="1051"/>
      <c r="G136" s="1051">
        <f t="shared" ref="G136:G172" si="103">ROUND(SUM(C136:F136)/2,0)</f>
        <v>1049777</v>
      </c>
      <c r="H136" s="1051"/>
      <c r="I136" s="1051">
        <f t="shared" si="82"/>
        <v>0</v>
      </c>
      <c r="J136" s="1051">
        <f t="shared" si="101"/>
        <v>0</v>
      </c>
      <c r="K136" s="1051">
        <f t="shared" si="102"/>
        <v>0</v>
      </c>
      <c r="L136" s="1051"/>
      <c r="M136" s="854">
        <v>0</v>
      </c>
      <c r="N136" s="854">
        <v>1081270.06</v>
      </c>
      <c r="O136" s="854">
        <v>0</v>
      </c>
      <c r="P136" s="854">
        <v>0</v>
      </c>
      <c r="Q136" s="854">
        <v>0</v>
      </c>
      <c r="R136" s="1051"/>
      <c r="S136" s="854">
        <v>0</v>
      </c>
      <c r="T136" s="854">
        <v>1018283.47</v>
      </c>
      <c r="U136" s="854">
        <v>0</v>
      </c>
      <c r="V136" s="854">
        <v>0</v>
      </c>
      <c r="W136" s="854">
        <v>0</v>
      </c>
    </row>
    <row r="137" spans="1:23">
      <c r="A137" s="1080">
        <f t="shared" si="83"/>
        <v>9.6399999999999864</v>
      </c>
      <c r="B137" s="854" t="s">
        <v>1074</v>
      </c>
      <c r="C137" s="1051">
        <f t="shared" si="81"/>
        <v>469835.11</v>
      </c>
      <c r="D137" s="1051">
        <f t="shared" si="72"/>
        <v>434754.82</v>
      </c>
      <c r="E137" s="1051"/>
      <c r="F137" s="1051"/>
      <c r="G137" s="1051">
        <f t="shared" si="103"/>
        <v>452295</v>
      </c>
      <c r="H137" s="1051"/>
      <c r="I137" s="1051">
        <f t="shared" si="82"/>
        <v>0</v>
      </c>
      <c r="J137" s="1051">
        <f t="shared" si="101"/>
        <v>0</v>
      </c>
      <c r="K137" s="1051">
        <f t="shared" si="102"/>
        <v>0</v>
      </c>
      <c r="L137" s="1051"/>
      <c r="M137" s="854">
        <v>0</v>
      </c>
      <c r="N137" s="854">
        <v>469835.11</v>
      </c>
      <c r="O137" s="854">
        <v>0</v>
      </c>
      <c r="P137" s="854">
        <v>0</v>
      </c>
      <c r="Q137" s="854">
        <v>0</v>
      </c>
      <c r="R137" s="1051"/>
      <c r="S137" s="854">
        <v>0</v>
      </c>
      <c r="T137" s="854">
        <v>434754.82</v>
      </c>
      <c r="U137" s="854">
        <v>0</v>
      </c>
      <c r="V137" s="854">
        <v>0</v>
      </c>
      <c r="W137" s="854">
        <v>0</v>
      </c>
    </row>
    <row r="138" spans="1:23">
      <c r="A138" s="1080">
        <f t="shared" si="83"/>
        <v>9.6499999999999861</v>
      </c>
      <c r="B138" s="854" t="s">
        <v>1075</v>
      </c>
      <c r="C138" s="1051">
        <f t="shared" si="81"/>
        <v>3540501.83</v>
      </c>
      <c r="D138" s="1051">
        <f t="shared" si="72"/>
        <v>3286414.01</v>
      </c>
      <c r="E138" s="1051"/>
      <c r="F138" s="1051"/>
      <c r="G138" s="1051">
        <f t="shared" si="103"/>
        <v>3413458</v>
      </c>
      <c r="H138" s="1051"/>
      <c r="I138" s="1051">
        <f t="shared" si="82"/>
        <v>0</v>
      </c>
      <c r="J138" s="1051">
        <f t="shared" si="101"/>
        <v>0</v>
      </c>
      <c r="K138" s="1051">
        <f t="shared" si="102"/>
        <v>0</v>
      </c>
      <c r="L138" s="1051"/>
      <c r="M138" s="854">
        <v>0</v>
      </c>
      <c r="N138" s="854">
        <v>3540501.83</v>
      </c>
      <c r="O138" s="854">
        <v>0</v>
      </c>
      <c r="P138" s="854">
        <v>0</v>
      </c>
      <c r="Q138" s="854">
        <v>0</v>
      </c>
      <c r="R138" s="1051"/>
      <c r="S138" s="854">
        <v>0</v>
      </c>
      <c r="T138" s="854">
        <v>3286414.01</v>
      </c>
      <c r="U138" s="854">
        <v>0</v>
      </c>
      <c r="V138" s="854">
        <v>0</v>
      </c>
      <c r="W138" s="854">
        <v>0</v>
      </c>
    </row>
    <row r="139" spans="1:23">
      <c r="A139" s="1080">
        <f t="shared" si="83"/>
        <v>9.6599999999999859</v>
      </c>
      <c r="B139" s="854" t="s">
        <v>1076</v>
      </c>
      <c r="C139" s="1051">
        <f t="shared" si="81"/>
        <v>-1296633.43</v>
      </c>
      <c r="D139" s="1051">
        <f t="shared" si="72"/>
        <v>-1200101.05</v>
      </c>
      <c r="E139" s="1051"/>
      <c r="F139" s="1051"/>
      <c r="G139" s="1051">
        <f t="shared" si="103"/>
        <v>-1248367</v>
      </c>
      <c r="H139" s="1051"/>
      <c r="I139" s="1051">
        <f t="shared" ref="I139:I160" si="104">(M139+S139)/2</f>
        <v>0</v>
      </c>
      <c r="J139" s="1051">
        <f t="shared" si="101"/>
        <v>0</v>
      </c>
      <c r="K139" s="1051">
        <f t="shared" si="102"/>
        <v>0</v>
      </c>
      <c r="L139" s="1051"/>
      <c r="M139" s="854">
        <v>0</v>
      </c>
      <c r="N139" s="854">
        <v>-1296633.43</v>
      </c>
      <c r="O139" s="854">
        <v>0</v>
      </c>
      <c r="P139" s="854">
        <v>0</v>
      </c>
      <c r="Q139" s="854">
        <v>0</v>
      </c>
      <c r="R139" s="1051"/>
      <c r="S139" s="854">
        <v>0</v>
      </c>
      <c r="T139" s="854">
        <v>-1200101.05</v>
      </c>
      <c r="U139" s="854">
        <v>0</v>
      </c>
      <c r="V139" s="854">
        <v>0</v>
      </c>
      <c r="W139" s="854">
        <v>0</v>
      </c>
    </row>
    <row r="140" spans="1:23">
      <c r="A140" s="1080">
        <f t="shared" si="83"/>
        <v>9.6699999999999857</v>
      </c>
      <c r="B140" s="854" t="s">
        <v>1077</v>
      </c>
      <c r="C140" s="1051">
        <f t="shared" si="81"/>
        <v>-1125417.5900000001</v>
      </c>
      <c r="D140" s="1051">
        <f t="shared" si="72"/>
        <v>-1059345.25</v>
      </c>
      <c r="E140" s="1051"/>
      <c r="F140" s="1051"/>
      <c r="G140" s="1051">
        <f t="shared" si="103"/>
        <v>-1092381</v>
      </c>
      <c r="H140" s="1051"/>
      <c r="I140" s="1051">
        <f t="shared" si="104"/>
        <v>0</v>
      </c>
      <c r="J140" s="1051">
        <f t="shared" si="101"/>
        <v>0</v>
      </c>
      <c r="K140" s="1051">
        <f t="shared" si="102"/>
        <v>0</v>
      </c>
      <c r="L140" s="1051"/>
      <c r="M140" s="854">
        <v>0</v>
      </c>
      <c r="N140" s="854">
        <v>-1125417.5900000001</v>
      </c>
      <c r="O140" s="854">
        <v>0</v>
      </c>
      <c r="P140" s="854">
        <v>0</v>
      </c>
      <c r="Q140" s="854">
        <v>0</v>
      </c>
      <c r="R140" s="1051"/>
      <c r="S140" s="854">
        <v>0</v>
      </c>
      <c r="T140" s="854">
        <v>-1059345.25</v>
      </c>
      <c r="U140" s="854">
        <v>0</v>
      </c>
      <c r="V140" s="854">
        <v>0</v>
      </c>
      <c r="W140" s="854">
        <v>0</v>
      </c>
    </row>
    <row r="141" spans="1:23">
      <c r="A141" s="1080">
        <f t="shared" si="83"/>
        <v>9.6799999999999855</v>
      </c>
      <c r="B141" s="854" t="s">
        <v>1078</v>
      </c>
      <c r="C141" s="1051">
        <f t="shared" si="81"/>
        <v>3276209.51</v>
      </c>
      <c r="D141" s="1051">
        <f t="shared" si="72"/>
        <v>3083866.55</v>
      </c>
      <c r="E141" s="1051"/>
      <c r="F141" s="1051"/>
      <c r="G141" s="1051">
        <f t="shared" si="103"/>
        <v>3180038</v>
      </c>
      <c r="H141" s="1051"/>
      <c r="I141" s="1051">
        <f t="shared" si="104"/>
        <v>0</v>
      </c>
      <c r="J141" s="1051">
        <f t="shared" si="101"/>
        <v>0</v>
      </c>
      <c r="K141" s="1051">
        <f t="shared" si="102"/>
        <v>0</v>
      </c>
      <c r="L141" s="1051"/>
      <c r="M141" s="854">
        <v>0</v>
      </c>
      <c r="N141" s="854">
        <v>3276209.51</v>
      </c>
      <c r="O141" s="854">
        <v>0</v>
      </c>
      <c r="P141" s="854">
        <v>0</v>
      </c>
      <c r="Q141" s="854">
        <v>0</v>
      </c>
      <c r="R141" s="1051"/>
      <c r="S141" s="854">
        <v>0</v>
      </c>
      <c r="T141" s="854">
        <v>3083866.55</v>
      </c>
      <c r="U141" s="854">
        <v>0</v>
      </c>
      <c r="V141" s="854">
        <v>0</v>
      </c>
      <c r="W141" s="854">
        <v>0</v>
      </c>
    </row>
    <row r="142" spans="1:23">
      <c r="A142" s="1080">
        <f>A141+0.01</f>
        <v>9.6899999999999853</v>
      </c>
      <c r="B142" s="854" t="s">
        <v>1079</v>
      </c>
      <c r="C142" s="1051">
        <f t="shared" si="81"/>
        <v>47586.34</v>
      </c>
      <c r="D142" s="1051">
        <f t="shared" ref="D142:D172" si="105">SUM(S142:V142)</f>
        <v>37592.019999999997</v>
      </c>
      <c r="E142" s="1051"/>
      <c r="F142" s="1051"/>
      <c r="G142" s="1051">
        <f t="shared" si="103"/>
        <v>42589</v>
      </c>
      <c r="H142" s="1051"/>
      <c r="I142" s="1051">
        <f t="shared" si="104"/>
        <v>42589.179999999993</v>
      </c>
      <c r="J142" s="1051">
        <f t="shared" ref="J142:J172" si="106">(O142+U142)/2</f>
        <v>0</v>
      </c>
      <c r="K142" s="1051">
        <f t="shared" ref="K142:K172" si="107">(P142+V142)/2</f>
        <v>0</v>
      </c>
      <c r="L142" s="1051"/>
      <c r="M142" s="854">
        <v>47586.34</v>
      </c>
      <c r="N142" s="854">
        <v>0</v>
      </c>
      <c r="O142" s="854">
        <v>0</v>
      </c>
      <c r="P142" s="854">
        <v>0</v>
      </c>
      <c r="Q142" s="854">
        <v>0</v>
      </c>
      <c r="R142" s="1051"/>
      <c r="S142" s="854">
        <v>37592.019999999997</v>
      </c>
      <c r="T142" s="854">
        <v>0</v>
      </c>
      <c r="U142" s="854">
        <v>0</v>
      </c>
      <c r="V142" s="854">
        <v>0</v>
      </c>
      <c r="W142" s="854">
        <v>0</v>
      </c>
    </row>
    <row r="143" spans="1:23">
      <c r="A143" s="1080">
        <f t="shared" si="83"/>
        <v>9.6999999999999851</v>
      </c>
      <c r="B143" s="854" t="s">
        <v>1080</v>
      </c>
      <c r="C143" s="1051">
        <f t="shared" ref="C143:C172" si="108">SUM(M143:P143)</f>
        <v>744402.69</v>
      </c>
      <c r="D143" s="1051">
        <f t="shared" si="105"/>
        <v>628586.01</v>
      </c>
      <c r="E143" s="1051"/>
      <c r="F143" s="1051"/>
      <c r="G143" s="1051">
        <f t="shared" si="103"/>
        <v>686494</v>
      </c>
      <c r="H143" s="1051"/>
      <c r="I143" s="1051">
        <f t="shared" si="104"/>
        <v>686494.35</v>
      </c>
      <c r="J143" s="1051">
        <f t="shared" si="106"/>
        <v>0</v>
      </c>
      <c r="K143" s="1051">
        <f t="shared" si="107"/>
        <v>0</v>
      </c>
      <c r="L143" s="1051"/>
      <c r="M143" s="854">
        <v>744402.69</v>
      </c>
      <c r="N143" s="854">
        <v>0</v>
      </c>
      <c r="O143" s="854">
        <v>0</v>
      </c>
      <c r="P143" s="854">
        <v>0</v>
      </c>
      <c r="Q143" s="854">
        <v>0</v>
      </c>
      <c r="R143" s="1051"/>
      <c r="S143" s="854">
        <v>628586.01</v>
      </c>
      <c r="T143" s="854">
        <v>0</v>
      </c>
      <c r="U143" s="854">
        <v>0</v>
      </c>
      <c r="V143" s="854">
        <v>0</v>
      </c>
      <c r="W143" s="854">
        <v>0</v>
      </c>
    </row>
    <row r="144" spans="1:23">
      <c r="A144" s="1080">
        <f t="shared" ref="A144:A212" si="109">A143+0.01</f>
        <v>9.7099999999999849</v>
      </c>
      <c r="B144" s="854" t="s">
        <v>1081</v>
      </c>
      <c r="C144" s="1051">
        <f t="shared" si="108"/>
        <v>0</v>
      </c>
      <c r="D144" s="1051">
        <f t="shared" si="105"/>
        <v>0</v>
      </c>
      <c r="E144" s="1051"/>
      <c r="F144" s="1051"/>
      <c r="G144" s="1051">
        <f t="shared" si="103"/>
        <v>0</v>
      </c>
      <c r="H144" s="1051"/>
      <c r="I144" s="1051">
        <f t="shared" si="104"/>
        <v>0</v>
      </c>
      <c r="J144" s="1051">
        <f t="shared" si="106"/>
        <v>0</v>
      </c>
      <c r="K144" s="1051">
        <f t="shared" si="107"/>
        <v>0</v>
      </c>
      <c r="L144" s="1051"/>
      <c r="M144" s="854">
        <v>0</v>
      </c>
      <c r="N144" s="854">
        <v>0</v>
      </c>
      <c r="O144" s="854">
        <v>0</v>
      </c>
      <c r="P144" s="854">
        <v>0</v>
      </c>
      <c r="Q144" s="854">
        <v>0</v>
      </c>
      <c r="R144" s="1051"/>
      <c r="S144" s="854">
        <v>0</v>
      </c>
      <c r="T144" s="854">
        <v>0</v>
      </c>
      <c r="U144" s="854">
        <v>0</v>
      </c>
      <c r="V144" s="854">
        <v>0</v>
      </c>
      <c r="W144" s="854">
        <v>0</v>
      </c>
    </row>
    <row r="145" spans="1:23">
      <c r="A145" s="1080">
        <f t="shared" si="109"/>
        <v>9.7199999999999847</v>
      </c>
      <c r="B145" s="854" t="s">
        <v>1082</v>
      </c>
      <c r="C145" s="1051">
        <f t="shared" si="108"/>
        <v>0</v>
      </c>
      <c r="D145" s="1051">
        <f t="shared" si="105"/>
        <v>0</v>
      </c>
      <c r="E145" s="1051"/>
      <c r="F145" s="1051"/>
      <c r="G145" s="1051">
        <f t="shared" si="103"/>
        <v>0</v>
      </c>
      <c r="H145" s="1051"/>
      <c r="I145" s="1051">
        <f t="shared" si="104"/>
        <v>0</v>
      </c>
      <c r="J145" s="1051">
        <f t="shared" si="106"/>
        <v>0</v>
      </c>
      <c r="K145" s="1051">
        <f t="shared" si="107"/>
        <v>0</v>
      </c>
      <c r="L145" s="1051"/>
      <c r="M145" s="854">
        <v>0</v>
      </c>
      <c r="N145" s="854">
        <v>0</v>
      </c>
      <c r="O145" s="854">
        <v>0</v>
      </c>
      <c r="P145" s="854">
        <v>0</v>
      </c>
      <c r="Q145" s="854">
        <v>0</v>
      </c>
      <c r="R145" s="1051"/>
      <c r="S145" s="854">
        <v>0</v>
      </c>
      <c r="T145" s="854">
        <v>0</v>
      </c>
      <c r="U145" s="854">
        <v>0</v>
      </c>
      <c r="V145" s="854">
        <v>0</v>
      </c>
      <c r="W145" s="854">
        <v>0</v>
      </c>
    </row>
    <row r="146" spans="1:23">
      <c r="A146" s="1080">
        <f t="shared" si="109"/>
        <v>9.7299999999999844</v>
      </c>
      <c r="B146" s="854" t="s">
        <v>1083</v>
      </c>
      <c r="C146" s="1051">
        <f t="shared" si="108"/>
        <v>0</v>
      </c>
      <c r="D146" s="1051">
        <f t="shared" si="105"/>
        <v>0</v>
      </c>
      <c r="E146" s="1051"/>
      <c r="F146" s="1051"/>
      <c r="G146" s="1051">
        <f t="shared" si="103"/>
        <v>0</v>
      </c>
      <c r="H146" s="1051"/>
      <c r="I146" s="1051">
        <f t="shared" si="104"/>
        <v>0</v>
      </c>
      <c r="J146" s="1051">
        <f t="shared" si="106"/>
        <v>0</v>
      </c>
      <c r="K146" s="1051">
        <f t="shared" si="107"/>
        <v>0</v>
      </c>
      <c r="L146" s="1051"/>
      <c r="M146" s="854">
        <v>0</v>
      </c>
      <c r="N146" s="854">
        <v>0</v>
      </c>
      <c r="O146" s="854">
        <v>0</v>
      </c>
      <c r="P146" s="854">
        <v>0</v>
      </c>
      <c r="Q146" s="854">
        <v>0</v>
      </c>
      <c r="R146" s="1051"/>
      <c r="S146" s="854">
        <v>0</v>
      </c>
      <c r="T146" s="854">
        <v>0</v>
      </c>
      <c r="U146" s="854">
        <v>0</v>
      </c>
      <c r="V146" s="854">
        <v>0</v>
      </c>
      <c r="W146" s="854">
        <v>0</v>
      </c>
    </row>
    <row r="147" spans="1:23">
      <c r="A147" s="1080">
        <f t="shared" si="109"/>
        <v>9.7399999999999842</v>
      </c>
      <c r="B147" s="854" t="s">
        <v>1084</v>
      </c>
      <c r="C147" s="1051">
        <f>SUM(M147:P147)</f>
        <v>0</v>
      </c>
      <c r="D147" s="1051">
        <f t="shared" si="105"/>
        <v>0</v>
      </c>
      <c r="E147" s="1051"/>
      <c r="F147" s="1051"/>
      <c r="G147" s="1051">
        <f t="shared" si="103"/>
        <v>0</v>
      </c>
      <c r="H147" s="1051"/>
      <c r="I147" s="1051">
        <f t="shared" si="104"/>
        <v>0</v>
      </c>
      <c r="J147" s="1051">
        <f t="shared" si="106"/>
        <v>0</v>
      </c>
      <c r="K147" s="1051">
        <f t="shared" si="107"/>
        <v>0</v>
      </c>
      <c r="L147" s="1051"/>
      <c r="M147" s="854">
        <v>0</v>
      </c>
      <c r="N147" s="854">
        <v>0</v>
      </c>
      <c r="O147" s="854">
        <v>0</v>
      </c>
      <c r="P147" s="854">
        <v>0</v>
      </c>
      <c r="Q147" s="854">
        <v>0</v>
      </c>
      <c r="R147" s="1051"/>
      <c r="S147" s="854">
        <v>0</v>
      </c>
      <c r="T147" s="854">
        <v>0</v>
      </c>
      <c r="U147" s="854">
        <v>0</v>
      </c>
      <c r="V147" s="854">
        <v>0</v>
      </c>
      <c r="W147" s="854">
        <v>0</v>
      </c>
    </row>
    <row r="148" spans="1:23">
      <c r="A148" s="1080">
        <f t="shared" si="109"/>
        <v>9.749999999999984</v>
      </c>
      <c r="B148" s="854" t="s">
        <v>1085</v>
      </c>
      <c r="C148" s="1051">
        <f t="shared" si="108"/>
        <v>-0.01</v>
      </c>
      <c r="D148" s="1051">
        <f t="shared" si="105"/>
        <v>-0.01</v>
      </c>
      <c r="E148" s="1051"/>
      <c r="F148" s="1051"/>
      <c r="G148" s="1051">
        <f t="shared" si="103"/>
        <v>0</v>
      </c>
      <c r="H148" s="1051"/>
      <c r="I148" s="1051">
        <f t="shared" si="104"/>
        <v>-0.01</v>
      </c>
      <c r="J148" s="1051">
        <f t="shared" si="106"/>
        <v>0</v>
      </c>
      <c r="K148" s="1051">
        <f t="shared" si="107"/>
        <v>0</v>
      </c>
      <c r="L148" s="1051"/>
      <c r="M148" s="854">
        <v>-0.01</v>
      </c>
      <c r="N148" s="854">
        <v>0</v>
      </c>
      <c r="O148" s="854">
        <v>0</v>
      </c>
      <c r="P148" s="854">
        <v>0</v>
      </c>
      <c r="Q148" s="854">
        <v>0</v>
      </c>
      <c r="R148" s="1051"/>
      <c r="S148" s="854">
        <v>-0.01</v>
      </c>
      <c r="T148" s="854">
        <v>0</v>
      </c>
      <c r="U148" s="854">
        <v>0</v>
      </c>
      <c r="V148" s="854">
        <v>0</v>
      </c>
      <c r="W148" s="854">
        <v>0</v>
      </c>
    </row>
    <row r="149" spans="1:23">
      <c r="A149" s="1080">
        <f t="shared" si="109"/>
        <v>9.7599999999999838</v>
      </c>
      <c r="B149" s="854" t="s">
        <v>1086</v>
      </c>
      <c r="C149" s="1051">
        <f>SUM(M149:P149)</f>
        <v>0</v>
      </c>
      <c r="D149" s="1051">
        <f t="shared" si="105"/>
        <v>0</v>
      </c>
      <c r="E149" s="1051"/>
      <c r="F149" s="1051"/>
      <c r="G149" s="1051">
        <f t="shared" si="103"/>
        <v>0</v>
      </c>
      <c r="H149" s="1051"/>
      <c r="I149" s="1051">
        <f t="shared" si="104"/>
        <v>0</v>
      </c>
      <c r="J149" s="1051">
        <f t="shared" si="106"/>
        <v>0</v>
      </c>
      <c r="K149" s="1051">
        <f t="shared" si="107"/>
        <v>0</v>
      </c>
      <c r="L149" s="1051"/>
      <c r="M149" s="854">
        <v>0</v>
      </c>
      <c r="N149" s="854">
        <v>0</v>
      </c>
      <c r="O149" s="854">
        <v>0</v>
      </c>
      <c r="P149" s="854">
        <v>0</v>
      </c>
      <c r="Q149" s="854">
        <v>0</v>
      </c>
      <c r="R149" s="1051"/>
      <c r="S149" s="854">
        <v>0</v>
      </c>
      <c r="T149" s="854">
        <v>0</v>
      </c>
      <c r="U149" s="854">
        <v>0</v>
      </c>
      <c r="V149" s="854">
        <v>0</v>
      </c>
      <c r="W149" s="854">
        <v>0</v>
      </c>
    </row>
    <row r="150" spans="1:23">
      <c r="A150" s="1080">
        <f t="shared" si="109"/>
        <v>9.7699999999999836</v>
      </c>
      <c r="B150" s="854" t="s">
        <v>1087</v>
      </c>
      <c r="C150" s="1051">
        <f>SUM(M150:P150)</f>
        <v>0</v>
      </c>
      <c r="D150" s="1051">
        <f t="shared" si="105"/>
        <v>0</v>
      </c>
      <c r="E150" s="1051"/>
      <c r="F150" s="1051"/>
      <c r="G150" s="1051">
        <f t="shared" si="103"/>
        <v>0</v>
      </c>
      <c r="H150" s="1051"/>
      <c r="I150" s="1051">
        <f t="shared" si="104"/>
        <v>0</v>
      </c>
      <c r="J150" s="1051">
        <f t="shared" si="106"/>
        <v>0</v>
      </c>
      <c r="K150" s="1051">
        <f t="shared" si="107"/>
        <v>0</v>
      </c>
      <c r="L150" s="1051"/>
      <c r="M150" s="854">
        <v>0</v>
      </c>
      <c r="N150" s="854">
        <v>0</v>
      </c>
      <c r="O150" s="854">
        <v>0</v>
      </c>
      <c r="P150" s="854">
        <v>0</v>
      </c>
      <c r="Q150" s="854">
        <v>0</v>
      </c>
      <c r="R150" s="1051"/>
      <c r="S150" s="854">
        <v>0</v>
      </c>
      <c r="T150" s="854">
        <v>0</v>
      </c>
      <c r="U150" s="854">
        <v>0</v>
      </c>
      <c r="V150" s="854">
        <v>0</v>
      </c>
      <c r="W150" s="854">
        <v>0</v>
      </c>
    </row>
    <row r="151" spans="1:23">
      <c r="A151" s="1080">
        <f t="shared" si="109"/>
        <v>9.7799999999999834</v>
      </c>
      <c r="B151" s="854" t="s">
        <v>1088</v>
      </c>
      <c r="C151" s="1051">
        <f>SUM(M151:P151)</f>
        <v>0</v>
      </c>
      <c r="D151" s="1051">
        <f t="shared" si="105"/>
        <v>0</v>
      </c>
      <c r="E151" s="1051"/>
      <c r="F151" s="1051"/>
      <c r="G151" s="1051">
        <f t="shared" si="103"/>
        <v>0</v>
      </c>
      <c r="H151" s="1051"/>
      <c r="I151" s="1051">
        <f t="shared" si="104"/>
        <v>0</v>
      </c>
      <c r="J151" s="1051">
        <f t="shared" si="106"/>
        <v>0</v>
      </c>
      <c r="K151" s="1051">
        <f t="shared" si="107"/>
        <v>0</v>
      </c>
      <c r="L151" s="1051"/>
      <c r="M151" s="854">
        <v>0</v>
      </c>
      <c r="N151" s="854">
        <v>0</v>
      </c>
      <c r="O151" s="854">
        <v>0</v>
      </c>
      <c r="P151" s="854">
        <v>0</v>
      </c>
      <c r="Q151" s="854">
        <v>0</v>
      </c>
      <c r="R151" s="1051"/>
      <c r="S151" s="854">
        <v>0</v>
      </c>
      <c r="T151" s="854">
        <v>0</v>
      </c>
      <c r="U151" s="854">
        <v>0</v>
      </c>
      <c r="V151" s="854">
        <v>0</v>
      </c>
      <c r="W151" s="854">
        <v>0</v>
      </c>
    </row>
    <row r="152" spans="1:23">
      <c r="A152" s="1080">
        <f t="shared" si="109"/>
        <v>9.7899999999999832</v>
      </c>
      <c r="B152" s="854" t="s">
        <v>1089</v>
      </c>
      <c r="C152" s="1051">
        <f>SUM(M152:P152)</f>
        <v>0.01</v>
      </c>
      <c r="D152" s="1051">
        <f t="shared" si="105"/>
        <v>0.01</v>
      </c>
      <c r="E152" s="1051"/>
      <c r="F152" s="1051"/>
      <c r="G152" s="1051">
        <f t="shared" si="103"/>
        <v>0</v>
      </c>
      <c r="H152" s="1051"/>
      <c r="I152" s="1051">
        <f t="shared" si="104"/>
        <v>0.01</v>
      </c>
      <c r="J152" s="1051">
        <f t="shared" si="106"/>
        <v>0</v>
      </c>
      <c r="K152" s="1051">
        <f t="shared" si="107"/>
        <v>0</v>
      </c>
      <c r="L152" s="1051"/>
      <c r="M152" s="854">
        <v>0.01</v>
      </c>
      <c r="N152" s="854">
        <v>0</v>
      </c>
      <c r="O152" s="854">
        <v>0</v>
      </c>
      <c r="P152" s="854">
        <v>0</v>
      </c>
      <c r="Q152" s="854">
        <v>0</v>
      </c>
      <c r="R152" s="1051"/>
      <c r="S152" s="854">
        <v>0.01</v>
      </c>
      <c r="T152" s="854">
        <v>0</v>
      </c>
      <c r="U152" s="854">
        <v>0</v>
      </c>
      <c r="V152" s="854">
        <v>0</v>
      </c>
      <c r="W152" s="854">
        <v>0</v>
      </c>
    </row>
    <row r="153" spans="1:23">
      <c r="A153" s="1080">
        <f t="shared" si="109"/>
        <v>9.7999999999999829</v>
      </c>
      <c r="B153" s="854" t="s">
        <v>1090</v>
      </c>
      <c r="C153" s="1056">
        <f t="shared" si="108"/>
        <v>-5686617.8600000003</v>
      </c>
      <c r="D153" s="1056">
        <f t="shared" si="105"/>
        <v>-5686617.8600000003</v>
      </c>
      <c r="E153" s="1056"/>
      <c r="F153" s="1056"/>
      <c r="G153" s="1056">
        <f t="shared" si="103"/>
        <v>-5686618</v>
      </c>
      <c r="H153" s="1056"/>
      <c r="I153" s="1056">
        <f t="shared" si="104"/>
        <v>-5686617.8600000003</v>
      </c>
      <c r="J153" s="1056">
        <f t="shared" si="106"/>
        <v>0</v>
      </c>
      <c r="K153" s="1056">
        <f t="shared" si="107"/>
        <v>0</v>
      </c>
      <c r="L153" s="1056"/>
      <c r="M153" s="854">
        <v>-5686617.8600000003</v>
      </c>
      <c r="N153" s="854">
        <v>0</v>
      </c>
      <c r="O153" s="854">
        <v>0</v>
      </c>
      <c r="P153" s="854">
        <v>0</v>
      </c>
      <c r="Q153" s="854">
        <v>0</v>
      </c>
      <c r="R153" s="1056"/>
      <c r="S153" s="854">
        <v>-5686617.8600000003</v>
      </c>
      <c r="T153" s="854">
        <v>0</v>
      </c>
      <c r="U153" s="854">
        <v>0</v>
      </c>
      <c r="V153" s="854">
        <v>0</v>
      </c>
      <c r="W153" s="854">
        <v>0</v>
      </c>
    </row>
    <row r="154" spans="1:23">
      <c r="A154" s="1080">
        <f t="shared" si="109"/>
        <v>9.8099999999999827</v>
      </c>
      <c r="B154" s="854" t="s">
        <v>1091</v>
      </c>
      <c r="C154" s="1051">
        <f t="shared" si="108"/>
        <v>0</v>
      </c>
      <c r="D154" s="1051">
        <f t="shared" si="105"/>
        <v>0</v>
      </c>
      <c r="E154" s="1051"/>
      <c r="F154" s="1051"/>
      <c r="G154" s="1051">
        <f t="shared" si="103"/>
        <v>0</v>
      </c>
      <c r="H154" s="1051"/>
      <c r="I154" s="1051">
        <f t="shared" si="104"/>
        <v>0</v>
      </c>
      <c r="J154" s="1051">
        <f t="shared" si="106"/>
        <v>0</v>
      </c>
      <c r="K154" s="1051">
        <f t="shared" si="107"/>
        <v>0</v>
      </c>
      <c r="L154" s="1051"/>
      <c r="M154" s="854">
        <v>0</v>
      </c>
      <c r="N154" s="854">
        <v>0</v>
      </c>
      <c r="O154" s="854">
        <v>0</v>
      </c>
      <c r="P154" s="854">
        <v>0</v>
      </c>
      <c r="Q154" s="854">
        <v>0</v>
      </c>
      <c r="R154" s="1051"/>
      <c r="S154" s="854">
        <v>0</v>
      </c>
      <c r="T154" s="854">
        <v>0</v>
      </c>
      <c r="U154" s="854">
        <v>0</v>
      </c>
      <c r="V154" s="854">
        <v>0</v>
      </c>
      <c r="W154" s="854">
        <v>0</v>
      </c>
    </row>
    <row r="155" spans="1:23">
      <c r="A155" s="1080">
        <f t="shared" si="109"/>
        <v>9.8199999999999825</v>
      </c>
      <c r="B155" s="854" t="s">
        <v>1092</v>
      </c>
      <c r="C155" s="1051">
        <f t="shared" si="108"/>
        <v>0</v>
      </c>
      <c r="D155" s="1051">
        <f t="shared" si="105"/>
        <v>0</v>
      </c>
      <c r="E155" s="1051"/>
      <c r="F155" s="1051"/>
      <c r="G155" s="1051">
        <f t="shared" si="103"/>
        <v>0</v>
      </c>
      <c r="H155" s="1051"/>
      <c r="I155" s="1051">
        <f t="shared" si="104"/>
        <v>0</v>
      </c>
      <c r="J155" s="1051">
        <f t="shared" si="106"/>
        <v>0</v>
      </c>
      <c r="K155" s="1051">
        <f t="shared" si="107"/>
        <v>0</v>
      </c>
      <c r="L155" s="1051"/>
      <c r="M155" s="854">
        <v>0</v>
      </c>
      <c r="N155" s="854">
        <v>0</v>
      </c>
      <c r="O155" s="854">
        <v>0</v>
      </c>
      <c r="P155" s="854">
        <v>0</v>
      </c>
      <c r="Q155" s="854">
        <v>0</v>
      </c>
      <c r="R155" s="1051"/>
      <c r="S155" s="854">
        <v>0</v>
      </c>
      <c r="T155" s="854">
        <v>0</v>
      </c>
      <c r="U155" s="854">
        <v>0</v>
      </c>
      <c r="V155" s="854">
        <v>0</v>
      </c>
      <c r="W155" s="854">
        <v>0</v>
      </c>
    </row>
    <row r="156" spans="1:23">
      <c r="A156" s="1080">
        <f t="shared" si="109"/>
        <v>9.8299999999999823</v>
      </c>
      <c r="B156" s="854" t="s">
        <v>1093</v>
      </c>
      <c r="C156" s="1051">
        <f t="shared" si="108"/>
        <v>247309.37</v>
      </c>
      <c r="D156" s="1051">
        <f t="shared" si="105"/>
        <v>227149.37</v>
      </c>
      <c r="E156" s="1051"/>
      <c r="F156" s="1051"/>
      <c r="G156" s="1051">
        <f t="shared" si="103"/>
        <v>237229</v>
      </c>
      <c r="H156" s="1051"/>
      <c r="I156" s="1051">
        <f t="shared" si="104"/>
        <v>0</v>
      </c>
      <c r="J156" s="1051">
        <f t="shared" si="106"/>
        <v>0</v>
      </c>
      <c r="K156" s="1051">
        <f t="shared" si="107"/>
        <v>0</v>
      </c>
      <c r="L156" s="1051"/>
      <c r="M156" s="854">
        <v>0</v>
      </c>
      <c r="N156" s="854">
        <v>247309.37</v>
      </c>
      <c r="O156" s="854">
        <v>0</v>
      </c>
      <c r="P156" s="854">
        <v>0</v>
      </c>
      <c r="Q156" s="854">
        <v>0</v>
      </c>
      <c r="R156" s="1051"/>
      <c r="S156" s="854">
        <v>0</v>
      </c>
      <c r="T156" s="854">
        <v>227149.37</v>
      </c>
      <c r="U156" s="854">
        <v>0</v>
      </c>
      <c r="V156" s="854">
        <v>0</v>
      </c>
      <c r="W156" s="854">
        <v>0</v>
      </c>
    </row>
    <row r="157" spans="1:23">
      <c r="A157" s="1080">
        <f t="shared" si="109"/>
        <v>9.8399999999999821</v>
      </c>
      <c r="B157" s="854" t="s">
        <v>1094</v>
      </c>
      <c r="C157" s="1051">
        <f t="shared" si="108"/>
        <v>0</v>
      </c>
      <c r="D157" s="1051">
        <f t="shared" si="105"/>
        <v>0</v>
      </c>
      <c r="E157" s="1051"/>
      <c r="F157" s="1051"/>
      <c r="G157" s="1051">
        <f t="shared" si="103"/>
        <v>0</v>
      </c>
      <c r="H157" s="1051"/>
      <c r="I157" s="1051">
        <f t="shared" si="104"/>
        <v>0</v>
      </c>
      <c r="J157" s="1051">
        <f t="shared" si="106"/>
        <v>0</v>
      </c>
      <c r="K157" s="1051">
        <f t="shared" si="107"/>
        <v>0</v>
      </c>
      <c r="L157" s="1051"/>
      <c r="M157" s="854">
        <v>0</v>
      </c>
      <c r="N157" s="854">
        <v>0</v>
      </c>
      <c r="O157" s="854">
        <v>0</v>
      </c>
      <c r="P157" s="854">
        <v>0</v>
      </c>
      <c r="Q157" s="854">
        <v>0</v>
      </c>
      <c r="R157" s="1051"/>
      <c r="S157" s="854">
        <v>0</v>
      </c>
      <c r="T157" s="854">
        <v>0</v>
      </c>
      <c r="U157" s="854">
        <v>0</v>
      </c>
      <c r="V157" s="854">
        <v>0</v>
      </c>
      <c r="W157" s="854">
        <v>0</v>
      </c>
    </row>
    <row r="158" spans="1:23">
      <c r="A158" s="1080">
        <f t="shared" si="109"/>
        <v>9.8499999999999819</v>
      </c>
      <c r="B158" s="854" t="s">
        <v>1095</v>
      </c>
      <c r="C158" s="1051">
        <f t="shared" si="108"/>
        <v>0</v>
      </c>
      <c r="D158" s="1051">
        <f t="shared" si="105"/>
        <v>161441.47</v>
      </c>
      <c r="E158" s="1051"/>
      <c r="F158" s="1051"/>
      <c r="G158" s="1051">
        <f t="shared" si="103"/>
        <v>80721</v>
      </c>
      <c r="H158" s="1051"/>
      <c r="I158" s="1051">
        <f t="shared" si="104"/>
        <v>0</v>
      </c>
      <c r="J158" s="1051">
        <f t="shared" si="106"/>
        <v>0</v>
      </c>
      <c r="K158" s="1051">
        <f t="shared" si="107"/>
        <v>0</v>
      </c>
      <c r="L158" s="1051"/>
      <c r="M158" s="854">
        <v>0</v>
      </c>
      <c r="N158" s="854">
        <v>0</v>
      </c>
      <c r="O158" s="854">
        <v>0</v>
      </c>
      <c r="P158" s="854">
        <v>0</v>
      </c>
      <c r="Q158" s="854">
        <v>0</v>
      </c>
      <c r="R158" s="1051"/>
      <c r="S158" s="854">
        <v>0</v>
      </c>
      <c r="T158" s="854">
        <v>161441.47</v>
      </c>
      <c r="U158" s="854">
        <v>0</v>
      </c>
      <c r="V158" s="854">
        <v>0</v>
      </c>
      <c r="W158" s="854">
        <v>0</v>
      </c>
    </row>
    <row r="159" spans="1:23">
      <c r="A159" s="1080">
        <f t="shared" si="109"/>
        <v>9.8599999999999817</v>
      </c>
      <c r="B159" s="854" t="s">
        <v>1359</v>
      </c>
      <c r="C159" s="1051">
        <f t="shared" ref="C159" si="110">SUM(M159:P159)</f>
        <v>-126115.62</v>
      </c>
      <c r="D159" s="1051">
        <f t="shared" ref="D159" si="111">SUM(S159:V159)</f>
        <v>0.06</v>
      </c>
      <c r="E159" s="1051"/>
      <c r="F159" s="1051"/>
      <c r="G159" s="1051">
        <f t="shared" ref="G159" si="112">ROUND(SUM(C159:F159)/2,0)</f>
        <v>-63058</v>
      </c>
      <c r="H159" s="1051"/>
      <c r="I159" s="1051">
        <f t="shared" ref="I159" si="113">(M159+S159)/2</f>
        <v>-63057.78</v>
      </c>
      <c r="J159" s="1051">
        <f t="shared" ref="J159" si="114">(O159+U159)/2</f>
        <v>0</v>
      </c>
      <c r="K159" s="1051">
        <f t="shared" ref="K159" si="115">(P159+V159)/2</f>
        <v>0</v>
      </c>
      <c r="L159" s="1051"/>
      <c r="M159" s="854">
        <v>-126115.62</v>
      </c>
      <c r="N159" s="854">
        <v>0</v>
      </c>
      <c r="O159" s="854">
        <v>0</v>
      </c>
      <c r="P159" s="854">
        <v>0</v>
      </c>
      <c r="Q159" s="854">
        <v>0</v>
      </c>
      <c r="R159" s="1051"/>
      <c r="S159" s="854">
        <v>0.06</v>
      </c>
      <c r="T159" s="854">
        <v>0</v>
      </c>
      <c r="U159" s="854">
        <v>0</v>
      </c>
      <c r="V159" s="854">
        <v>0</v>
      </c>
      <c r="W159" s="854">
        <v>0</v>
      </c>
    </row>
    <row r="160" spans="1:23">
      <c r="A160" s="1080">
        <f t="shared" si="109"/>
        <v>9.8699999999999815</v>
      </c>
      <c r="B160" s="854" t="s">
        <v>1096</v>
      </c>
      <c r="C160" s="1051">
        <f t="shared" si="108"/>
        <v>-0.01</v>
      </c>
      <c r="D160" s="1051">
        <f t="shared" si="105"/>
        <v>-0.01</v>
      </c>
      <c r="E160" s="1051"/>
      <c r="F160" s="1051"/>
      <c r="G160" s="1051">
        <f t="shared" si="103"/>
        <v>0</v>
      </c>
      <c r="H160" s="1051"/>
      <c r="I160" s="1051">
        <f t="shared" si="104"/>
        <v>-0.01</v>
      </c>
      <c r="J160" s="1051">
        <f t="shared" si="106"/>
        <v>0</v>
      </c>
      <c r="K160" s="1051">
        <f t="shared" si="107"/>
        <v>0</v>
      </c>
      <c r="L160" s="1051"/>
      <c r="M160" s="854">
        <v>-0.01</v>
      </c>
      <c r="N160" s="854">
        <v>0</v>
      </c>
      <c r="O160" s="854">
        <v>0</v>
      </c>
      <c r="P160" s="854">
        <v>0</v>
      </c>
      <c r="Q160" s="854">
        <v>0</v>
      </c>
      <c r="R160" s="1051"/>
      <c r="S160" s="854">
        <v>-0.01</v>
      </c>
      <c r="T160" s="854">
        <v>0</v>
      </c>
      <c r="U160" s="854">
        <v>0</v>
      </c>
      <c r="V160" s="854">
        <v>0</v>
      </c>
      <c r="W160" s="854">
        <v>0</v>
      </c>
    </row>
    <row r="161" spans="1:23">
      <c r="A161" s="1080">
        <f t="shared" si="109"/>
        <v>9.8799999999999812</v>
      </c>
      <c r="B161" s="854" t="s">
        <v>1097</v>
      </c>
      <c r="C161" s="1051">
        <f>SUM(M161:P161)</f>
        <v>0</v>
      </c>
      <c r="D161" s="1051">
        <f t="shared" si="105"/>
        <v>0</v>
      </c>
      <c r="E161" s="1051"/>
      <c r="F161" s="1051"/>
      <c r="G161" s="1051">
        <f t="shared" si="103"/>
        <v>0</v>
      </c>
      <c r="H161" s="1051"/>
      <c r="I161" s="1051">
        <f t="shared" ref="I161:I172" si="116">(M161+S161)/2</f>
        <v>0</v>
      </c>
      <c r="J161" s="1051">
        <f t="shared" si="106"/>
        <v>0</v>
      </c>
      <c r="K161" s="1051">
        <f t="shared" si="107"/>
        <v>0</v>
      </c>
      <c r="L161" s="1051"/>
      <c r="M161" s="854">
        <v>0</v>
      </c>
      <c r="N161" s="854">
        <v>0</v>
      </c>
      <c r="O161" s="854">
        <v>0</v>
      </c>
      <c r="P161" s="854">
        <v>0</v>
      </c>
      <c r="Q161" s="854">
        <v>0</v>
      </c>
      <c r="R161" s="1051"/>
      <c r="S161" s="854">
        <v>0</v>
      </c>
      <c r="T161" s="854">
        <v>0</v>
      </c>
      <c r="U161" s="854">
        <v>0</v>
      </c>
      <c r="V161" s="854">
        <v>0</v>
      </c>
      <c r="W161" s="854">
        <v>0</v>
      </c>
    </row>
    <row r="162" spans="1:23">
      <c r="A162" s="1080">
        <f t="shared" si="109"/>
        <v>9.889999999999981</v>
      </c>
      <c r="B162" s="854" t="s">
        <v>1262</v>
      </c>
      <c r="C162" s="1051">
        <f t="shared" ref="C162:C163" si="117">SUM(M162:P162)</f>
        <v>0</v>
      </c>
      <c r="D162" s="1051">
        <f t="shared" ref="D162:D163" si="118">SUM(S162:V162)</f>
        <v>0</v>
      </c>
      <c r="E162" s="1051"/>
      <c r="F162" s="1051"/>
      <c r="G162" s="1051">
        <f t="shared" ref="G162:G163" si="119">ROUND(SUM(C162:F162)/2,0)</f>
        <v>0</v>
      </c>
      <c r="H162" s="1051"/>
      <c r="I162" s="1051">
        <f t="shared" ref="I162:I163" si="120">(M162+S162)/2</f>
        <v>0</v>
      </c>
      <c r="J162" s="1051">
        <f t="shared" ref="J162:J163" si="121">(O162+U162)/2</f>
        <v>0</v>
      </c>
      <c r="K162" s="1051">
        <f t="shared" ref="K162:K163" si="122">(P162+V162)/2</f>
        <v>0</v>
      </c>
      <c r="L162" s="1051"/>
      <c r="M162" s="854">
        <v>0</v>
      </c>
      <c r="N162" s="854">
        <v>0</v>
      </c>
      <c r="O162" s="854">
        <v>0</v>
      </c>
      <c r="P162" s="854">
        <v>0</v>
      </c>
      <c r="Q162" s="854">
        <v>0</v>
      </c>
      <c r="R162" s="1051"/>
      <c r="S162" s="854">
        <v>0</v>
      </c>
      <c r="T162" s="854">
        <v>0</v>
      </c>
      <c r="U162" s="854">
        <v>0</v>
      </c>
      <c r="V162" s="854">
        <v>0</v>
      </c>
      <c r="W162" s="854">
        <v>0</v>
      </c>
    </row>
    <row r="163" spans="1:23">
      <c r="A163" s="1080">
        <f t="shared" si="109"/>
        <v>9.8999999999999808</v>
      </c>
      <c r="B163" s="854" t="s">
        <v>1098</v>
      </c>
      <c r="C163" s="1051">
        <f t="shared" si="117"/>
        <v>0</v>
      </c>
      <c r="D163" s="1051">
        <f t="shared" si="118"/>
        <v>0</v>
      </c>
      <c r="E163" s="1051"/>
      <c r="F163" s="1051"/>
      <c r="G163" s="1051">
        <f t="shared" si="119"/>
        <v>0</v>
      </c>
      <c r="H163" s="1051"/>
      <c r="I163" s="1051">
        <f t="shared" si="120"/>
        <v>0</v>
      </c>
      <c r="J163" s="1051">
        <f t="shared" si="121"/>
        <v>0</v>
      </c>
      <c r="K163" s="1051">
        <f t="shared" si="122"/>
        <v>0</v>
      </c>
      <c r="L163" s="1051"/>
      <c r="M163" s="854">
        <v>0</v>
      </c>
      <c r="N163" s="854">
        <v>0</v>
      </c>
      <c r="O163" s="854">
        <v>0</v>
      </c>
      <c r="P163" s="854">
        <v>0</v>
      </c>
      <c r="Q163" s="854">
        <v>0</v>
      </c>
      <c r="R163" s="1051"/>
      <c r="S163" s="854">
        <v>0</v>
      </c>
      <c r="T163" s="854">
        <v>0</v>
      </c>
      <c r="U163" s="854">
        <v>0</v>
      </c>
      <c r="V163" s="854">
        <v>0</v>
      </c>
      <c r="W163" s="854">
        <v>0</v>
      </c>
    </row>
    <row r="164" spans="1:23">
      <c r="A164" s="1080">
        <f t="shared" si="109"/>
        <v>9.9099999999999806</v>
      </c>
      <c r="B164" s="854" t="s">
        <v>1099</v>
      </c>
      <c r="C164" s="1051">
        <f>SUM(M164:P164)</f>
        <v>709956.08</v>
      </c>
      <c r="D164" s="1051">
        <f t="shared" si="105"/>
        <v>616943.71</v>
      </c>
      <c r="E164" s="1051"/>
      <c r="F164" s="1051"/>
      <c r="G164" s="1051">
        <f t="shared" si="103"/>
        <v>663450</v>
      </c>
      <c r="H164" s="1051"/>
      <c r="I164" s="1051">
        <f t="shared" si="116"/>
        <v>663449.89500000002</v>
      </c>
      <c r="J164" s="1051">
        <f t="shared" si="106"/>
        <v>0</v>
      </c>
      <c r="K164" s="1051">
        <f t="shared" si="107"/>
        <v>0</v>
      </c>
      <c r="L164" s="1051"/>
      <c r="M164" s="854">
        <v>709956.08</v>
      </c>
      <c r="N164" s="854">
        <v>0</v>
      </c>
      <c r="O164" s="854">
        <v>0</v>
      </c>
      <c r="P164" s="854">
        <v>0</v>
      </c>
      <c r="Q164" s="854">
        <v>0</v>
      </c>
      <c r="R164" s="1051"/>
      <c r="S164" s="854">
        <v>616943.71</v>
      </c>
      <c r="T164" s="854">
        <v>0</v>
      </c>
      <c r="U164" s="854">
        <v>0</v>
      </c>
      <c r="V164" s="854">
        <v>0</v>
      </c>
      <c r="W164" s="854">
        <v>0</v>
      </c>
    </row>
    <row r="165" spans="1:23">
      <c r="A165" s="1080">
        <f t="shared" si="109"/>
        <v>9.9199999999999804</v>
      </c>
      <c r="B165" s="854" t="s">
        <v>1100</v>
      </c>
      <c r="C165" s="1051">
        <f>SUM(M165:P165)</f>
        <v>0</v>
      </c>
      <c r="D165" s="1051">
        <f t="shared" si="105"/>
        <v>0</v>
      </c>
      <c r="E165" s="1051"/>
      <c r="F165" s="1051"/>
      <c r="G165" s="1051">
        <f t="shared" si="103"/>
        <v>0</v>
      </c>
      <c r="H165" s="1051"/>
      <c r="I165" s="1051">
        <f t="shared" si="116"/>
        <v>0</v>
      </c>
      <c r="J165" s="1051">
        <f t="shared" si="106"/>
        <v>0</v>
      </c>
      <c r="K165" s="1051">
        <f t="shared" si="107"/>
        <v>0</v>
      </c>
      <c r="L165" s="1051"/>
      <c r="M165" s="854">
        <v>0</v>
      </c>
      <c r="N165" s="854">
        <v>0</v>
      </c>
      <c r="O165" s="854">
        <v>0</v>
      </c>
      <c r="P165" s="854">
        <v>0</v>
      </c>
      <c r="Q165" s="854">
        <v>0</v>
      </c>
      <c r="R165" s="1051"/>
      <c r="S165" s="854">
        <v>0</v>
      </c>
      <c r="T165" s="854">
        <v>0</v>
      </c>
      <c r="U165" s="854">
        <v>0</v>
      </c>
      <c r="V165" s="854">
        <v>0</v>
      </c>
      <c r="W165" s="854">
        <v>0</v>
      </c>
    </row>
    <row r="166" spans="1:23">
      <c r="A166" s="1080">
        <f t="shared" si="109"/>
        <v>9.9299999999999802</v>
      </c>
      <c r="B166" s="854" t="s">
        <v>1106</v>
      </c>
      <c r="C166" s="1051">
        <f t="shared" si="108"/>
        <v>0</v>
      </c>
      <c r="D166" s="1051">
        <f t="shared" si="105"/>
        <v>3172884.03</v>
      </c>
      <c r="E166" s="1051"/>
      <c r="F166" s="1051"/>
      <c r="G166" s="1051">
        <f t="shared" si="103"/>
        <v>1586442</v>
      </c>
      <c r="H166" s="1051"/>
      <c r="I166" s="1051">
        <f t="shared" si="116"/>
        <v>1586442.0149999999</v>
      </c>
      <c r="J166" s="1051">
        <f t="shared" si="106"/>
        <v>0</v>
      </c>
      <c r="K166" s="1051">
        <f t="shared" si="107"/>
        <v>0</v>
      </c>
      <c r="L166" s="1051"/>
      <c r="M166" s="854">
        <v>0</v>
      </c>
      <c r="N166" s="854">
        <v>0</v>
      </c>
      <c r="O166" s="854">
        <v>0</v>
      </c>
      <c r="P166" s="854">
        <v>0</v>
      </c>
      <c r="Q166" s="854">
        <v>0</v>
      </c>
      <c r="R166" s="1051"/>
      <c r="S166" s="854">
        <v>3172884.03</v>
      </c>
      <c r="T166" s="854">
        <v>0</v>
      </c>
      <c r="U166" s="854">
        <v>0</v>
      </c>
      <c r="V166" s="854">
        <v>0</v>
      </c>
      <c r="W166" s="854">
        <v>0</v>
      </c>
    </row>
    <row r="167" spans="1:23">
      <c r="A167" s="1080">
        <f t="shared" si="109"/>
        <v>9.93999999999998</v>
      </c>
      <c r="B167" s="854" t="s">
        <v>1101</v>
      </c>
      <c r="C167" s="1051">
        <f t="shared" si="108"/>
        <v>592747.36</v>
      </c>
      <c r="D167" s="1051">
        <f t="shared" si="105"/>
        <v>509851.96</v>
      </c>
      <c r="E167" s="1051"/>
      <c r="F167" s="1051"/>
      <c r="G167" s="1051">
        <f t="shared" si="103"/>
        <v>551300</v>
      </c>
      <c r="H167" s="1051"/>
      <c r="I167" s="1051">
        <f t="shared" si="116"/>
        <v>551299.66</v>
      </c>
      <c r="J167" s="1051">
        <f t="shared" si="106"/>
        <v>0</v>
      </c>
      <c r="K167" s="1051">
        <f t="shared" si="107"/>
        <v>0</v>
      </c>
      <c r="L167" s="1051"/>
      <c r="M167" s="854">
        <v>592747.36</v>
      </c>
      <c r="N167" s="854">
        <v>0</v>
      </c>
      <c r="O167" s="854">
        <v>0</v>
      </c>
      <c r="P167" s="854">
        <v>0</v>
      </c>
      <c r="Q167" s="854">
        <v>0</v>
      </c>
      <c r="R167" s="1051"/>
      <c r="S167" s="854">
        <v>509851.96</v>
      </c>
      <c r="T167" s="854">
        <v>0</v>
      </c>
      <c r="U167" s="854">
        <v>0</v>
      </c>
      <c r="V167" s="854">
        <v>0</v>
      </c>
      <c r="W167" s="854">
        <v>0</v>
      </c>
    </row>
    <row r="168" spans="1:23">
      <c r="A168" s="1080">
        <f t="shared" si="109"/>
        <v>9.9499999999999797</v>
      </c>
      <c r="B168" s="854" t="s">
        <v>1102</v>
      </c>
      <c r="C168" s="1051">
        <f t="shared" si="108"/>
        <v>-222708.9</v>
      </c>
      <c r="D168" s="1051">
        <f t="shared" si="105"/>
        <v>-190662.06</v>
      </c>
      <c r="E168" s="1051"/>
      <c r="F168" s="1051"/>
      <c r="G168" s="1051">
        <f t="shared" si="103"/>
        <v>-206685</v>
      </c>
      <c r="H168" s="1051"/>
      <c r="I168" s="1051">
        <f t="shared" si="116"/>
        <v>-206685.47999999998</v>
      </c>
      <c r="J168" s="1051">
        <f t="shared" si="106"/>
        <v>0</v>
      </c>
      <c r="K168" s="1051">
        <f t="shared" si="107"/>
        <v>0</v>
      </c>
      <c r="L168" s="1051"/>
      <c r="M168" s="854">
        <v>-222708.9</v>
      </c>
      <c r="N168" s="854">
        <v>0</v>
      </c>
      <c r="O168" s="854">
        <v>0</v>
      </c>
      <c r="P168" s="854">
        <v>0</v>
      </c>
      <c r="Q168" s="854">
        <v>0</v>
      </c>
      <c r="R168" s="1051"/>
      <c r="S168" s="854">
        <v>-190662.06</v>
      </c>
      <c r="T168" s="854">
        <v>0</v>
      </c>
      <c r="U168" s="854">
        <v>0</v>
      </c>
      <c r="V168" s="854">
        <v>0</v>
      </c>
      <c r="W168" s="854">
        <v>0</v>
      </c>
    </row>
    <row r="169" spans="1:23">
      <c r="A169" s="1080">
        <f t="shared" si="109"/>
        <v>9.9599999999999795</v>
      </c>
      <c r="B169" s="854" t="s">
        <v>1365</v>
      </c>
      <c r="C169" s="1051">
        <f t="shared" si="108"/>
        <v>1057.94</v>
      </c>
      <c r="D169" s="1051">
        <f t="shared" si="105"/>
        <v>7072.61</v>
      </c>
      <c r="E169" s="1051"/>
      <c r="F169" s="1051"/>
      <c r="G169" s="1051">
        <f t="shared" si="103"/>
        <v>4065</v>
      </c>
      <c r="H169" s="1051"/>
      <c r="I169" s="1051">
        <f t="shared" si="116"/>
        <v>0</v>
      </c>
      <c r="J169" s="1051">
        <f t="shared" si="106"/>
        <v>0</v>
      </c>
      <c r="K169" s="1051">
        <f t="shared" si="107"/>
        <v>4065.2749999999996</v>
      </c>
      <c r="L169" s="1051"/>
      <c r="M169" s="854">
        <v>0</v>
      </c>
      <c r="N169" s="854">
        <v>0</v>
      </c>
      <c r="O169" s="854">
        <v>0</v>
      </c>
      <c r="P169" s="854">
        <v>1057.94</v>
      </c>
      <c r="Q169" s="854">
        <v>0</v>
      </c>
      <c r="R169" s="1051"/>
      <c r="S169" s="854">
        <v>0</v>
      </c>
      <c r="T169" s="854">
        <v>0</v>
      </c>
      <c r="U169" s="854">
        <v>0</v>
      </c>
      <c r="V169" s="854">
        <v>7072.61</v>
      </c>
      <c r="W169" s="854">
        <v>0</v>
      </c>
    </row>
    <row r="170" spans="1:23">
      <c r="A170" s="1080">
        <f t="shared" si="109"/>
        <v>9.9699999999999793</v>
      </c>
      <c r="B170" s="854" t="s">
        <v>1366</v>
      </c>
      <c r="C170" s="1051">
        <f t="shared" si="108"/>
        <v>2.38</v>
      </c>
      <c r="D170" s="1051">
        <f t="shared" si="105"/>
        <v>31.59</v>
      </c>
      <c r="E170" s="1051"/>
      <c r="F170" s="1051"/>
      <c r="G170" s="1051">
        <f>ROUND(SUM(C170:F170)/2,0)</f>
        <v>17</v>
      </c>
      <c r="H170" s="1051"/>
      <c r="I170" s="1051">
        <f t="shared" si="116"/>
        <v>0</v>
      </c>
      <c r="J170" s="1051">
        <f t="shared" si="106"/>
        <v>0</v>
      </c>
      <c r="K170" s="1051">
        <f t="shared" si="107"/>
        <v>16.984999999999999</v>
      </c>
      <c r="L170" s="1051"/>
      <c r="M170" s="854">
        <v>0</v>
      </c>
      <c r="N170" s="854">
        <v>0</v>
      </c>
      <c r="O170" s="854">
        <v>0</v>
      </c>
      <c r="P170" s="854">
        <v>2.38</v>
      </c>
      <c r="Q170" s="854">
        <v>0</v>
      </c>
      <c r="R170" s="1051"/>
      <c r="S170" s="854">
        <v>0</v>
      </c>
      <c r="T170" s="854">
        <v>0</v>
      </c>
      <c r="U170" s="854">
        <v>0</v>
      </c>
      <c r="V170" s="854">
        <v>31.59</v>
      </c>
      <c r="W170" s="854">
        <v>0</v>
      </c>
    </row>
    <row r="171" spans="1:23">
      <c r="A171" s="1080">
        <f t="shared" si="109"/>
        <v>9.9799999999999791</v>
      </c>
      <c r="B171" s="854" t="s">
        <v>1367</v>
      </c>
      <c r="C171" s="1051">
        <f t="shared" si="108"/>
        <v>106994.25</v>
      </c>
      <c r="D171" s="1051">
        <f t="shared" si="105"/>
        <v>124562.45</v>
      </c>
      <c r="E171" s="1051"/>
      <c r="F171" s="1051"/>
      <c r="G171" s="1051">
        <f t="shared" si="103"/>
        <v>115778</v>
      </c>
      <c r="H171" s="1051"/>
      <c r="I171" s="1051">
        <f t="shared" si="116"/>
        <v>0</v>
      </c>
      <c r="J171" s="1051">
        <f t="shared" si="106"/>
        <v>0</v>
      </c>
      <c r="K171" s="1051">
        <f t="shared" si="107"/>
        <v>115778.35</v>
      </c>
      <c r="L171" s="1051"/>
      <c r="M171" s="854">
        <v>0</v>
      </c>
      <c r="N171" s="854">
        <v>0</v>
      </c>
      <c r="O171" s="854">
        <v>0</v>
      </c>
      <c r="P171" s="854">
        <v>106994.25</v>
      </c>
      <c r="Q171" s="854">
        <v>0</v>
      </c>
      <c r="R171" s="1051"/>
      <c r="S171" s="854">
        <v>0</v>
      </c>
      <c r="T171" s="854">
        <v>0</v>
      </c>
      <c r="U171" s="854">
        <v>0</v>
      </c>
      <c r="V171" s="854">
        <v>124562.45</v>
      </c>
      <c r="W171" s="854">
        <v>0</v>
      </c>
    </row>
    <row r="172" spans="1:23">
      <c r="A172" s="1080">
        <f t="shared" si="109"/>
        <v>9.9899999999999789</v>
      </c>
      <c r="B172" s="854" t="s">
        <v>1103</v>
      </c>
      <c r="C172" s="1051">
        <f t="shared" si="108"/>
        <v>6332813.4699999997</v>
      </c>
      <c r="D172" s="1051">
        <f t="shared" si="105"/>
        <v>5825130.8899999997</v>
      </c>
      <c r="E172" s="1051"/>
      <c r="F172" s="1051"/>
      <c r="G172" s="1051">
        <f t="shared" si="103"/>
        <v>6078972</v>
      </c>
      <c r="H172" s="1051"/>
      <c r="I172" s="1051">
        <f t="shared" si="116"/>
        <v>0</v>
      </c>
      <c r="J172" s="1051">
        <f t="shared" si="106"/>
        <v>0</v>
      </c>
      <c r="K172" s="1051">
        <f t="shared" si="107"/>
        <v>0</v>
      </c>
      <c r="L172" s="1051"/>
      <c r="M172" s="854">
        <v>0</v>
      </c>
      <c r="N172" s="854">
        <v>6332813.4699999997</v>
      </c>
      <c r="O172" s="854">
        <v>0</v>
      </c>
      <c r="P172" s="854">
        <v>0</v>
      </c>
      <c r="Q172" s="854">
        <v>0</v>
      </c>
      <c r="R172" s="1051"/>
      <c r="S172" s="854">
        <v>0</v>
      </c>
      <c r="T172" s="854">
        <v>5825130.8899999997</v>
      </c>
      <c r="U172" s="854">
        <v>0</v>
      </c>
      <c r="V172" s="854">
        <v>0</v>
      </c>
      <c r="W172" s="854">
        <v>0</v>
      </c>
    </row>
    <row r="173" spans="1:23">
      <c r="A173" s="1080">
        <f t="shared" si="109"/>
        <v>9.9999999999999787</v>
      </c>
      <c r="B173" s="854" t="s">
        <v>1263</v>
      </c>
      <c r="C173" s="1051">
        <f t="shared" ref="C173" si="123">SUM(M173:P173)</f>
        <v>2485.5</v>
      </c>
      <c r="D173" s="1051">
        <f t="shared" ref="D173" si="124">SUM(S173:V173)</f>
        <v>2485.5</v>
      </c>
      <c r="E173" s="1051"/>
      <c r="F173" s="1051"/>
      <c r="G173" s="1051">
        <f t="shared" ref="G173" si="125">ROUND(SUM(C173:F173)/2,0)</f>
        <v>2486</v>
      </c>
      <c r="H173" s="1051"/>
      <c r="I173" s="1051">
        <f t="shared" ref="I173" si="126">(M173+S173)/2</f>
        <v>0</v>
      </c>
      <c r="J173" s="1051">
        <f t="shared" ref="J173" si="127">(O173+U173)/2</f>
        <v>0</v>
      </c>
      <c r="K173" s="1051">
        <f t="shared" ref="K173" si="128">(P173+V173)/2</f>
        <v>0</v>
      </c>
      <c r="L173" s="1051"/>
      <c r="M173" s="854">
        <v>0</v>
      </c>
      <c r="N173" s="854">
        <v>2485.5</v>
      </c>
      <c r="O173" s="854">
        <v>0</v>
      </c>
      <c r="P173" s="854">
        <v>0</v>
      </c>
      <c r="Q173" s="854">
        <v>0</v>
      </c>
      <c r="R173" s="1051"/>
      <c r="S173" s="854">
        <v>0</v>
      </c>
      <c r="T173" s="854">
        <v>2485.5</v>
      </c>
      <c r="U173" s="854">
        <v>0</v>
      </c>
      <c r="V173" s="854">
        <v>0</v>
      </c>
      <c r="W173" s="854">
        <v>0</v>
      </c>
    </row>
    <row r="174" spans="1:23">
      <c r="A174" s="1080">
        <f t="shared" si="109"/>
        <v>10.009999999999978</v>
      </c>
      <c r="B174" s="854" t="s">
        <v>1104</v>
      </c>
      <c r="C174" s="1051">
        <f t="shared" ref="C174:C194" si="129">SUM(M174:P174)</f>
        <v>3909.94</v>
      </c>
      <c r="D174" s="1051">
        <f t="shared" ref="D174:D194" si="130">SUM(S174:V174)</f>
        <v>0</v>
      </c>
      <c r="E174" s="1051"/>
      <c r="F174" s="1051"/>
      <c r="G174" s="1051">
        <f t="shared" ref="G174:G194" si="131">ROUND(SUM(C174:F174)/2,0)</f>
        <v>1955</v>
      </c>
      <c r="H174" s="1051"/>
      <c r="I174" s="1051">
        <f t="shared" ref="I174:I194" si="132">(M174+S174)/2</f>
        <v>0</v>
      </c>
      <c r="J174" s="1051">
        <f t="shared" ref="J174:J193" si="133">(O174+U174)/2</f>
        <v>0</v>
      </c>
      <c r="K174" s="1051">
        <f t="shared" ref="K174:K193" si="134">(P174+V174)/2</f>
        <v>1954.97</v>
      </c>
      <c r="L174" s="1051"/>
      <c r="M174" s="854">
        <v>0</v>
      </c>
      <c r="N174" s="854">
        <v>0</v>
      </c>
      <c r="O174" s="854">
        <v>0</v>
      </c>
      <c r="P174" s="854">
        <v>3909.94</v>
      </c>
      <c r="Q174" s="854">
        <v>0</v>
      </c>
      <c r="R174" s="1051"/>
      <c r="S174" s="854">
        <v>0</v>
      </c>
      <c r="T174" s="854">
        <v>0</v>
      </c>
      <c r="U174" s="854">
        <v>0</v>
      </c>
      <c r="V174" s="854">
        <v>0</v>
      </c>
      <c r="W174" s="854">
        <v>0</v>
      </c>
    </row>
    <row r="175" spans="1:23">
      <c r="A175" s="1080">
        <f t="shared" si="109"/>
        <v>10.019999999999978</v>
      </c>
      <c r="B175" s="854" t="s">
        <v>1410</v>
      </c>
      <c r="C175" s="1051">
        <f t="shared" si="129"/>
        <v>0</v>
      </c>
      <c r="D175" s="1051">
        <f t="shared" si="130"/>
        <v>637387.17000000004</v>
      </c>
      <c r="E175" s="1051"/>
      <c r="F175" s="1051"/>
      <c r="G175" s="1051">
        <f t="shared" si="131"/>
        <v>318694</v>
      </c>
      <c r="H175" s="1051"/>
      <c r="I175" s="1051">
        <f t="shared" si="132"/>
        <v>318693.58500000002</v>
      </c>
      <c r="J175" s="1051">
        <f t="shared" si="133"/>
        <v>0</v>
      </c>
      <c r="K175" s="1051">
        <f t="shared" si="134"/>
        <v>0</v>
      </c>
      <c r="L175" s="1051"/>
      <c r="M175" s="854">
        <v>0</v>
      </c>
      <c r="N175" s="854">
        <v>0</v>
      </c>
      <c r="O175" s="854">
        <v>0</v>
      </c>
      <c r="P175" s="854">
        <v>0</v>
      </c>
      <c r="Q175" s="854">
        <v>0</v>
      </c>
      <c r="R175" s="1051"/>
      <c r="S175" s="854">
        <v>637387.17000000004</v>
      </c>
      <c r="T175" s="854">
        <v>0</v>
      </c>
      <c r="U175" s="854">
        <v>0</v>
      </c>
      <c r="V175" s="854">
        <v>0</v>
      </c>
      <c r="W175" s="854">
        <v>0</v>
      </c>
    </row>
    <row r="176" spans="1:23">
      <c r="A176" s="1080">
        <f t="shared" si="109"/>
        <v>10.029999999999978</v>
      </c>
      <c r="B176" s="854" t="s">
        <v>1105</v>
      </c>
      <c r="C176" s="1051">
        <f t="shared" si="129"/>
        <v>2136002.44</v>
      </c>
      <c r="D176" s="1051">
        <f t="shared" si="130"/>
        <v>4714870.12</v>
      </c>
      <c r="E176" s="1051"/>
      <c r="F176" s="1051"/>
      <c r="G176" s="1051">
        <f t="shared" si="131"/>
        <v>3425436</v>
      </c>
      <c r="H176" s="1051"/>
      <c r="I176" s="1051">
        <f t="shared" si="132"/>
        <v>3425436.2800000003</v>
      </c>
      <c r="J176" s="1051">
        <f t="shared" si="133"/>
        <v>0</v>
      </c>
      <c r="K176" s="1051">
        <f t="shared" si="134"/>
        <v>0</v>
      </c>
      <c r="L176" s="1051"/>
      <c r="M176" s="854">
        <v>2136002.44</v>
      </c>
      <c r="N176" s="854">
        <v>0</v>
      </c>
      <c r="O176" s="854">
        <v>0</v>
      </c>
      <c r="P176" s="854">
        <v>0</v>
      </c>
      <c r="Q176" s="854">
        <v>0</v>
      </c>
      <c r="R176" s="1051"/>
      <c r="S176" s="854">
        <v>4714870.12</v>
      </c>
      <c r="T176" s="854">
        <v>0</v>
      </c>
      <c r="U176" s="854">
        <v>0</v>
      </c>
      <c r="V176" s="854">
        <v>0</v>
      </c>
      <c r="W176" s="854">
        <v>0</v>
      </c>
    </row>
    <row r="177" spans="1:23">
      <c r="A177" s="1080">
        <f t="shared" si="109"/>
        <v>10.039999999999978</v>
      </c>
      <c r="B177" s="854" t="s">
        <v>1407</v>
      </c>
      <c r="C177" s="1051">
        <f t="shared" si="129"/>
        <v>0</v>
      </c>
      <c r="D177" s="1051">
        <f t="shared" si="130"/>
        <v>26207.51</v>
      </c>
      <c r="E177" s="1051"/>
      <c r="F177" s="1051"/>
      <c r="G177" s="1051">
        <f t="shared" si="131"/>
        <v>13104</v>
      </c>
      <c r="H177" s="1051"/>
      <c r="I177" s="1051">
        <f t="shared" si="132"/>
        <v>0</v>
      </c>
      <c r="J177" s="1051">
        <f t="shared" si="133"/>
        <v>0</v>
      </c>
      <c r="K177" s="1051">
        <f t="shared" si="134"/>
        <v>13103.754999999999</v>
      </c>
      <c r="L177" s="1051"/>
      <c r="M177" s="854">
        <v>0</v>
      </c>
      <c r="N177" s="854">
        <v>0</v>
      </c>
      <c r="O177" s="854">
        <v>0</v>
      </c>
      <c r="P177" s="854">
        <v>0</v>
      </c>
      <c r="Q177" s="854">
        <v>0</v>
      </c>
      <c r="R177" s="1051"/>
      <c r="S177" s="854">
        <v>0</v>
      </c>
      <c r="T177" s="854">
        <v>0</v>
      </c>
      <c r="U177" s="854">
        <v>0</v>
      </c>
      <c r="V177" s="854">
        <v>26207.51</v>
      </c>
      <c r="W177" s="854">
        <v>0</v>
      </c>
    </row>
    <row r="178" spans="1:23">
      <c r="A178" s="1080">
        <f>A177+0.01</f>
        <v>10.049999999999978</v>
      </c>
      <c r="B178" s="854" t="s">
        <v>1107</v>
      </c>
      <c r="C178" s="1051">
        <f t="shared" si="129"/>
        <v>59122.19</v>
      </c>
      <c r="D178" s="1051">
        <f t="shared" si="130"/>
        <v>100432.45</v>
      </c>
      <c r="E178" s="1051"/>
      <c r="F178" s="1051"/>
      <c r="G178" s="1051">
        <f t="shared" si="131"/>
        <v>79777</v>
      </c>
      <c r="H178" s="1051"/>
      <c r="I178" s="1051">
        <f t="shared" si="132"/>
        <v>0</v>
      </c>
      <c r="J178" s="1051">
        <f t="shared" si="133"/>
        <v>0</v>
      </c>
      <c r="K178" s="1051">
        <f t="shared" si="134"/>
        <v>79777.320000000007</v>
      </c>
      <c r="L178" s="1051"/>
      <c r="M178" s="854">
        <v>0</v>
      </c>
      <c r="N178" s="854">
        <v>0</v>
      </c>
      <c r="O178" s="854">
        <v>0</v>
      </c>
      <c r="P178" s="854">
        <v>59122.19</v>
      </c>
      <c r="Q178" s="854">
        <v>0</v>
      </c>
      <c r="R178" s="1051"/>
      <c r="S178" s="854">
        <v>0</v>
      </c>
      <c r="T178" s="854">
        <v>0</v>
      </c>
      <c r="U178" s="854">
        <v>0</v>
      </c>
      <c r="V178" s="854">
        <v>100432.45</v>
      </c>
      <c r="W178" s="854">
        <v>0</v>
      </c>
    </row>
    <row r="179" spans="1:23">
      <c r="A179" s="1080">
        <f t="shared" si="109"/>
        <v>10.059999999999977</v>
      </c>
      <c r="B179" s="854" t="s">
        <v>1108</v>
      </c>
      <c r="C179" s="1051">
        <f t="shared" si="129"/>
        <v>-59122.19</v>
      </c>
      <c r="D179" s="1051">
        <f t="shared" si="130"/>
        <v>-100432.45</v>
      </c>
      <c r="E179" s="1051"/>
      <c r="F179" s="1051"/>
      <c r="G179" s="1051">
        <f t="shared" si="131"/>
        <v>-79777</v>
      </c>
      <c r="H179" s="1051"/>
      <c r="I179" s="1051">
        <f t="shared" si="132"/>
        <v>0</v>
      </c>
      <c r="J179" s="1051">
        <f t="shared" si="133"/>
        <v>0</v>
      </c>
      <c r="K179" s="1051">
        <f t="shared" si="134"/>
        <v>-79777.320000000007</v>
      </c>
      <c r="L179" s="1051"/>
      <c r="M179" s="854">
        <v>0</v>
      </c>
      <c r="N179" s="854">
        <v>0</v>
      </c>
      <c r="O179" s="854">
        <v>0</v>
      </c>
      <c r="P179" s="854">
        <v>-59122.19</v>
      </c>
      <c r="Q179" s="854">
        <v>0</v>
      </c>
      <c r="R179" s="1051"/>
      <c r="S179" s="854">
        <v>0</v>
      </c>
      <c r="T179" s="854">
        <v>0</v>
      </c>
      <c r="U179" s="854">
        <v>0</v>
      </c>
      <c r="V179" s="854">
        <v>-100432.45</v>
      </c>
      <c r="W179" s="854">
        <v>0</v>
      </c>
    </row>
    <row r="180" spans="1:23">
      <c r="A180" s="1080">
        <f t="shared" si="109"/>
        <v>10.069999999999977</v>
      </c>
      <c r="B180" s="854" t="s">
        <v>1409</v>
      </c>
      <c r="C180" s="1051">
        <f t="shared" si="129"/>
        <v>0</v>
      </c>
      <c r="D180" s="1051">
        <f t="shared" si="130"/>
        <v>38934</v>
      </c>
      <c r="E180" s="1051"/>
      <c r="F180" s="1051"/>
      <c r="G180" s="1051">
        <f t="shared" si="131"/>
        <v>19467</v>
      </c>
      <c r="H180" s="1051"/>
      <c r="I180" s="1051">
        <f t="shared" si="132"/>
        <v>0</v>
      </c>
      <c r="J180" s="1051">
        <f t="shared" si="133"/>
        <v>0</v>
      </c>
      <c r="K180" s="1051">
        <f t="shared" si="134"/>
        <v>0</v>
      </c>
      <c r="L180" s="1051"/>
      <c r="M180" s="854">
        <v>0</v>
      </c>
      <c r="N180" s="854">
        <v>0</v>
      </c>
      <c r="O180" s="854">
        <v>0</v>
      </c>
      <c r="P180" s="854">
        <v>0</v>
      </c>
      <c r="Q180" s="854">
        <v>0</v>
      </c>
      <c r="R180" s="1051"/>
      <c r="S180" s="854">
        <v>0</v>
      </c>
      <c r="T180" s="854">
        <v>38934</v>
      </c>
      <c r="U180" s="854">
        <v>0</v>
      </c>
      <c r="V180" s="854">
        <v>0</v>
      </c>
      <c r="W180" s="854">
        <v>0</v>
      </c>
    </row>
    <row r="181" spans="1:23">
      <c r="A181" s="1080">
        <f t="shared" si="109"/>
        <v>10.079999999999977</v>
      </c>
      <c r="B181" s="854" t="s">
        <v>1109</v>
      </c>
      <c r="C181" s="1051">
        <f t="shared" si="129"/>
        <v>2157569.04</v>
      </c>
      <c r="D181" s="1051">
        <f t="shared" si="130"/>
        <v>709274.43</v>
      </c>
      <c r="E181" s="1051"/>
      <c r="F181" s="1051"/>
      <c r="G181" s="1051">
        <f t="shared" si="131"/>
        <v>1433422</v>
      </c>
      <c r="H181" s="1051"/>
      <c r="I181" s="1051">
        <f t="shared" si="132"/>
        <v>2241597.645</v>
      </c>
      <c r="J181" s="1051">
        <f t="shared" si="133"/>
        <v>-150114.29999999999</v>
      </c>
      <c r="K181" s="1051">
        <f t="shared" si="134"/>
        <v>-498571.755</v>
      </c>
      <c r="L181" s="1051"/>
      <c r="M181" s="854">
        <v>2444956.08</v>
      </c>
      <c r="N181" s="854">
        <v>-10667.79</v>
      </c>
      <c r="O181" s="854">
        <v>4224.1499999999996</v>
      </c>
      <c r="P181" s="854">
        <v>-280943.40000000002</v>
      </c>
      <c r="Q181" s="854">
        <v>0</v>
      </c>
      <c r="R181" s="1051"/>
      <c r="S181" s="854">
        <v>2038239.21</v>
      </c>
      <c r="T181" s="854">
        <v>-308311.92</v>
      </c>
      <c r="U181" s="854">
        <v>-304452.75</v>
      </c>
      <c r="V181" s="854">
        <v>-716200.11</v>
      </c>
      <c r="W181" s="854">
        <v>0</v>
      </c>
    </row>
    <row r="182" spans="1:23">
      <c r="A182" s="1080">
        <f t="shared" si="109"/>
        <v>10.089999999999977</v>
      </c>
      <c r="B182" s="854" t="s">
        <v>1110</v>
      </c>
      <c r="C182" s="1051">
        <f t="shared" si="129"/>
        <v>28324671.810000002</v>
      </c>
      <c r="D182" s="1051">
        <f t="shared" si="130"/>
        <v>26996213.070000004</v>
      </c>
      <c r="E182" s="1051"/>
      <c r="F182" s="1051"/>
      <c r="G182" s="1051">
        <f t="shared" si="131"/>
        <v>27660442</v>
      </c>
      <c r="H182" s="1051"/>
      <c r="I182" s="1051">
        <f t="shared" si="132"/>
        <v>3112404.1550000003</v>
      </c>
      <c r="J182" s="1051">
        <f t="shared" si="133"/>
        <v>2254608.11</v>
      </c>
      <c r="K182" s="1051">
        <f t="shared" si="134"/>
        <v>7557372.6500000004</v>
      </c>
      <c r="L182" s="1051"/>
      <c r="M182" s="854">
        <v>3362121.35</v>
      </c>
      <c r="N182" s="854">
        <v>14360034.15</v>
      </c>
      <c r="O182" s="854">
        <v>2413841.87</v>
      </c>
      <c r="P182" s="854">
        <v>8188674.4400000004</v>
      </c>
      <c r="Q182" s="854">
        <v>0</v>
      </c>
      <c r="R182" s="1051"/>
      <c r="S182" s="854">
        <v>2862686.96</v>
      </c>
      <c r="T182" s="854">
        <v>15112080.900000002</v>
      </c>
      <c r="U182" s="854">
        <v>2095374.3499999999</v>
      </c>
      <c r="V182" s="854">
        <v>6926070.8599999994</v>
      </c>
      <c r="W182" s="854">
        <v>0</v>
      </c>
    </row>
    <row r="183" spans="1:23">
      <c r="A183" s="1080">
        <f t="shared" si="109"/>
        <v>10.099999999999977</v>
      </c>
      <c r="B183" s="854" t="s">
        <v>1111</v>
      </c>
      <c r="C183" s="1051">
        <f t="shared" si="129"/>
        <v>134484323.81999999</v>
      </c>
      <c r="D183" s="1051">
        <f t="shared" si="130"/>
        <v>134484323.81999999</v>
      </c>
      <c r="E183" s="1051"/>
      <c r="F183" s="1051"/>
      <c r="G183" s="1051">
        <f t="shared" si="131"/>
        <v>134484324</v>
      </c>
      <c r="H183" s="1051"/>
      <c r="I183" s="1051">
        <f t="shared" si="132"/>
        <v>0</v>
      </c>
      <c r="J183" s="1051">
        <f t="shared" si="133"/>
        <v>0</v>
      </c>
      <c r="K183" s="1051">
        <f t="shared" si="134"/>
        <v>0</v>
      </c>
      <c r="L183" s="1051"/>
      <c r="M183" s="854">
        <v>0</v>
      </c>
      <c r="N183" s="854">
        <v>134484323.81999999</v>
      </c>
      <c r="O183" s="854">
        <v>0</v>
      </c>
      <c r="P183" s="854">
        <v>0</v>
      </c>
      <c r="Q183" s="854">
        <v>0</v>
      </c>
      <c r="R183" s="1051"/>
      <c r="S183" s="854">
        <v>0</v>
      </c>
      <c r="T183" s="854">
        <v>134484323.81999999</v>
      </c>
      <c r="U183" s="854">
        <v>0</v>
      </c>
      <c r="V183" s="854">
        <v>0</v>
      </c>
      <c r="W183" s="854">
        <v>0</v>
      </c>
    </row>
    <row r="184" spans="1:23">
      <c r="A184" s="1080">
        <f t="shared" si="109"/>
        <v>10.109999999999976</v>
      </c>
      <c r="B184" s="854" t="s">
        <v>1112</v>
      </c>
      <c r="C184" s="1051">
        <f t="shared" si="129"/>
        <v>-161816345.90000001</v>
      </c>
      <c r="D184" s="1051">
        <f t="shared" si="130"/>
        <v>-171274854.81999999</v>
      </c>
      <c r="E184" s="1051"/>
      <c r="F184" s="1051"/>
      <c r="G184" s="1051">
        <f t="shared" si="131"/>
        <v>-166545600</v>
      </c>
      <c r="H184" s="1051"/>
      <c r="I184" s="1051">
        <f t="shared" si="132"/>
        <v>0</v>
      </c>
      <c r="J184" s="1051">
        <f t="shared" si="133"/>
        <v>0</v>
      </c>
      <c r="K184" s="1051">
        <f t="shared" si="134"/>
        <v>0</v>
      </c>
      <c r="L184" s="1051"/>
      <c r="M184" s="854">
        <v>0</v>
      </c>
      <c r="N184" s="854">
        <v>-161816345.90000001</v>
      </c>
      <c r="O184" s="854">
        <v>0</v>
      </c>
      <c r="P184" s="854">
        <v>0</v>
      </c>
      <c r="Q184" s="854">
        <v>0</v>
      </c>
      <c r="R184" s="1051"/>
      <c r="S184" s="854">
        <v>0</v>
      </c>
      <c r="T184" s="854">
        <v>-171274854.81999999</v>
      </c>
      <c r="U184" s="854">
        <v>0</v>
      </c>
      <c r="V184" s="854">
        <v>0</v>
      </c>
      <c r="W184" s="854">
        <v>0</v>
      </c>
    </row>
    <row r="185" spans="1:23">
      <c r="A185" s="1080">
        <f t="shared" si="109"/>
        <v>10.119999999999976</v>
      </c>
      <c r="B185" s="854" t="s">
        <v>1113</v>
      </c>
      <c r="C185" s="1051">
        <f t="shared" si="129"/>
        <v>140350037.81999999</v>
      </c>
      <c r="D185" s="1051">
        <f t="shared" si="130"/>
        <v>140350037.81999999</v>
      </c>
      <c r="E185" s="1051"/>
      <c r="F185" s="1051"/>
      <c r="G185" s="1051">
        <f t="shared" si="131"/>
        <v>140350038</v>
      </c>
      <c r="H185" s="1051"/>
      <c r="I185" s="1051">
        <f t="shared" si="132"/>
        <v>0</v>
      </c>
      <c r="J185" s="1051">
        <f t="shared" si="133"/>
        <v>0</v>
      </c>
      <c r="K185" s="1051">
        <f t="shared" si="134"/>
        <v>0</v>
      </c>
      <c r="L185" s="1051"/>
      <c r="M185" s="854">
        <v>0</v>
      </c>
      <c r="N185" s="854">
        <v>140350037.81999999</v>
      </c>
      <c r="O185" s="854">
        <v>0</v>
      </c>
      <c r="P185" s="854">
        <v>0</v>
      </c>
      <c r="Q185" s="854">
        <v>0</v>
      </c>
      <c r="R185" s="1051"/>
      <c r="S185" s="854">
        <v>0</v>
      </c>
      <c r="T185" s="854">
        <v>140350037.81999999</v>
      </c>
      <c r="U185" s="854">
        <v>0</v>
      </c>
      <c r="V185" s="854">
        <v>0</v>
      </c>
      <c r="W185" s="854">
        <v>0</v>
      </c>
    </row>
    <row r="186" spans="1:23">
      <c r="A186" s="1080">
        <f t="shared" si="109"/>
        <v>10.129999999999976</v>
      </c>
      <c r="B186" s="854" t="s">
        <v>1114</v>
      </c>
      <c r="C186" s="1051">
        <f t="shared" si="129"/>
        <v>-171112919.05000001</v>
      </c>
      <c r="D186" s="1051">
        <f t="shared" si="130"/>
        <v>-161353185.88999999</v>
      </c>
      <c r="E186" s="1051"/>
      <c r="F186" s="1051"/>
      <c r="G186" s="1051">
        <f t="shared" si="131"/>
        <v>-166233052</v>
      </c>
      <c r="H186" s="1051"/>
      <c r="I186" s="1051">
        <f t="shared" si="132"/>
        <v>0</v>
      </c>
      <c r="J186" s="1051">
        <f t="shared" si="133"/>
        <v>0</v>
      </c>
      <c r="K186" s="1051">
        <f t="shared" si="134"/>
        <v>0</v>
      </c>
      <c r="L186" s="1051"/>
      <c r="M186" s="854">
        <v>0</v>
      </c>
      <c r="N186" s="854">
        <v>-171112919.05000001</v>
      </c>
      <c r="O186" s="854">
        <v>0</v>
      </c>
      <c r="P186" s="854">
        <v>0</v>
      </c>
      <c r="Q186" s="854">
        <v>0</v>
      </c>
      <c r="R186" s="1051"/>
      <c r="S186" s="854">
        <v>0</v>
      </c>
      <c r="T186" s="854">
        <v>-161353185.88999999</v>
      </c>
      <c r="U186" s="854">
        <v>0</v>
      </c>
      <c r="V186" s="854">
        <v>0</v>
      </c>
      <c r="W186" s="854">
        <v>0</v>
      </c>
    </row>
    <row r="187" spans="1:23">
      <c r="A187" s="1080">
        <f t="shared" si="109"/>
        <v>10.139999999999976</v>
      </c>
      <c r="B187" s="854" t="s">
        <v>1115</v>
      </c>
      <c r="C187" s="1056">
        <f t="shared" si="129"/>
        <v>626382351.08000004</v>
      </c>
      <c r="D187" s="1056">
        <f t="shared" si="130"/>
        <v>742982660.21000004</v>
      </c>
      <c r="E187" s="1056"/>
      <c r="F187" s="1056"/>
      <c r="G187" s="1056">
        <f t="shared" si="131"/>
        <v>684682506</v>
      </c>
      <c r="H187" s="1056"/>
      <c r="I187" s="1056">
        <f t="shared" si="132"/>
        <v>0</v>
      </c>
      <c r="J187" s="1056">
        <f t="shared" si="133"/>
        <v>0</v>
      </c>
      <c r="K187" s="1056">
        <f t="shared" si="134"/>
        <v>0</v>
      </c>
      <c r="L187" s="1056"/>
      <c r="M187" s="854">
        <v>0</v>
      </c>
      <c r="N187" s="854">
        <v>626382351.08000004</v>
      </c>
      <c r="O187" s="854">
        <v>0</v>
      </c>
      <c r="P187" s="854">
        <v>0</v>
      </c>
      <c r="Q187" s="854">
        <v>0</v>
      </c>
      <c r="R187" s="1056"/>
      <c r="S187" s="854">
        <v>0</v>
      </c>
      <c r="T187" s="854">
        <v>742982660.21000004</v>
      </c>
      <c r="U187" s="854">
        <v>0</v>
      </c>
      <c r="V187" s="854">
        <v>0</v>
      </c>
      <c r="W187" s="854">
        <v>0</v>
      </c>
    </row>
    <row r="188" spans="1:23">
      <c r="A188" s="1080">
        <f t="shared" si="109"/>
        <v>10.149999999999975</v>
      </c>
      <c r="B188" s="854" t="s">
        <v>1116</v>
      </c>
      <c r="C188" s="1051">
        <f t="shared" si="129"/>
        <v>5819243.8600000003</v>
      </c>
      <c r="D188" s="1051">
        <f t="shared" si="130"/>
        <v>1924013.11</v>
      </c>
      <c r="E188" s="1051"/>
      <c r="F188" s="1051"/>
      <c r="G188" s="1051">
        <f t="shared" si="131"/>
        <v>3871628</v>
      </c>
      <c r="H188" s="1051"/>
      <c r="I188" s="1051">
        <f t="shared" si="132"/>
        <v>0</v>
      </c>
      <c r="J188" s="1051">
        <f t="shared" si="133"/>
        <v>0</v>
      </c>
      <c r="K188" s="1051">
        <f t="shared" si="134"/>
        <v>0</v>
      </c>
      <c r="L188" s="1051"/>
      <c r="M188" s="854">
        <v>0</v>
      </c>
      <c r="N188" s="854">
        <v>5819243.8600000003</v>
      </c>
      <c r="O188" s="854">
        <v>0</v>
      </c>
      <c r="P188" s="854">
        <v>0</v>
      </c>
      <c r="Q188" s="854">
        <v>0</v>
      </c>
      <c r="R188" s="1051"/>
      <c r="S188" s="854">
        <v>0</v>
      </c>
      <c r="T188" s="854">
        <v>1924013.11</v>
      </c>
      <c r="U188" s="854">
        <v>0</v>
      </c>
      <c r="V188" s="854">
        <v>0</v>
      </c>
      <c r="W188" s="854">
        <v>0</v>
      </c>
    </row>
    <row r="189" spans="1:23">
      <c r="A189" s="1080">
        <f t="shared" si="109"/>
        <v>10.159999999999975</v>
      </c>
      <c r="B189" s="854" t="s">
        <v>1117</v>
      </c>
      <c r="C189" s="1051">
        <f t="shared" si="129"/>
        <v>2465513.21</v>
      </c>
      <c r="D189" s="1051">
        <f t="shared" si="130"/>
        <v>4795866.76</v>
      </c>
      <c r="E189" s="1051"/>
      <c r="F189" s="1051"/>
      <c r="G189" s="1051">
        <f t="shared" si="131"/>
        <v>3630690</v>
      </c>
      <c r="H189" s="1051"/>
      <c r="I189" s="1051">
        <f t="shared" si="132"/>
        <v>0</v>
      </c>
      <c r="J189" s="1051">
        <f t="shared" si="133"/>
        <v>0</v>
      </c>
      <c r="K189" s="1051">
        <f t="shared" si="134"/>
        <v>0</v>
      </c>
      <c r="L189" s="1051"/>
      <c r="M189" s="854">
        <v>0</v>
      </c>
      <c r="N189" s="854">
        <v>2465513.21</v>
      </c>
      <c r="O189" s="854">
        <v>0</v>
      </c>
      <c r="P189" s="854">
        <v>0</v>
      </c>
      <c r="Q189" s="854">
        <v>0</v>
      </c>
      <c r="R189" s="1051"/>
      <c r="S189" s="854">
        <v>0</v>
      </c>
      <c r="T189" s="854">
        <v>4795866.76</v>
      </c>
      <c r="U189" s="854">
        <v>0</v>
      </c>
      <c r="V189" s="854">
        <v>0</v>
      </c>
      <c r="W189" s="854">
        <v>0</v>
      </c>
    </row>
    <row r="190" spans="1:23">
      <c r="A190" s="1080">
        <f t="shared" si="109"/>
        <v>10.169999999999975</v>
      </c>
      <c r="B190" s="854" t="s">
        <v>1118</v>
      </c>
      <c r="C190" s="1051">
        <f t="shared" si="129"/>
        <v>0</v>
      </c>
      <c r="D190" s="1051">
        <f t="shared" si="130"/>
        <v>0</v>
      </c>
      <c r="E190" s="1051"/>
      <c r="F190" s="1051"/>
      <c r="G190" s="1051">
        <f t="shared" si="131"/>
        <v>0</v>
      </c>
      <c r="H190" s="1051"/>
      <c r="I190" s="1051">
        <f t="shared" si="132"/>
        <v>0</v>
      </c>
      <c r="J190" s="1051">
        <f t="shared" si="133"/>
        <v>0</v>
      </c>
      <c r="K190" s="1051">
        <f t="shared" si="134"/>
        <v>0</v>
      </c>
      <c r="L190" s="1051"/>
      <c r="M190" s="854">
        <v>0</v>
      </c>
      <c r="N190" s="854">
        <v>0</v>
      </c>
      <c r="O190" s="854">
        <v>0</v>
      </c>
      <c r="P190" s="854">
        <v>0</v>
      </c>
      <c r="Q190" s="854">
        <v>0</v>
      </c>
      <c r="R190" s="1051"/>
      <c r="S190" s="854">
        <v>0</v>
      </c>
      <c r="T190" s="854">
        <v>0</v>
      </c>
      <c r="U190" s="854">
        <v>0</v>
      </c>
      <c r="V190" s="854">
        <v>0</v>
      </c>
      <c r="W190" s="854">
        <v>0</v>
      </c>
    </row>
    <row r="191" spans="1:23">
      <c r="A191" s="1080">
        <f t="shared" si="109"/>
        <v>10.179999999999975</v>
      </c>
      <c r="B191" s="854" t="s">
        <v>1119</v>
      </c>
      <c r="C191" s="1051">
        <f t="shared" si="129"/>
        <v>3189768.77</v>
      </c>
      <c r="D191" s="1051">
        <f t="shared" si="130"/>
        <v>2930425.6500000004</v>
      </c>
      <c r="E191" s="1051"/>
      <c r="F191" s="1051"/>
      <c r="G191" s="1051">
        <f t="shared" si="131"/>
        <v>3060097</v>
      </c>
      <c r="H191" s="1051"/>
      <c r="I191" s="1051">
        <f t="shared" si="132"/>
        <v>128949.73</v>
      </c>
      <c r="J191" s="1051">
        <f t="shared" si="133"/>
        <v>611603.15500000003</v>
      </c>
      <c r="K191" s="1051">
        <f t="shared" si="134"/>
        <v>703450.35499999998</v>
      </c>
      <c r="L191" s="1051"/>
      <c r="M191" s="854">
        <v>150760.60999999999</v>
      </c>
      <c r="N191" s="854">
        <v>1675187.62</v>
      </c>
      <c r="O191" s="854">
        <v>634493.91</v>
      </c>
      <c r="P191" s="854">
        <v>729326.63</v>
      </c>
      <c r="Q191" s="854">
        <v>0</v>
      </c>
      <c r="R191" s="1051"/>
      <c r="S191" s="854">
        <v>107138.85</v>
      </c>
      <c r="T191" s="854">
        <v>1557000.32</v>
      </c>
      <c r="U191" s="854">
        <v>588712.4</v>
      </c>
      <c r="V191" s="854">
        <v>677574.08</v>
      </c>
      <c r="W191" s="854">
        <v>0</v>
      </c>
    </row>
    <row r="192" spans="1:23">
      <c r="A192" s="1080">
        <f t="shared" si="109"/>
        <v>10.189999999999975</v>
      </c>
      <c r="B192" s="854" t="s">
        <v>1120</v>
      </c>
      <c r="C192" s="1051">
        <f t="shared" si="129"/>
        <v>86920.01</v>
      </c>
      <c r="D192" s="1051">
        <f t="shared" si="130"/>
        <v>43459.79</v>
      </c>
      <c r="E192" s="1051"/>
      <c r="F192" s="1051"/>
      <c r="G192" s="1051">
        <f t="shared" si="131"/>
        <v>65190</v>
      </c>
      <c r="H192" s="1051"/>
      <c r="I192" s="1051">
        <f t="shared" si="132"/>
        <v>65189.899999999994</v>
      </c>
      <c r="J192" s="1051">
        <f t="shared" si="133"/>
        <v>0</v>
      </c>
      <c r="K192" s="1051">
        <f t="shared" si="134"/>
        <v>0</v>
      </c>
      <c r="L192" s="1051"/>
      <c r="M192" s="854">
        <v>86920.01</v>
      </c>
      <c r="N192" s="854">
        <v>0</v>
      </c>
      <c r="O192" s="854">
        <v>0</v>
      </c>
      <c r="P192" s="854">
        <v>0</v>
      </c>
      <c r="Q192" s="854">
        <v>0</v>
      </c>
      <c r="R192" s="1051"/>
      <c r="S192" s="854">
        <v>43459.79</v>
      </c>
      <c r="T192" s="854">
        <v>0</v>
      </c>
      <c r="U192" s="854">
        <v>0</v>
      </c>
      <c r="V192" s="854">
        <v>0</v>
      </c>
      <c r="W192" s="854">
        <v>0</v>
      </c>
    </row>
    <row r="193" spans="1:23">
      <c r="A193" s="1080">
        <f t="shared" si="109"/>
        <v>10.199999999999974</v>
      </c>
      <c r="B193" s="854" t="s">
        <v>1121</v>
      </c>
      <c r="C193" s="1051">
        <f t="shared" si="129"/>
        <v>0</v>
      </c>
      <c r="D193" s="1051">
        <f t="shared" si="130"/>
        <v>0</v>
      </c>
      <c r="E193" s="1051"/>
      <c r="F193" s="1051"/>
      <c r="G193" s="1051">
        <f t="shared" si="131"/>
        <v>0</v>
      </c>
      <c r="H193" s="1051"/>
      <c r="I193" s="1051">
        <f t="shared" si="132"/>
        <v>0</v>
      </c>
      <c r="J193" s="1051">
        <f t="shared" si="133"/>
        <v>0</v>
      </c>
      <c r="K193" s="1051">
        <f t="shared" si="134"/>
        <v>0</v>
      </c>
      <c r="L193" s="1051"/>
      <c r="M193" s="854">
        <v>0</v>
      </c>
      <c r="N193" s="854">
        <v>0</v>
      </c>
      <c r="O193" s="854">
        <v>0</v>
      </c>
      <c r="P193" s="854">
        <v>0</v>
      </c>
      <c r="Q193" s="854">
        <v>0</v>
      </c>
      <c r="R193" s="1051"/>
      <c r="S193" s="854">
        <v>0</v>
      </c>
      <c r="T193" s="854">
        <v>0</v>
      </c>
      <c r="U193" s="854">
        <v>0</v>
      </c>
      <c r="V193" s="854">
        <v>0</v>
      </c>
      <c r="W193" s="854">
        <v>0</v>
      </c>
    </row>
    <row r="194" spans="1:23">
      <c r="A194" s="1080">
        <f t="shared" si="109"/>
        <v>10.209999999999974</v>
      </c>
      <c r="B194" s="854" t="s">
        <v>1122</v>
      </c>
      <c r="C194" s="1051">
        <f t="shared" si="129"/>
        <v>0</v>
      </c>
      <c r="D194" s="1051">
        <f t="shared" si="130"/>
        <v>0</v>
      </c>
      <c r="E194" s="1051"/>
      <c r="F194" s="1051"/>
      <c r="G194" s="1051">
        <f t="shared" si="131"/>
        <v>0</v>
      </c>
      <c r="H194" s="1051"/>
      <c r="I194" s="1051">
        <f t="shared" si="132"/>
        <v>0</v>
      </c>
      <c r="J194" s="1051">
        <f>(O194+U194)/2</f>
        <v>0</v>
      </c>
      <c r="K194" s="1051">
        <f>(P194+V194)/2</f>
        <v>0</v>
      </c>
      <c r="L194" s="1051"/>
      <c r="M194" s="854">
        <v>0</v>
      </c>
      <c r="N194" s="854">
        <v>0</v>
      </c>
      <c r="O194" s="854">
        <v>0</v>
      </c>
      <c r="P194" s="854">
        <v>0</v>
      </c>
      <c r="Q194" s="854">
        <v>0</v>
      </c>
      <c r="R194" s="1051"/>
      <c r="S194" s="854">
        <v>0</v>
      </c>
      <c r="T194" s="854">
        <v>0</v>
      </c>
      <c r="U194" s="854">
        <v>0</v>
      </c>
      <c r="V194" s="854">
        <v>0</v>
      </c>
      <c r="W194" s="854">
        <v>0</v>
      </c>
    </row>
    <row r="195" spans="1:23">
      <c r="A195" s="1080">
        <f t="shared" si="109"/>
        <v>10.219999999999974</v>
      </c>
      <c r="B195" s="854" t="s">
        <v>1123</v>
      </c>
      <c r="C195" s="1051">
        <f t="shared" ref="C195:C204" si="135">SUM(M195:P195)</f>
        <v>0.01</v>
      </c>
      <c r="D195" s="1051">
        <f t="shared" ref="D195:D204" si="136">SUM(S195:V195)</f>
        <v>0.01</v>
      </c>
      <c r="E195" s="1051"/>
      <c r="F195" s="1051"/>
      <c r="G195" s="1051">
        <f t="shared" ref="G195:G212" si="137">ROUND(SUM(C195:F195)/2,0)</f>
        <v>0</v>
      </c>
      <c r="H195" s="1051"/>
      <c r="I195" s="1051">
        <f t="shared" ref="I195:I204" si="138">(M195+S195)/2</f>
        <v>0</v>
      </c>
      <c r="J195" s="1051">
        <f t="shared" ref="J195:J204" si="139">(O195+U195)/2</f>
        <v>0.01</v>
      </c>
      <c r="K195" s="1051">
        <f t="shared" ref="K195:K204" si="140">(P195+V195)/2</f>
        <v>0</v>
      </c>
      <c r="L195" s="1051"/>
      <c r="M195" s="854">
        <v>0</v>
      </c>
      <c r="N195" s="854">
        <v>0</v>
      </c>
      <c r="O195" s="854">
        <v>0.01</v>
      </c>
      <c r="P195" s="854">
        <v>0</v>
      </c>
      <c r="Q195" s="854">
        <v>0</v>
      </c>
      <c r="R195" s="1051"/>
      <c r="S195" s="854">
        <v>0</v>
      </c>
      <c r="T195" s="854">
        <v>0</v>
      </c>
      <c r="U195" s="854">
        <v>0.01</v>
      </c>
      <c r="V195" s="854">
        <v>0</v>
      </c>
      <c r="W195" s="854">
        <v>0</v>
      </c>
    </row>
    <row r="196" spans="1:23">
      <c r="A196" s="1080">
        <f t="shared" si="109"/>
        <v>10.229999999999974</v>
      </c>
      <c r="B196" s="854" t="s">
        <v>1124</v>
      </c>
      <c r="C196" s="1051">
        <f t="shared" si="135"/>
        <v>-6319291.8399999999</v>
      </c>
      <c r="D196" s="1051">
        <f t="shared" si="136"/>
        <v>-6319291.8399999999</v>
      </c>
      <c r="E196" s="1051"/>
      <c r="F196" s="1051"/>
      <c r="G196" s="1051">
        <f t="shared" si="137"/>
        <v>-6319292</v>
      </c>
      <c r="H196" s="1051"/>
      <c r="I196" s="1051">
        <f t="shared" si="138"/>
        <v>-1311992.6399999999</v>
      </c>
      <c r="J196" s="1051">
        <f t="shared" si="139"/>
        <v>-313837.02</v>
      </c>
      <c r="K196" s="1051">
        <f t="shared" si="140"/>
        <v>-1870793.17</v>
      </c>
      <c r="L196" s="1051"/>
      <c r="M196" s="854">
        <v>-1311992.6399999999</v>
      </c>
      <c r="N196" s="854">
        <v>-2822669.01</v>
      </c>
      <c r="O196" s="854">
        <v>-313837.02</v>
      </c>
      <c r="P196" s="854">
        <v>-1870793.17</v>
      </c>
      <c r="Q196" s="854">
        <v>0</v>
      </c>
      <c r="R196" s="1051"/>
      <c r="S196" s="854">
        <v>-1311992.6399999999</v>
      </c>
      <c r="T196" s="854">
        <v>-2822669.01</v>
      </c>
      <c r="U196" s="854">
        <v>-313837.02</v>
      </c>
      <c r="V196" s="854">
        <v>-1870793.17</v>
      </c>
      <c r="W196" s="854">
        <v>0</v>
      </c>
    </row>
    <row r="197" spans="1:23">
      <c r="A197" s="1080">
        <f t="shared" si="109"/>
        <v>10.239999999999974</v>
      </c>
      <c r="B197" s="854" t="s">
        <v>1125</v>
      </c>
      <c r="C197" s="1051">
        <f t="shared" si="135"/>
        <v>856913.24</v>
      </c>
      <c r="D197" s="1051">
        <f t="shared" si="136"/>
        <v>642684.52</v>
      </c>
      <c r="E197" s="1051"/>
      <c r="F197" s="1051"/>
      <c r="G197" s="1051">
        <f t="shared" si="137"/>
        <v>749799</v>
      </c>
      <c r="H197" s="1051"/>
      <c r="I197" s="1051">
        <f t="shared" si="138"/>
        <v>150882.82</v>
      </c>
      <c r="J197" s="1051">
        <f t="shared" si="139"/>
        <v>51922.945</v>
      </c>
      <c r="K197" s="1051">
        <f t="shared" si="140"/>
        <v>277790.38500000001</v>
      </c>
      <c r="L197" s="1051"/>
      <c r="M197" s="854">
        <v>172437.5</v>
      </c>
      <c r="N197" s="854">
        <v>307660.39</v>
      </c>
      <c r="O197" s="854">
        <v>59340.49</v>
      </c>
      <c r="P197" s="854">
        <v>317474.86</v>
      </c>
      <c r="Q197" s="854">
        <v>0</v>
      </c>
      <c r="R197" s="1051"/>
      <c r="S197" s="854">
        <v>129328.14</v>
      </c>
      <c r="T197" s="854">
        <v>230745.07</v>
      </c>
      <c r="U197" s="854">
        <v>44505.4</v>
      </c>
      <c r="V197" s="854">
        <v>238105.91</v>
      </c>
      <c r="W197" s="854">
        <v>0</v>
      </c>
    </row>
    <row r="198" spans="1:23">
      <c r="A198" s="1080">
        <f t="shared" si="109"/>
        <v>10.249999999999973</v>
      </c>
      <c r="B198" s="854" t="s">
        <v>1126</v>
      </c>
      <c r="C198" s="1051">
        <f t="shared" si="135"/>
        <v>0</v>
      </c>
      <c r="D198" s="1051">
        <f t="shared" si="136"/>
        <v>0</v>
      </c>
      <c r="E198" s="1051"/>
      <c r="F198" s="1051"/>
      <c r="G198" s="1051">
        <f t="shared" si="137"/>
        <v>0</v>
      </c>
      <c r="H198" s="1051"/>
      <c r="I198" s="1051">
        <f t="shared" si="138"/>
        <v>0</v>
      </c>
      <c r="J198" s="1051">
        <f t="shared" si="139"/>
        <v>0</v>
      </c>
      <c r="K198" s="1051">
        <f t="shared" si="140"/>
        <v>0</v>
      </c>
      <c r="L198" s="1051"/>
      <c r="M198" s="854">
        <v>0</v>
      </c>
      <c r="N198" s="854">
        <v>0</v>
      </c>
      <c r="O198" s="854">
        <v>0</v>
      </c>
      <c r="P198" s="854">
        <v>0</v>
      </c>
      <c r="Q198" s="854">
        <v>0</v>
      </c>
      <c r="R198" s="1051"/>
      <c r="S198" s="854">
        <v>0</v>
      </c>
      <c r="T198" s="854">
        <v>0</v>
      </c>
      <c r="U198" s="854">
        <v>0</v>
      </c>
      <c r="V198" s="854">
        <v>0</v>
      </c>
      <c r="W198" s="854">
        <v>0</v>
      </c>
    </row>
    <row r="199" spans="1:23">
      <c r="A199" s="1080">
        <f t="shared" si="109"/>
        <v>10.259999999999973</v>
      </c>
      <c r="B199" s="854" t="s">
        <v>1127</v>
      </c>
      <c r="C199" s="1051">
        <f t="shared" si="135"/>
        <v>0</v>
      </c>
      <c r="D199" s="1051">
        <f t="shared" si="136"/>
        <v>0</v>
      </c>
      <c r="E199" s="1051"/>
      <c r="F199" s="1051"/>
      <c r="G199" s="1051">
        <f t="shared" si="137"/>
        <v>0</v>
      </c>
      <c r="H199" s="1051"/>
      <c r="I199" s="1051">
        <f t="shared" si="138"/>
        <v>0</v>
      </c>
      <c r="J199" s="1051">
        <f t="shared" si="139"/>
        <v>0</v>
      </c>
      <c r="K199" s="1051">
        <f t="shared" si="140"/>
        <v>0</v>
      </c>
      <c r="L199" s="1051"/>
      <c r="M199" s="854">
        <v>0</v>
      </c>
      <c r="N199" s="854">
        <v>0</v>
      </c>
      <c r="O199" s="854">
        <v>0</v>
      </c>
      <c r="P199" s="854">
        <v>0</v>
      </c>
      <c r="Q199" s="854">
        <v>0</v>
      </c>
      <c r="R199" s="1051"/>
      <c r="S199" s="854">
        <v>0</v>
      </c>
      <c r="T199" s="854">
        <v>0</v>
      </c>
      <c r="U199" s="854">
        <v>0</v>
      </c>
      <c r="V199" s="854">
        <v>0</v>
      </c>
      <c r="W199" s="854">
        <v>0</v>
      </c>
    </row>
    <row r="200" spans="1:23">
      <c r="A200" s="1080">
        <f t="shared" si="109"/>
        <v>10.269999999999973</v>
      </c>
      <c r="B200" s="854" t="s">
        <v>1128</v>
      </c>
      <c r="C200" s="1051">
        <f t="shared" si="135"/>
        <v>508532.45</v>
      </c>
      <c r="D200" s="1051">
        <f t="shared" si="136"/>
        <v>1152201.56</v>
      </c>
      <c r="E200" s="1051"/>
      <c r="F200" s="1051"/>
      <c r="G200" s="1051">
        <f t="shared" si="137"/>
        <v>830367</v>
      </c>
      <c r="H200" s="1051"/>
      <c r="I200" s="1051">
        <f t="shared" si="138"/>
        <v>121367.57</v>
      </c>
      <c r="J200" s="1051">
        <f t="shared" si="139"/>
        <v>45621.479999999996</v>
      </c>
      <c r="K200" s="1051">
        <f t="shared" si="140"/>
        <v>265664.54000000004</v>
      </c>
      <c r="L200" s="1051"/>
      <c r="M200" s="854">
        <v>79045.22</v>
      </c>
      <c r="N200" s="854">
        <v>221840.41</v>
      </c>
      <c r="O200" s="854">
        <v>51484.89</v>
      </c>
      <c r="P200" s="854">
        <v>156161.93</v>
      </c>
      <c r="Q200" s="854">
        <v>0</v>
      </c>
      <c r="R200" s="1051"/>
      <c r="S200" s="854">
        <v>163689.92000000001</v>
      </c>
      <c r="T200" s="854">
        <v>573586.42000000004</v>
      </c>
      <c r="U200" s="854">
        <v>39758.07</v>
      </c>
      <c r="V200" s="854">
        <v>375167.15</v>
      </c>
      <c r="W200" s="854">
        <v>0</v>
      </c>
    </row>
    <row r="201" spans="1:23">
      <c r="A201" s="1080">
        <f t="shared" si="109"/>
        <v>10.279999999999973</v>
      </c>
      <c r="B201" s="854" t="s">
        <v>1129</v>
      </c>
      <c r="C201" s="1051">
        <f t="shared" si="135"/>
        <v>106530.52</v>
      </c>
      <c r="D201" s="1051">
        <f t="shared" si="136"/>
        <v>106530.52</v>
      </c>
      <c r="E201" s="1051"/>
      <c r="F201" s="1051"/>
      <c r="G201" s="1051">
        <f t="shared" si="137"/>
        <v>106531</v>
      </c>
      <c r="H201" s="1051"/>
      <c r="I201" s="1051">
        <f t="shared" si="138"/>
        <v>106530.52</v>
      </c>
      <c r="J201" s="1051">
        <f t="shared" si="139"/>
        <v>0</v>
      </c>
      <c r="K201" s="1051">
        <f t="shared" si="140"/>
        <v>0</v>
      </c>
      <c r="L201" s="1051"/>
      <c r="M201" s="854">
        <v>106530.52</v>
      </c>
      <c r="N201" s="854">
        <v>0</v>
      </c>
      <c r="O201" s="854">
        <v>0</v>
      </c>
      <c r="P201" s="854">
        <v>0</v>
      </c>
      <c r="Q201" s="854">
        <v>0</v>
      </c>
      <c r="R201" s="1051"/>
      <c r="S201" s="854">
        <v>106530.52</v>
      </c>
      <c r="T201" s="854">
        <v>0</v>
      </c>
      <c r="U201" s="854">
        <v>0</v>
      </c>
      <c r="V201" s="854">
        <v>0</v>
      </c>
      <c r="W201" s="854">
        <v>0</v>
      </c>
    </row>
    <row r="202" spans="1:23">
      <c r="A202" s="1080">
        <f t="shared" si="109"/>
        <v>10.289999999999973</v>
      </c>
      <c r="B202" s="854" t="s">
        <v>1408</v>
      </c>
      <c r="C202" s="1051">
        <f t="shared" ref="C202" si="141">SUM(M202:P202)</f>
        <v>0</v>
      </c>
      <c r="D202" s="1051">
        <f t="shared" ref="D202" si="142">SUM(S202:V202)</f>
        <v>2795348</v>
      </c>
      <c r="E202" s="1051"/>
      <c r="F202" s="1051"/>
      <c r="G202" s="1051">
        <f t="shared" ref="G202" si="143">ROUND(SUM(C202:F202)/2,0)</f>
        <v>1397674</v>
      </c>
      <c r="H202" s="1051"/>
      <c r="I202" s="1051">
        <f t="shared" ref="I202" si="144">(M202+S202)/2</f>
        <v>1365126</v>
      </c>
      <c r="J202" s="1051">
        <f t="shared" ref="J202" si="145">(O202+U202)/2</f>
        <v>8501.5</v>
      </c>
      <c r="K202" s="1051">
        <f t="shared" ref="K202" si="146">(P202+V202)/2</f>
        <v>137909.5</v>
      </c>
      <c r="L202" s="1051"/>
      <c r="M202" s="854">
        <v>0</v>
      </c>
      <c r="N202" s="854">
        <v>0</v>
      </c>
      <c r="O202" s="854">
        <v>0</v>
      </c>
      <c r="P202" s="854">
        <v>0</v>
      </c>
      <c r="Q202" s="854">
        <v>0</v>
      </c>
      <c r="R202" s="1051"/>
      <c r="S202" s="854">
        <v>2730252</v>
      </c>
      <c r="T202" s="854">
        <v>-227726</v>
      </c>
      <c r="U202" s="854">
        <v>17003</v>
      </c>
      <c r="V202" s="854">
        <v>275819</v>
      </c>
      <c r="W202" s="854">
        <v>0</v>
      </c>
    </row>
    <row r="203" spans="1:23">
      <c r="A203" s="1080">
        <f t="shared" si="109"/>
        <v>10.299999999999972</v>
      </c>
      <c r="B203" s="854" t="s">
        <v>1372</v>
      </c>
      <c r="C203" s="1051">
        <f t="shared" ref="C203" si="147">SUM(M203:P203)</f>
        <v>3728950</v>
      </c>
      <c r="D203" s="1051">
        <f t="shared" ref="D203" si="148">SUM(S203:V203)</f>
        <v>-10783890</v>
      </c>
      <c r="E203" s="1051"/>
      <c r="F203" s="1051"/>
      <c r="G203" s="1051">
        <f t="shared" ref="G203" si="149">ROUND(SUM(C203:F203)/2,0)</f>
        <v>-3527470</v>
      </c>
      <c r="H203" s="1051"/>
      <c r="I203" s="1051">
        <f t="shared" ref="I203" si="150">(M203+S203)/2</f>
        <v>879688</v>
      </c>
      <c r="J203" s="1051">
        <f t="shared" ref="J203" si="151">(O203+U203)/2</f>
        <v>-3545505</v>
      </c>
      <c r="K203" s="1051">
        <f t="shared" ref="K203" si="152">(P203+V203)/2</f>
        <v>849532.5</v>
      </c>
      <c r="L203" s="1051"/>
      <c r="M203" s="854">
        <v>1759376</v>
      </c>
      <c r="N203" s="854">
        <v>-3422371</v>
      </c>
      <c r="O203" s="854">
        <v>7091010</v>
      </c>
      <c r="P203" s="854">
        <v>-1699065</v>
      </c>
      <c r="Q203" s="854"/>
      <c r="R203" s="1051"/>
      <c r="S203" s="854">
        <v>0</v>
      </c>
      <c r="T203" s="854">
        <v>0</v>
      </c>
      <c r="U203" s="854">
        <v>-14182020</v>
      </c>
      <c r="V203" s="854">
        <v>3398130</v>
      </c>
      <c r="W203" s="854">
        <v>0</v>
      </c>
    </row>
    <row r="204" spans="1:23">
      <c r="A204" s="1080">
        <f t="shared" si="109"/>
        <v>10.309999999999972</v>
      </c>
      <c r="B204" s="854" t="s">
        <v>1012</v>
      </c>
      <c r="C204" s="1051">
        <f t="shared" si="135"/>
        <v>-19559982.09</v>
      </c>
      <c r="D204" s="1051">
        <f t="shared" si="136"/>
        <v>-20510766.09</v>
      </c>
      <c r="E204" s="1051"/>
      <c r="F204" s="1051"/>
      <c r="G204" s="1051">
        <f t="shared" si="137"/>
        <v>-20035374</v>
      </c>
      <c r="H204" s="1051"/>
      <c r="I204" s="1051">
        <f t="shared" si="138"/>
        <v>1820988.4000000001</v>
      </c>
      <c r="J204" s="1051">
        <f t="shared" si="139"/>
        <v>-8506722.3399999999</v>
      </c>
      <c r="K204" s="1051">
        <f t="shared" si="140"/>
        <v>-12219694.6</v>
      </c>
      <c r="L204" s="1051"/>
      <c r="M204" s="854">
        <v>2475117.4000000004</v>
      </c>
      <c r="N204" s="854">
        <v>-750426.04999999981</v>
      </c>
      <c r="O204" s="854">
        <v>-9161100.3399999999</v>
      </c>
      <c r="P204" s="854">
        <v>-12123573.1</v>
      </c>
      <c r="Q204" s="854">
        <v>0</v>
      </c>
      <c r="R204" s="1051"/>
      <c r="S204" s="854">
        <v>1166859.3999999999</v>
      </c>
      <c r="T204" s="854">
        <v>-1509465.05</v>
      </c>
      <c r="U204" s="854">
        <v>-7852344.3399999999</v>
      </c>
      <c r="V204" s="854">
        <v>-12315816.1</v>
      </c>
      <c r="W204" s="854">
        <v>0</v>
      </c>
    </row>
    <row r="205" spans="1:23">
      <c r="A205" s="1080">
        <f t="shared" si="109"/>
        <v>10.319999999999972</v>
      </c>
      <c r="B205" s="1450" t="s">
        <v>1398</v>
      </c>
      <c r="C205" s="1450">
        <f t="shared" ref="C205" si="153">SUM(M205:P205)</f>
        <v>0</v>
      </c>
      <c r="D205" s="1450">
        <f t="shared" ref="D205" si="154">SUM(S205:V205)</f>
        <v>0</v>
      </c>
      <c r="E205" s="1451"/>
      <c r="F205" s="1451"/>
      <c r="G205" s="1051">
        <f t="shared" ref="G205" si="155">ROUND(SUM(C205:F205)/2,0)</f>
        <v>0</v>
      </c>
      <c r="H205" s="1051"/>
      <c r="I205" s="1051">
        <f t="shared" ref="I205" si="156">(M205+S205)/2</f>
        <v>0</v>
      </c>
      <c r="J205" s="1051">
        <f t="shared" ref="J205" si="157">(O205+U205)/2</f>
        <v>0</v>
      </c>
      <c r="K205" s="1051">
        <f t="shared" ref="K205" si="158">(P205+V205)/2</f>
        <v>0</v>
      </c>
      <c r="L205" s="1051"/>
      <c r="M205" s="854">
        <v>0</v>
      </c>
      <c r="N205" s="854">
        <v>0</v>
      </c>
      <c r="O205" s="854">
        <v>0</v>
      </c>
      <c r="P205" s="854">
        <v>0</v>
      </c>
      <c r="Q205" s="854"/>
      <c r="R205" s="1051"/>
      <c r="S205" s="854">
        <v>0</v>
      </c>
      <c r="T205" s="854">
        <v>0</v>
      </c>
      <c r="U205" s="854">
        <v>0</v>
      </c>
      <c r="V205" s="854">
        <v>0</v>
      </c>
      <c r="W205" s="854">
        <v>0</v>
      </c>
    </row>
    <row r="206" spans="1:23">
      <c r="A206" s="1080">
        <f t="shared" si="109"/>
        <v>10.329999999999972</v>
      </c>
      <c r="B206" s="1450" t="s">
        <v>1399</v>
      </c>
      <c r="C206" s="1450">
        <f>-E206</f>
        <v>0</v>
      </c>
      <c r="D206" s="1450">
        <f>-F206</f>
        <v>0</v>
      </c>
      <c r="E206" s="1451">
        <f>C205</f>
        <v>0</v>
      </c>
      <c r="F206" s="1451">
        <f>D205</f>
        <v>0</v>
      </c>
      <c r="G206" s="1051">
        <f t="shared" si="137"/>
        <v>0</v>
      </c>
      <c r="H206" s="1051"/>
      <c r="I206" s="1051"/>
      <c r="J206" s="1051"/>
      <c r="K206" s="1051"/>
      <c r="L206" s="1051"/>
      <c r="M206" s="854"/>
      <c r="N206" s="854"/>
      <c r="O206" s="854"/>
      <c r="P206" s="854"/>
      <c r="Q206" s="854"/>
      <c r="R206" s="1051"/>
      <c r="S206" s="854"/>
      <c r="T206" s="854"/>
      <c r="U206" s="854"/>
      <c r="V206" s="854"/>
      <c r="W206" s="854"/>
    </row>
    <row r="207" spans="1:23">
      <c r="A207" s="1080">
        <f t="shared" si="109"/>
        <v>10.339999999999971</v>
      </c>
      <c r="B207" s="854" t="s">
        <v>986</v>
      </c>
      <c r="C207" s="854">
        <f>-E207</f>
        <v>2037132.19</v>
      </c>
      <c r="D207" s="854">
        <f>-F207</f>
        <v>1089350.45</v>
      </c>
      <c r="E207" s="1051">
        <v>-2037132.19</v>
      </c>
      <c r="F207" s="1051">
        <v>-1089350.45</v>
      </c>
      <c r="G207" s="1051">
        <f t="shared" si="137"/>
        <v>0</v>
      </c>
      <c r="H207" s="1051"/>
      <c r="I207" s="1051"/>
      <c r="J207" s="1051"/>
      <c r="K207" s="1051"/>
      <c r="L207" s="1051"/>
      <c r="M207" s="1051"/>
      <c r="N207" s="1051"/>
      <c r="O207" s="1051"/>
      <c r="P207" s="1051"/>
      <c r="Q207" s="1051"/>
      <c r="R207" s="1051"/>
      <c r="S207" s="1051"/>
      <c r="T207" s="1051"/>
      <c r="U207" s="1051"/>
      <c r="V207" s="1051"/>
      <c r="W207" s="1051"/>
    </row>
    <row r="208" spans="1:23">
      <c r="A208" s="1080">
        <f t="shared" si="109"/>
        <v>10.349999999999971</v>
      </c>
      <c r="B208" s="854" t="s">
        <v>1130</v>
      </c>
      <c r="C208" s="854">
        <f t="shared" ref="C208:C212" si="159">-E208</f>
        <v>67418760.950000003</v>
      </c>
      <c r="D208" s="854">
        <f t="shared" ref="D208:D212" si="160">-F208</f>
        <v>69089008.75</v>
      </c>
      <c r="E208" s="1051">
        <v>-67418760.950000003</v>
      </c>
      <c r="F208" s="1051">
        <v>-69089008.75</v>
      </c>
      <c r="G208" s="1051">
        <f t="shared" si="137"/>
        <v>0</v>
      </c>
      <c r="H208" s="1051"/>
      <c r="I208" s="1051"/>
      <c r="J208" s="1051"/>
      <c r="K208" s="1051"/>
      <c r="L208" s="1051"/>
      <c r="M208" s="1051"/>
      <c r="N208" s="1051"/>
      <c r="O208" s="1051"/>
      <c r="P208" s="1051"/>
      <c r="Q208" s="1051"/>
      <c r="R208" s="1051"/>
      <c r="S208" s="1051"/>
      <c r="T208" s="1051"/>
      <c r="U208" s="1051"/>
      <c r="V208" s="1051"/>
      <c r="W208" s="1051"/>
    </row>
    <row r="209" spans="1:23">
      <c r="A209" s="1080">
        <f t="shared" si="109"/>
        <v>10.359999999999971</v>
      </c>
      <c r="B209" s="854" t="s">
        <v>1131</v>
      </c>
      <c r="C209" s="854">
        <f t="shared" si="159"/>
        <v>19559982.09</v>
      </c>
      <c r="D209" s="854">
        <f t="shared" si="160"/>
        <v>20510766.09</v>
      </c>
      <c r="E209" s="1051">
        <v>-19559982.09</v>
      </c>
      <c r="F209" s="1051">
        <v>-20510766.09</v>
      </c>
      <c r="G209" s="1051">
        <f t="shared" si="137"/>
        <v>0</v>
      </c>
      <c r="H209" s="1051"/>
      <c r="I209" s="1051"/>
      <c r="J209" s="1051"/>
      <c r="K209" s="1051"/>
      <c r="L209" s="1051"/>
      <c r="M209" s="1051"/>
      <c r="N209" s="1051"/>
      <c r="O209" s="1051"/>
      <c r="P209" s="1051"/>
      <c r="Q209" s="1051"/>
      <c r="R209" s="1051"/>
      <c r="S209" s="1051"/>
      <c r="T209" s="1051"/>
      <c r="U209" s="1051"/>
      <c r="V209" s="1051"/>
      <c r="W209" s="1051"/>
    </row>
    <row r="210" spans="1:23">
      <c r="A210" s="1080">
        <f t="shared" si="109"/>
        <v>10.369999999999971</v>
      </c>
      <c r="B210" s="854" t="s">
        <v>1397</v>
      </c>
      <c r="C210" s="854">
        <f t="shared" ref="C210" si="161">-E210</f>
        <v>0</v>
      </c>
      <c r="D210" s="854">
        <f t="shared" ref="D210" si="162">-F210</f>
        <v>-2795348</v>
      </c>
      <c r="E210" s="1051">
        <v>0</v>
      </c>
      <c r="F210" s="1051">
        <v>2795348</v>
      </c>
      <c r="G210" s="1051">
        <f t="shared" si="137"/>
        <v>0</v>
      </c>
      <c r="H210" s="1051"/>
      <c r="I210" s="1051"/>
      <c r="J210" s="1051"/>
      <c r="K210" s="1051"/>
      <c r="L210" s="1051"/>
      <c r="M210" s="1051"/>
      <c r="N210" s="1051"/>
      <c r="O210" s="1051"/>
      <c r="P210" s="1051"/>
      <c r="Q210" s="1051"/>
      <c r="R210" s="1051"/>
      <c r="S210" s="1051"/>
      <c r="T210" s="1051"/>
      <c r="U210" s="1051"/>
      <c r="V210" s="1051"/>
      <c r="W210" s="1051"/>
    </row>
    <row r="211" spans="1:23">
      <c r="A211" s="1080">
        <f t="shared" si="109"/>
        <v>10.379999999999971</v>
      </c>
      <c r="B211" s="854" t="s">
        <v>1132</v>
      </c>
      <c r="C211" s="854">
        <f t="shared" si="159"/>
        <v>0</v>
      </c>
      <c r="D211" s="854">
        <f t="shared" si="160"/>
        <v>0</v>
      </c>
      <c r="E211" s="1051">
        <v>0</v>
      </c>
      <c r="F211" s="1051">
        <v>0</v>
      </c>
      <c r="G211" s="1051">
        <f t="shared" si="137"/>
        <v>0</v>
      </c>
      <c r="H211" s="1051"/>
      <c r="I211" s="1051"/>
      <c r="J211" s="1051"/>
      <c r="K211" s="1051"/>
      <c r="L211" s="1051"/>
      <c r="M211" s="1051"/>
      <c r="N211" s="1051"/>
      <c r="O211" s="1051"/>
      <c r="P211" s="1051"/>
      <c r="Q211" s="1051"/>
      <c r="R211" s="1051"/>
      <c r="S211" s="1051"/>
      <c r="T211" s="1051"/>
      <c r="U211" s="1051"/>
      <c r="V211" s="1051"/>
      <c r="W211" s="1051"/>
    </row>
    <row r="212" spans="1:23">
      <c r="A212" s="1080">
        <f t="shared" si="109"/>
        <v>10.38999999999997</v>
      </c>
      <c r="B212" s="854" t="s">
        <v>1133</v>
      </c>
      <c r="C212" s="854">
        <f t="shared" si="159"/>
        <v>0</v>
      </c>
      <c r="D212" s="854">
        <f t="shared" si="160"/>
        <v>0</v>
      </c>
      <c r="E212" s="1051">
        <v>0</v>
      </c>
      <c r="F212" s="1051">
        <v>0</v>
      </c>
      <c r="G212" s="1051">
        <f t="shared" si="137"/>
        <v>0</v>
      </c>
      <c r="H212" s="1051"/>
      <c r="I212" s="1051"/>
      <c r="J212" s="1051"/>
      <c r="K212" s="1051"/>
      <c r="L212" s="1051"/>
      <c r="M212" s="1051"/>
      <c r="N212" s="1051"/>
      <c r="O212" s="1051"/>
      <c r="P212" s="1051"/>
      <c r="Q212" s="1051"/>
      <c r="R212" s="1051"/>
      <c r="S212" s="1051"/>
      <c r="T212" s="1051"/>
      <c r="U212" s="1051"/>
      <c r="V212" s="1051"/>
      <c r="W212" s="1051"/>
    </row>
    <row r="213" spans="1:23">
      <c r="A213" s="1061"/>
      <c r="B213" s="1042"/>
      <c r="C213" s="1051"/>
      <c r="D213" s="1051"/>
      <c r="E213" s="1051"/>
      <c r="F213" s="1051"/>
      <c r="G213" s="1051"/>
      <c r="H213" s="1051"/>
      <c r="I213" s="1051"/>
      <c r="J213" s="1051"/>
      <c r="K213" s="1051"/>
      <c r="L213" s="1051"/>
      <c r="M213" s="1051"/>
      <c r="N213" s="1051"/>
      <c r="O213" s="1051"/>
      <c r="P213" s="1051"/>
      <c r="Q213" s="1051"/>
      <c r="R213" s="1051"/>
      <c r="S213" s="1051"/>
      <c r="T213" s="1051"/>
      <c r="U213" s="1051"/>
      <c r="V213" s="1051"/>
      <c r="W213" s="1051"/>
    </row>
    <row r="214" spans="1:23">
      <c r="A214" s="1061"/>
      <c r="B214" s="1042"/>
      <c r="C214" s="1051"/>
      <c r="D214" s="1051"/>
      <c r="E214" s="1051"/>
      <c r="F214" s="1051"/>
      <c r="G214" s="1051"/>
      <c r="H214" s="1051"/>
      <c r="I214" s="1051"/>
      <c r="J214" s="1051"/>
      <c r="K214" s="1051"/>
      <c r="L214" s="1051"/>
      <c r="M214" s="1051"/>
      <c r="N214" s="1051"/>
      <c r="O214" s="1051"/>
      <c r="P214" s="1051"/>
      <c r="Q214" s="1051"/>
      <c r="R214" s="1051"/>
      <c r="S214" s="1051"/>
      <c r="T214" s="1051"/>
      <c r="U214" s="1051"/>
      <c r="V214" s="1051"/>
      <c r="W214" s="1051"/>
    </row>
    <row r="215" spans="1:23" ht="13.5" thickBot="1">
      <c r="A215" s="1061">
        <v>10</v>
      </c>
      <c r="B215" s="1043"/>
      <c r="C215" s="1054">
        <f>SUM(C74:C214)</f>
        <v>699932901.97000015</v>
      </c>
      <c r="D215" s="1054">
        <f>SUM(D74:D214)</f>
        <v>805487621.78999984</v>
      </c>
      <c r="E215" s="1054">
        <f>SUM(E74:E214)</f>
        <v>-89015875.230000004</v>
      </c>
      <c r="F215" s="1054">
        <f>SUM(F74:F214)</f>
        <v>-87893777.290000007</v>
      </c>
      <c r="G215" s="1054">
        <f>SUM(G74:G214)</f>
        <v>664255437</v>
      </c>
      <c r="H215" s="1058"/>
      <c r="I215" s="1054">
        <f>SUM(I74:I214)</f>
        <v>14203004.594999999</v>
      </c>
      <c r="J215" s="1054">
        <f>SUM(J74:J214)</f>
        <v>-8849972.9800000004</v>
      </c>
      <c r="K215" s="1054">
        <f>SUM(K74:K214)</f>
        <v>847402.93500000052</v>
      </c>
      <c r="L215" s="1058"/>
      <c r="M215" s="1054">
        <f>SUM(M74:M214)</f>
        <v>8987501.3900000006</v>
      </c>
      <c r="N215" s="1054">
        <f>SUM(N74:N214)</f>
        <v>599736034.37000012</v>
      </c>
      <c r="O215" s="1054">
        <f>SUM(O74:O214)</f>
        <v>2167355.4299999997</v>
      </c>
      <c r="P215" s="1054">
        <f>SUM(P74:P214)</f>
        <v>26135.550000002608</v>
      </c>
      <c r="Q215" s="1054">
        <f>SUM(Q74:Q214)</f>
        <v>0</v>
      </c>
      <c r="R215" s="1058"/>
      <c r="S215" s="1054">
        <f>SUM(S74:S214)</f>
        <v>19418507.799999997</v>
      </c>
      <c r="T215" s="1054">
        <f>SUM(T74:T214)</f>
        <v>716373967.77000022</v>
      </c>
      <c r="U215" s="1054">
        <f>SUM(U74:U214)</f>
        <v>-19867301.390000001</v>
      </c>
      <c r="V215" s="1054">
        <f>SUM(V74:V214)</f>
        <v>1668670.3200000003</v>
      </c>
      <c r="W215" s="1054">
        <f>SUM(W74:W214)</f>
        <v>0</v>
      </c>
    </row>
    <row r="216" spans="1:23" ht="13.5" thickTop="1">
      <c r="A216" s="1061"/>
      <c r="B216" s="1042"/>
      <c r="C216" s="1055"/>
      <c r="D216" s="1055"/>
      <c r="E216" s="1055"/>
      <c r="F216" s="1055"/>
      <c r="G216" s="1055"/>
      <c r="H216" s="1051"/>
      <c r="I216" s="1055"/>
      <c r="J216" s="1055"/>
      <c r="K216" s="1055"/>
      <c r="L216" s="1051"/>
      <c r="M216" s="1055"/>
      <c r="N216" s="1055"/>
      <c r="O216" s="1055"/>
      <c r="P216" s="1055"/>
      <c r="Q216" s="1055"/>
      <c r="R216" s="1051"/>
      <c r="S216" s="1055"/>
      <c r="T216" s="1055"/>
      <c r="U216" s="1055"/>
      <c r="V216" s="1055"/>
      <c r="W216" s="1055"/>
    </row>
    <row r="217" spans="1:23">
      <c r="A217" s="1061"/>
      <c r="B217" s="1042"/>
      <c r="C217" s="1051"/>
      <c r="D217" s="1051"/>
      <c r="E217" s="1051"/>
      <c r="F217" s="1051"/>
      <c r="G217" s="1051"/>
      <c r="H217" s="1051"/>
      <c r="I217" s="1051"/>
      <c r="J217" s="1051"/>
      <c r="K217" s="1051"/>
      <c r="L217" s="1051"/>
      <c r="M217" s="1051"/>
      <c r="N217" s="1051"/>
      <c r="O217" s="1051"/>
      <c r="P217" s="1051"/>
      <c r="Q217" s="1051"/>
      <c r="R217" s="1051"/>
      <c r="S217" s="1051"/>
      <c r="T217" s="1051"/>
      <c r="U217" s="1051"/>
      <c r="V217" s="1051"/>
      <c r="W217" s="1051"/>
    </row>
    <row r="218" spans="1:23">
      <c r="A218" s="1061">
        <f>+A215+1</f>
        <v>11</v>
      </c>
      <c r="B218" s="247" t="s">
        <v>726</v>
      </c>
      <c r="C218" s="1051">
        <f>SUM(M218:P218)</f>
        <v>0</v>
      </c>
      <c r="D218" s="1051">
        <f>SUM(S218:V218)</f>
        <v>0</v>
      </c>
      <c r="E218" s="1051"/>
      <c r="F218" s="1051"/>
      <c r="G218" s="1051">
        <f>ROUND(SUM(C218:F218)/2,0)</f>
        <v>0</v>
      </c>
      <c r="H218" s="1051"/>
      <c r="I218" s="1051">
        <f>(M218+S218)/2</f>
        <v>0</v>
      </c>
      <c r="J218" s="1051">
        <f>(O218+U218)/2</f>
        <v>0</v>
      </c>
      <c r="K218" s="1051">
        <f>(P218+V218)/2</f>
        <v>0</v>
      </c>
      <c r="L218" s="1051"/>
      <c r="M218" s="854"/>
      <c r="N218" s="854"/>
      <c r="O218" s="854"/>
      <c r="P218" s="854"/>
      <c r="Q218" s="854"/>
      <c r="R218" s="1051"/>
      <c r="S218" s="854"/>
      <c r="T218" s="854"/>
      <c r="U218" s="854"/>
      <c r="V218" s="854"/>
      <c r="W218" s="854"/>
    </row>
    <row r="219" spans="1:23">
      <c r="A219" s="1080">
        <f>A218+0.01</f>
        <v>11.01</v>
      </c>
      <c r="B219" s="854" t="s">
        <v>1134</v>
      </c>
      <c r="C219" s="854">
        <f>-E219</f>
        <v>210333220.81999999</v>
      </c>
      <c r="D219" s="854">
        <f>-F219</f>
        <v>221569986.15000001</v>
      </c>
      <c r="E219" s="1051">
        <v>-210333220.81999999</v>
      </c>
      <c r="F219" s="1051">
        <v>-221569986.15000001</v>
      </c>
      <c r="G219" s="1051">
        <f>ROUND(SUM(C219:F219)/2,0)</f>
        <v>0</v>
      </c>
      <c r="H219" s="1051"/>
      <c r="I219" s="1051"/>
      <c r="J219" s="1051"/>
      <c r="K219" s="1051"/>
      <c r="L219" s="1051"/>
      <c r="M219" s="1051"/>
      <c r="N219" s="1051"/>
      <c r="O219" s="1051"/>
      <c r="P219" s="1051"/>
      <c r="Q219" s="1051"/>
      <c r="R219" s="1051"/>
      <c r="S219" s="1051"/>
      <c r="T219" s="1051"/>
      <c r="U219" s="1051"/>
      <c r="V219" s="1051"/>
      <c r="W219" s="1051"/>
    </row>
    <row r="220" spans="1:23">
      <c r="A220" s="1061"/>
      <c r="B220" s="1042"/>
      <c r="C220" s="1051"/>
      <c r="D220" s="1051"/>
      <c r="E220" s="1051"/>
      <c r="F220" s="1051"/>
      <c r="G220" s="1051"/>
      <c r="H220" s="1051"/>
      <c r="I220" s="1051"/>
      <c r="J220" s="1051"/>
      <c r="K220" s="1051"/>
      <c r="L220" s="1051"/>
      <c r="M220" s="1051"/>
      <c r="N220" s="1051"/>
      <c r="O220" s="1051"/>
      <c r="P220" s="1051"/>
      <c r="Q220" s="1051"/>
      <c r="R220" s="1051"/>
      <c r="S220" s="1051"/>
      <c r="T220" s="1051"/>
      <c r="U220" s="1051"/>
      <c r="V220" s="1051"/>
      <c r="W220" s="1051"/>
    </row>
    <row r="221" spans="1:23" ht="13.5" thickBot="1">
      <c r="A221" s="1061">
        <f>+A218+1</f>
        <v>12</v>
      </c>
      <c r="B221" s="962" t="s">
        <v>727</v>
      </c>
      <c r="C221" s="1054">
        <f>SUM(C215:C220)</f>
        <v>910266122.7900002</v>
      </c>
      <c r="D221" s="1054">
        <f>SUM(D215:D220)</f>
        <v>1027057607.9399998</v>
      </c>
      <c r="E221" s="1054">
        <f>SUM(E215:E220)</f>
        <v>-299349096.05000001</v>
      </c>
      <c r="F221" s="1054">
        <f>SUM(F215:F220)</f>
        <v>-309463763.44</v>
      </c>
      <c r="G221" s="1054">
        <f>SUM(G215:G220)</f>
        <v>664255437</v>
      </c>
      <c r="H221" s="1051"/>
      <c r="I221" s="1054">
        <f>SUM(I215:I220)</f>
        <v>14203004.594999999</v>
      </c>
      <c r="J221" s="1054">
        <f>SUM(J215:J220)</f>
        <v>-8849972.9800000004</v>
      </c>
      <c r="K221" s="1054">
        <f>SUM(K215:K220)</f>
        <v>847402.93500000052</v>
      </c>
      <c r="L221" s="1051"/>
      <c r="M221" s="1054">
        <f>SUM(M215:M220)</f>
        <v>8987501.3900000006</v>
      </c>
      <c r="N221" s="1054">
        <f t="shared" ref="N221:Q221" si="163">SUM(N215:N220)</f>
        <v>599736034.37000012</v>
      </c>
      <c r="O221" s="1054">
        <f t="shared" si="163"/>
        <v>2167355.4299999997</v>
      </c>
      <c r="P221" s="1054">
        <f t="shared" si="163"/>
        <v>26135.550000002608</v>
      </c>
      <c r="Q221" s="1054">
        <f t="shared" si="163"/>
        <v>0</v>
      </c>
      <c r="R221" s="1051"/>
      <c r="S221" s="1054">
        <f>SUM(S215:S220)</f>
        <v>19418507.799999997</v>
      </c>
      <c r="T221" s="1054">
        <f t="shared" ref="T221:W221" si="164">SUM(T215:T220)</f>
        <v>716373967.77000022</v>
      </c>
      <c r="U221" s="1054">
        <f t="shared" si="164"/>
        <v>-19867301.390000001</v>
      </c>
      <c r="V221" s="1054">
        <f t="shared" si="164"/>
        <v>1668670.3200000003</v>
      </c>
      <c r="W221" s="1054">
        <f t="shared" si="164"/>
        <v>0</v>
      </c>
    </row>
    <row r="222" spans="1:23" ht="13.5" thickTop="1">
      <c r="A222" s="1061">
        <f>A221+1</f>
        <v>13</v>
      </c>
      <c r="B222" s="1120" t="s">
        <v>738</v>
      </c>
      <c r="C222" s="1055">
        <f>C99+C153+C187</f>
        <v>620695733.53000009</v>
      </c>
      <c r="D222" s="1055">
        <f>D99+D153+D187</f>
        <v>737296042.66000009</v>
      </c>
      <c r="E222" s="1055">
        <f>E99+E153+E187</f>
        <v>0</v>
      </c>
      <c r="F222" s="1055">
        <f>F99+F153+F187</f>
        <v>0</v>
      </c>
      <c r="G222" s="1055">
        <f>G99+G153+G187</f>
        <v>678995888</v>
      </c>
      <c r="H222" s="1051"/>
      <c r="I222" s="1055">
        <f>I99+I153+I187</f>
        <v>-5686617.5500000007</v>
      </c>
      <c r="J222" s="1055">
        <f>J99+J153+J187</f>
        <v>0</v>
      </c>
      <c r="K222" s="1055">
        <f>K99+K153+K187</f>
        <v>0</v>
      </c>
      <c r="L222" s="1051"/>
      <c r="M222" s="1055">
        <f>M99+M153+M187</f>
        <v>-5686617.5500000007</v>
      </c>
      <c r="N222" s="1055">
        <f>N99+N153+N187</f>
        <v>626382351.08000004</v>
      </c>
      <c r="O222" s="1055">
        <f>O99+O153+O187</f>
        <v>0</v>
      </c>
      <c r="P222" s="1055">
        <f>P99+P153+P187</f>
        <v>0</v>
      </c>
      <c r="Q222" s="1055">
        <f>Q99+Q153+Q187</f>
        <v>0</v>
      </c>
      <c r="R222" s="1051"/>
      <c r="S222" s="1055">
        <f>S99+S153+S187</f>
        <v>-5686617.5500000007</v>
      </c>
      <c r="T222" s="1055">
        <f>T99+T153+T187</f>
        <v>742982660.21000004</v>
      </c>
      <c r="U222" s="1055">
        <f>U99+U153+U187</f>
        <v>0</v>
      </c>
      <c r="V222" s="1055">
        <f>V99+V153+V187</f>
        <v>0</v>
      </c>
      <c r="W222" s="1055">
        <f>W99+W153+W187</f>
        <v>0</v>
      </c>
    </row>
    <row r="223" spans="1:23">
      <c r="A223" s="1061"/>
      <c r="B223" s="1042"/>
      <c r="C223" s="1057"/>
      <c r="D223" s="1057"/>
      <c r="E223" s="1051"/>
      <c r="F223" s="1051"/>
      <c r="G223" s="1051"/>
      <c r="H223" s="1051"/>
      <c r="I223" s="1051"/>
      <c r="J223" s="1051"/>
      <c r="K223" s="1051"/>
      <c r="L223" s="1051"/>
      <c r="M223" s="1051"/>
      <c r="N223" s="1051"/>
      <c r="O223" s="1051"/>
      <c r="P223" s="1051"/>
      <c r="Q223" s="1051"/>
      <c r="R223" s="1051"/>
      <c r="S223" s="1051"/>
      <c r="T223" s="1051"/>
      <c r="U223" s="1051"/>
      <c r="V223" s="1051"/>
      <c r="W223" s="1051"/>
    </row>
    <row r="224" spans="1:23">
      <c r="A224" s="1061">
        <f>+A222+1</f>
        <v>14</v>
      </c>
      <c r="B224" s="1043" t="s">
        <v>728</v>
      </c>
      <c r="C224" s="1051"/>
      <c r="D224" s="1051"/>
      <c r="E224" s="1051"/>
      <c r="F224" s="1051"/>
      <c r="G224" s="1051"/>
      <c r="H224" s="1051"/>
      <c r="I224" s="1051"/>
      <c r="J224" s="1051"/>
      <c r="K224" s="1051"/>
      <c r="L224" s="1051"/>
      <c r="M224" s="1051"/>
      <c r="N224" s="1051"/>
      <c r="O224" s="1051"/>
      <c r="P224" s="1051"/>
      <c r="Q224" s="1051"/>
      <c r="R224" s="1051"/>
      <c r="S224" s="1051"/>
      <c r="T224" s="1051"/>
      <c r="U224" s="1051"/>
      <c r="V224" s="1051"/>
      <c r="W224" s="1051"/>
    </row>
    <row r="225" spans="1:23">
      <c r="A225" s="1061"/>
      <c r="B225" s="1042"/>
      <c r="C225" s="1051"/>
      <c r="D225" s="1051"/>
      <c r="E225" s="1051"/>
      <c r="F225" s="1051"/>
      <c r="G225" s="1051"/>
      <c r="H225" s="1051"/>
      <c r="I225" s="1051"/>
      <c r="J225" s="1051"/>
      <c r="K225" s="1051"/>
      <c r="L225" s="1051"/>
      <c r="M225" s="1051"/>
      <c r="N225" s="1051"/>
      <c r="O225" s="1051"/>
      <c r="P225" s="1051"/>
      <c r="Q225" s="1051"/>
      <c r="R225" s="1051"/>
      <c r="S225" s="1051"/>
      <c r="T225" s="1051"/>
      <c r="U225" s="1051"/>
      <c r="V225" s="1051"/>
      <c r="W225" s="1051"/>
    </row>
    <row r="226" spans="1:23">
      <c r="A226" s="1061">
        <f>+A224+1</f>
        <v>15</v>
      </c>
      <c r="B226" s="1043" t="s">
        <v>729</v>
      </c>
      <c r="C226" s="1051"/>
      <c r="D226" s="1051"/>
      <c r="E226" s="1051"/>
      <c r="F226" s="1051"/>
      <c r="G226" s="1051"/>
      <c r="H226" s="1051"/>
      <c r="I226" s="1051"/>
      <c r="J226" s="1051"/>
      <c r="K226" s="1051"/>
      <c r="L226" s="1051"/>
      <c r="M226" s="1051"/>
      <c r="N226" s="1051"/>
      <c r="O226" s="1051"/>
      <c r="P226" s="1051"/>
      <c r="Q226" s="1051"/>
      <c r="R226" s="1051"/>
      <c r="S226" s="1051"/>
      <c r="T226" s="1051"/>
      <c r="U226" s="1051"/>
      <c r="V226" s="1051"/>
      <c r="W226" s="1051"/>
    </row>
    <row r="227" spans="1:23">
      <c r="A227" s="1061"/>
      <c r="B227" s="1042"/>
      <c r="C227" s="1051"/>
      <c r="D227" s="1059"/>
      <c r="E227" s="1059"/>
      <c r="F227" s="1059"/>
      <c r="G227" s="1059"/>
      <c r="H227" s="1059"/>
      <c r="I227" s="1059"/>
      <c r="J227" s="1059"/>
      <c r="K227" s="1059"/>
      <c r="L227" s="1059"/>
      <c r="M227" s="1051"/>
      <c r="N227" s="1051"/>
      <c r="O227" s="1051"/>
      <c r="P227" s="1051"/>
      <c r="Q227" s="1051"/>
      <c r="R227" s="1051"/>
      <c r="S227" s="1051"/>
      <c r="T227" s="1051"/>
      <c r="U227" s="1051"/>
      <c r="V227" s="1051"/>
      <c r="W227" s="1051"/>
    </row>
    <row r="228" spans="1:23">
      <c r="A228" s="1061">
        <f>+A226+1</f>
        <v>16</v>
      </c>
      <c r="B228" s="1043" t="s">
        <v>730</v>
      </c>
      <c r="C228" s="1051"/>
      <c r="D228" s="1059"/>
      <c r="E228" s="1059"/>
      <c r="F228" s="1059"/>
      <c r="G228" s="1059"/>
      <c r="H228" s="1059"/>
      <c r="I228" s="1059"/>
      <c r="J228" s="1059"/>
      <c r="K228" s="1059"/>
      <c r="L228" s="1059"/>
      <c r="M228" s="1051"/>
      <c r="N228" s="1051"/>
      <c r="O228" s="1051"/>
      <c r="P228" s="1051"/>
      <c r="Q228" s="1051"/>
      <c r="R228" s="1051"/>
      <c r="S228" s="1051"/>
      <c r="T228" s="1051"/>
      <c r="U228" s="1051"/>
      <c r="V228" s="1051"/>
      <c r="W228" s="1051"/>
    </row>
    <row r="229" spans="1:23">
      <c r="A229" s="1061"/>
      <c r="B229" s="1042"/>
      <c r="C229" s="1051"/>
      <c r="D229" s="1051"/>
      <c r="E229" s="1051"/>
      <c r="F229" s="1051"/>
      <c r="G229" s="1051"/>
      <c r="H229" s="1051"/>
      <c r="I229" s="1051"/>
      <c r="J229" s="1051"/>
      <c r="K229" s="1051"/>
      <c r="L229" s="1051"/>
      <c r="M229" s="1051"/>
      <c r="N229" s="1051"/>
      <c r="O229" s="1051"/>
      <c r="P229" s="1051"/>
      <c r="Q229" s="1051"/>
      <c r="R229" s="1051"/>
      <c r="S229" s="1051"/>
      <c r="T229" s="1051"/>
      <c r="U229" s="1051"/>
      <c r="V229" s="1051"/>
      <c r="W229" s="1051"/>
    </row>
    <row r="230" spans="1:23">
      <c r="A230" s="1061">
        <f>+A228+1</f>
        <v>17</v>
      </c>
      <c r="B230" s="247" t="s">
        <v>731</v>
      </c>
      <c r="C230" s="1051"/>
      <c r="D230" s="1051"/>
      <c r="E230" s="1051"/>
      <c r="F230" s="1051"/>
      <c r="G230" s="1051"/>
      <c r="H230" s="1051"/>
      <c r="I230" s="1051"/>
      <c r="J230" s="1051"/>
      <c r="K230" s="1051"/>
      <c r="L230" s="1051"/>
      <c r="M230" s="1051"/>
      <c r="N230" s="1051"/>
      <c r="O230" s="1051"/>
      <c r="P230" s="1051"/>
      <c r="Q230" s="1051"/>
      <c r="R230" s="1051"/>
      <c r="S230" s="1051"/>
      <c r="T230" s="1051"/>
      <c r="U230" s="1051"/>
      <c r="V230" s="1051"/>
      <c r="W230" s="1051"/>
    </row>
    <row r="231" spans="1:23">
      <c r="A231" s="1061">
        <f>A230+1</f>
        <v>18</v>
      </c>
      <c r="B231" s="247" t="s">
        <v>732</v>
      </c>
      <c r="C231" s="1051"/>
      <c r="D231" s="1051"/>
      <c r="E231" s="1051"/>
      <c r="F231" s="1051"/>
      <c r="G231" s="1051"/>
      <c r="H231" s="1051"/>
      <c r="I231" s="1051"/>
      <c r="J231" s="1051"/>
      <c r="K231" s="1051"/>
      <c r="L231" s="1051"/>
      <c r="M231" s="1051"/>
      <c r="N231" s="1051"/>
      <c r="O231" s="1051"/>
      <c r="P231" s="1051"/>
      <c r="Q231" s="1051"/>
      <c r="R231" s="1051"/>
      <c r="S231" s="1051"/>
      <c r="T231" s="1051"/>
      <c r="U231" s="1051"/>
      <c r="V231" s="1051"/>
      <c r="W231" s="1051"/>
    </row>
    <row r="232" spans="1:23">
      <c r="A232" s="1080">
        <v>18.010000000000002</v>
      </c>
      <c r="B232" s="854" t="s">
        <v>1428</v>
      </c>
      <c r="C232" s="1051">
        <f t="shared" ref="C232:C235" si="165">SUM(M232:P232)</f>
        <v>5767327</v>
      </c>
      <c r="D232" s="1051">
        <f t="shared" ref="D232:D235" si="166">SUM(S232:V232)</f>
        <v>4282517.04</v>
      </c>
      <c r="E232" s="1051"/>
      <c r="F232" s="1051"/>
      <c r="G232" s="1051">
        <f>ROUND(SUM(C232:F232)/2,0)</f>
        <v>5024922</v>
      </c>
      <c r="H232" s="1051"/>
      <c r="I232" s="1051">
        <f t="shared" ref="I232:I235" si="167">(M232+S232)/2</f>
        <v>71724.02</v>
      </c>
      <c r="J232" s="1051">
        <f t="shared" ref="J232:J235" si="168">(O232+U232)/2</f>
        <v>2117793</v>
      </c>
      <c r="K232" s="1051">
        <f t="shared" ref="K232:K235" si="169">(P232+V232)/2</f>
        <v>102485.5</v>
      </c>
      <c r="L232" s="1051"/>
      <c r="M232" s="854">
        <v>103651</v>
      </c>
      <c r="N232" s="854">
        <v>3190586</v>
      </c>
      <c r="O232" s="854">
        <v>2320584</v>
      </c>
      <c r="P232" s="854">
        <v>152506</v>
      </c>
      <c r="Q232" s="854">
        <v>0</v>
      </c>
      <c r="R232" s="1051"/>
      <c r="S232" s="854">
        <v>39797.040000000001</v>
      </c>
      <c r="T232" s="854">
        <v>2275253</v>
      </c>
      <c r="U232" s="854">
        <v>1915002</v>
      </c>
      <c r="V232" s="854">
        <v>52465</v>
      </c>
      <c r="W232" s="854">
        <v>0</v>
      </c>
    </row>
    <row r="233" spans="1:23">
      <c r="A233" s="1080">
        <f>A232+0.01</f>
        <v>18.020000000000003</v>
      </c>
      <c r="B233" s="854" t="s">
        <v>1429</v>
      </c>
      <c r="C233" s="1051">
        <f t="shared" si="165"/>
        <v>10382233.83</v>
      </c>
      <c r="D233" s="1051">
        <f t="shared" si="166"/>
        <v>15461550.66</v>
      </c>
      <c r="E233" s="1051"/>
      <c r="F233" s="1051"/>
      <c r="G233" s="1051">
        <f>ROUND(SUM(C233:F233)/2,0)</f>
        <v>12921892</v>
      </c>
      <c r="H233" s="1051"/>
      <c r="I233" s="1051">
        <f t="shared" si="167"/>
        <v>12921892.245000001</v>
      </c>
      <c r="J233" s="1051">
        <f t="shared" si="168"/>
        <v>0</v>
      </c>
      <c r="K233" s="1051">
        <f t="shared" si="169"/>
        <v>0</v>
      </c>
      <c r="L233" s="1051"/>
      <c r="M233" s="854">
        <v>10382233.83</v>
      </c>
      <c r="N233" s="854">
        <v>0</v>
      </c>
      <c r="O233" s="854">
        <v>0</v>
      </c>
      <c r="P233" s="854">
        <v>0</v>
      </c>
      <c r="Q233" s="854">
        <v>0</v>
      </c>
      <c r="R233" s="1051"/>
      <c r="S233" s="854">
        <v>15461550.66</v>
      </c>
      <c r="T233" s="854">
        <v>0</v>
      </c>
      <c r="U233" s="854">
        <v>0</v>
      </c>
      <c r="V233" s="854">
        <v>0</v>
      </c>
      <c r="W233" s="854">
        <v>0</v>
      </c>
    </row>
    <row r="234" spans="1:23">
      <c r="A234" s="1080">
        <f t="shared" ref="A234:A235" si="170">A233+0.01</f>
        <v>18.030000000000005</v>
      </c>
      <c r="B234" s="854" t="s">
        <v>1430</v>
      </c>
      <c r="C234" s="1051">
        <f t="shared" si="165"/>
        <v>4889561</v>
      </c>
      <c r="D234" s="1051">
        <f t="shared" si="166"/>
        <v>2450451</v>
      </c>
      <c r="E234" s="1051"/>
      <c r="F234" s="1051"/>
      <c r="G234" s="1051">
        <f>ROUND(SUM(C234:F234)/2,0)</f>
        <v>3670006</v>
      </c>
      <c r="H234" s="1051"/>
      <c r="I234" s="1051">
        <f t="shared" si="167"/>
        <v>3670006</v>
      </c>
      <c r="J234" s="1051">
        <f t="shared" si="168"/>
        <v>0</v>
      </c>
      <c r="K234" s="1051">
        <f t="shared" si="169"/>
        <v>0</v>
      </c>
      <c r="L234" s="1051"/>
      <c r="M234" s="854">
        <f>1174149+3715412</f>
        <v>4889561</v>
      </c>
      <c r="N234" s="854">
        <v>0</v>
      </c>
      <c r="O234" s="854">
        <v>0</v>
      </c>
      <c r="P234" s="854">
        <v>0</v>
      </c>
      <c r="Q234" s="854">
        <v>0</v>
      </c>
      <c r="R234" s="1051"/>
      <c r="S234" s="854">
        <f>657694+1792757</f>
        <v>2450451</v>
      </c>
      <c r="T234" s="854">
        <v>0</v>
      </c>
      <c r="U234" s="854">
        <v>0</v>
      </c>
      <c r="V234" s="854">
        <v>0</v>
      </c>
      <c r="W234" s="854">
        <v>0</v>
      </c>
    </row>
    <row r="235" spans="1:23">
      <c r="A235" s="1080">
        <f t="shared" si="170"/>
        <v>18.040000000000006</v>
      </c>
      <c r="B235" s="854" t="s">
        <v>1431</v>
      </c>
      <c r="C235" s="1051">
        <f t="shared" si="165"/>
        <v>221583</v>
      </c>
      <c r="D235" s="1051">
        <f t="shared" si="166"/>
        <v>189822</v>
      </c>
      <c r="E235" s="1051"/>
      <c r="F235" s="1051"/>
      <c r="G235" s="1051">
        <f>ROUND(SUM(C235:F235)/2,0)</f>
        <v>205703</v>
      </c>
      <c r="H235" s="1051"/>
      <c r="I235" s="1051">
        <f t="shared" si="167"/>
        <v>0</v>
      </c>
      <c r="J235" s="1051">
        <f t="shared" si="168"/>
        <v>0</v>
      </c>
      <c r="K235" s="1051">
        <f t="shared" si="169"/>
        <v>0</v>
      </c>
      <c r="L235" s="1051"/>
      <c r="M235" s="854">
        <v>0</v>
      </c>
      <c r="N235" s="854">
        <v>221583</v>
      </c>
      <c r="O235" s="854">
        <v>0</v>
      </c>
      <c r="P235" s="854">
        <v>0</v>
      </c>
      <c r="Q235" s="854">
        <v>0</v>
      </c>
      <c r="R235" s="1051"/>
      <c r="S235" s="854">
        <v>0</v>
      </c>
      <c r="T235" s="854">
        <v>189822</v>
      </c>
      <c r="U235" s="854">
        <v>0</v>
      </c>
      <c r="V235" s="854">
        <v>0</v>
      </c>
      <c r="W235" s="854">
        <v>0</v>
      </c>
    </row>
    <row r="236" spans="1:23">
      <c r="A236" s="1080"/>
      <c r="B236" s="854"/>
      <c r="C236" s="1051"/>
      <c r="D236" s="1051"/>
      <c r="E236" s="1051"/>
      <c r="F236" s="1051"/>
      <c r="G236" s="1051"/>
      <c r="H236" s="1051"/>
      <c r="I236" s="1051"/>
      <c r="J236" s="1051"/>
      <c r="K236" s="1051"/>
      <c r="L236" s="1051"/>
      <c r="M236" s="854"/>
      <c r="N236" s="854"/>
      <c r="O236" s="854"/>
      <c r="P236" s="854"/>
      <c r="Q236" s="854"/>
      <c r="R236" s="1051"/>
      <c r="S236" s="854"/>
      <c r="T236" s="854"/>
      <c r="U236" s="854"/>
      <c r="V236" s="854"/>
      <c r="W236" s="854"/>
    </row>
    <row r="237" spans="1:23">
      <c r="A237" s="1061">
        <f>INT(A236)+1</f>
        <v>1</v>
      </c>
      <c r="B237" s="1043"/>
      <c r="C237" s="1051"/>
      <c r="D237" s="1051"/>
      <c r="E237" s="1051"/>
      <c r="F237" s="1051"/>
      <c r="G237" s="1051"/>
      <c r="H237" s="1051"/>
      <c r="I237" s="1051"/>
      <c r="J237" s="1051"/>
      <c r="K237" s="1051"/>
      <c r="L237" s="1051"/>
      <c r="M237" s="1051"/>
      <c r="N237" s="1051"/>
      <c r="O237" s="1051"/>
      <c r="P237" s="1051"/>
      <c r="Q237" s="1051"/>
      <c r="R237" s="1051"/>
      <c r="S237" s="1051"/>
      <c r="T237" s="1051"/>
      <c r="U237" s="1051"/>
      <c r="V237" s="1051"/>
      <c r="W237" s="1051"/>
    </row>
    <row r="238" spans="1:23">
      <c r="A238" s="1061">
        <f>A237+1</f>
        <v>2</v>
      </c>
      <c r="B238" s="247" t="s">
        <v>733</v>
      </c>
      <c r="C238" s="1054">
        <f>SUM(C232:C237)</f>
        <v>21260704.829999998</v>
      </c>
      <c r="D238" s="1054">
        <f>SUM(D232:D237)</f>
        <v>22384340.699999999</v>
      </c>
      <c r="E238" s="1054">
        <f>SUM(E232:E237)</f>
        <v>0</v>
      </c>
      <c r="F238" s="1054">
        <f>SUM(F232:F237)</f>
        <v>0</v>
      </c>
      <c r="G238" s="1054">
        <f>SUM(G232:G237)</f>
        <v>21822523</v>
      </c>
      <c r="H238" s="1051"/>
      <c r="I238" s="1054">
        <f>SUM(I232:I237)</f>
        <v>16663622.265000001</v>
      </c>
      <c r="J238" s="1054">
        <f>SUM(J232:J237)</f>
        <v>2117793</v>
      </c>
      <c r="K238" s="1054">
        <f>SUM(K232:K237)</f>
        <v>102485.5</v>
      </c>
      <c r="L238" s="1051"/>
      <c r="M238" s="1054">
        <f>SUM(M232:M237)</f>
        <v>15375445.83</v>
      </c>
      <c r="N238" s="1054">
        <f t="shared" ref="N238:Q238" si="171">SUM(N232:N237)</f>
        <v>3412169</v>
      </c>
      <c r="O238" s="1054">
        <f t="shared" si="171"/>
        <v>2320584</v>
      </c>
      <c r="P238" s="1054">
        <f t="shared" si="171"/>
        <v>152506</v>
      </c>
      <c r="Q238" s="1054">
        <f t="shared" si="171"/>
        <v>0</v>
      </c>
      <c r="R238" s="1051"/>
      <c r="S238" s="1054">
        <f>SUM(S232:S237)</f>
        <v>17951798.699999999</v>
      </c>
      <c r="T238" s="1054">
        <f t="shared" ref="T238:W238" si="172">SUM(T232:T237)</f>
        <v>2465075</v>
      </c>
      <c r="U238" s="1054">
        <f t="shared" si="172"/>
        <v>1915002</v>
      </c>
      <c r="V238" s="1054">
        <f t="shared" si="172"/>
        <v>52465</v>
      </c>
      <c r="W238" s="1054">
        <f t="shared" si="172"/>
        <v>0</v>
      </c>
    </row>
  </sheetData>
  <pageMargins left="0.7" right="0.7" top="0.75" bottom="0.75" header="0.3" footer="0.3"/>
  <pageSetup scale="28" orientation="landscape" r:id="rId1"/>
  <rowBreaks count="2" manualBreakCount="2">
    <brk id="67" max="16383" man="1"/>
    <brk id="216"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JB150"/>
  <sheetViews>
    <sheetView view="pageBreakPreview" topLeftCell="A114" zoomScale="70" zoomScaleNormal="100" zoomScaleSheetLayoutView="70" workbookViewId="0">
      <selection activeCell="E175" sqref="E175"/>
    </sheetView>
  </sheetViews>
  <sheetFormatPr defaultRowHeight="12.75"/>
  <cols>
    <col min="1" max="1" width="7" bestFit="1" customWidth="1"/>
    <col min="2" max="2" width="54.5703125" bestFit="1" customWidth="1"/>
    <col min="3" max="3" width="13.42578125" bestFit="1" customWidth="1"/>
    <col min="4" max="4" width="12.85546875" bestFit="1" customWidth="1"/>
    <col min="5" max="6" width="17" customWidth="1"/>
    <col min="7" max="7" width="15.42578125" bestFit="1" customWidth="1"/>
    <col min="8" max="8" width="3" customWidth="1"/>
    <col min="9" max="9" width="13.140625" bestFit="1" customWidth="1"/>
    <col min="10" max="10" width="13.140625" customWidth="1"/>
    <col min="11" max="11" width="15" bestFit="1" customWidth="1"/>
    <col min="12" max="12" width="13.5703125" bestFit="1" customWidth="1"/>
    <col min="13" max="13" width="13.5703125" customWidth="1"/>
    <col min="14" max="14" width="3.42578125" customWidth="1"/>
    <col min="15" max="15" width="13.140625" bestFit="1" customWidth="1"/>
    <col min="16" max="16" width="13.140625" customWidth="1"/>
    <col min="17" max="17" width="15" bestFit="1" customWidth="1"/>
    <col min="18" max="18" width="13.5703125" bestFit="1" customWidth="1"/>
    <col min="19" max="19" width="13.5703125" customWidth="1"/>
    <col min="20" max="20" width="3.42578125" customWidth="1"/>
    <col min="21" max="21" width="13.140625" bestFit="1" customWidth="1"/>
    <col min="22" max="22" width="13.140625" customWidth="1"/>
    <col min="23" max="23" width="15" bestFit="1" customWidth="1"/>
    <col min="24" max="24" width="13.5703125" bestFit="1" customWidth="1"/>
    <col min="25" max="25" width="13.5703125" customWidth="1"/>
  </cols>
  <sheetData>
    <row r="1" spans="1:25">
      <c r="A1" s="1062"/>
      <c r="B1" s="1119" t="str">
        <f>TCOS!F9</f>
        <v xml:space="preserve">Indiana Michigan Power Company </v>
      </c>
      <c r="C1" s="1063"/>
      <c r="D1" s="1063"/>
      <c r="E1" s="1063"/>
      <c r="F1" s="1042"/>
      <c r="G1" s="247"/>
      <c r="H1" s="247"/>
      <c r="I1" s="247"/>
      <c r="J1" s="247"/>
      <c r="K1" s="247"/>
      <c r="L1" s="247"/>
      <c r="M1" s="247"/>
      <c r="N1" s="247"/>
      <c r="O1" s="1042"/>
      <c r="P1" s="1042"/>
      <c r="Q1" s="1042"/>
      <c r="R1" s="247"/>
      <c r="S1" s="247"/>
      <c r="T1" s="1042"/>
      <c r="U1" s="1042"/>
      <c r="V1" s="1042"/>
      <c r="W1" s="1042"/>
      <c r="X1" s="247"/>
      <c r="Y1" s="247"/>
    </row>
    <row r="2" spans="1:25">
      <c r="A2" s="1062"/>
      <c r="B2" s="1041" t="s">
        <v>819</v>
      </c>
      <c r="C2" s="1063"/>
      <c r="D2" s="1063"/>
      <c r="E2" s="1063"/>
      <c r="F2" s="1063"/>
      <c r="G2" s="1064"/>
      <c r="H2" s="1064"/>
      <c r="I2" s="1064"/>
      <c r="J2" s="1064"/>
      <c r="K2" s="1064"/>
      <c r="L2" s="1064"/>
      <c r="M2" s="1064"/>
      <c r="N2" s="1064"/>
      <c r="O2" s="1042"/>
      <c r="P2" s="1042"/>
      <c r="Q2" s="1042"/>
      <c r="R2" s="1064"/>
      <c r="S2" s="1064"/>
      <c r="T2" s="1042"/>
      <c r="U2" s="1042"/>
      <c r="V2" s="1042"/>
      <c r="W2" s="1042"/>
      <c r="X2" s="1064"/>
      <c r="Y2" s="1064"/>
    </row>
    <row r="3" spans="1:25">
      <c r="A3" s="1062"/>
      <c r="B3" s="1041" t="str">
        <f>"PERIOD ENDED DECEMBER 31, "&amp;TCOS!L4</f>
        <v>PERIOD ENDED DECEMBER 31, 2021</v>
      </c>
      <c r="C3" s="1063"/>
      <c r="D3" s="1063"/>
      <c r="E3" s="1063"/>
      <c r="F3" s="1063"/>
      <c r="G3" s="1063"/>
      <c r="H3" s="1063"/>
      <c r="I3" s="1063"/>
      <c r="J3" s="1063"/>
      <c r="K3" s="1063"/>
      <c r="L3" s="1063"/>
      <c r="M3" s="1063"/>
      <c r="N3" s="1063"/>
      <c r="O3" s="1042"/>
      <c r="P3" s="1042"/>
      <c r="Q3" s="1042"/>
      <c r="R3" s="1042"/>
      <c r="S3" s="1042"/>
      <c r="T3" s="1042"/>
      <c r="U3" s="1042"/>
      <c r="V3" s="1042"/>
      <c r="W3" s="1042"/>
      <c r="X3" s="1042"/>
      <c r="Y3" s="1042"/>
    </row>
    <row r="4" spans="1:25">
      <c r="A4" s="1062"/>
      <c r="B4" s="1050"/>
      <c r="C4" s="1063"/>
      <c r="D4" s="1063"/>
      <c r="E4" s="1063"/>
      <c r="F4" s="1063"/>
      <c r="G4" s="1" t="s">
        <v>734</v>
      </c>
      <c r="H4" s="1063"/>
      <c r="I4" s="1063"/>
      <c r="J4" s="1063"/>
      <c r="K4" s="1063"/>
      <c r="L4" s="1063"/>
      <c r="M4" s="1063"/>
      <c r="N4" s="1063"/>
      <c r="O4" s="1042"/>
      <c r="P4" s="1042"/>
      <c r="Q4" s="1042"/>
      <c r="R4" s="1042"/>
      <c r="S4" s="1042"/>
      <c r="T4" s="1042"/>
      <c r="U4" s="1042"/>
      <c r="V4" s="1042"/>
      <c r="W4" s="1042"/>
      <c r="X4" s="1042"/>
      <c r="Y4" s="1042"/>
    </row>
    <row r="5" spans="1:25">
      <c r="A5" s="1062"/>
      <c r="B5" s="1044"/>
      <c r="C5" s="1063"/>
      <c r="D5" s="1063"/>
      <c r="E5" s="1063"/>
      <c r="F5" s="1063"/>
      <c r="G5" s="1063"/>
      <c r="H5" s="1063"/>
      <c r="I5" s="1063"/>
      <c r="J5" s="1063"/>
      <c r="K5" s="1063"/>
      <c r="L5" s="1063"/>
      <c r="M5" s="1063"/>
      <c r="N5" s="1063"/>
      <c r="O5" s="1042"/>
      <c r="P5" s="1042"/>
      <c r="Q5" s="1042"/>
      <c r="R5" s="1042"/>
      <c r="S5" s="1042"/>
      <c r="T5" s="1042"/>
      <c r="U5" s="1042"/>
      <c r="V5" s="1042"/>
      <c r="W5" s="1042"/>
      <c r="X5" s="1042"/>
      <c r="Y5" s="1042"/>
    </row>
    <row r="6" spans="1:25">
      <c r="A6" s="1062"/>
      <c r="B6" s="1042"/>
      <c r="C6" s="1063"/>
      <c r="D6" s="1063"/>
      <c r="E6" s="1063"/>
      <c r="F6" s="1063"/>
      <c r="G6" s="1063"/>
      <c r="H6" s="1"/>
      <c r="I6" s="1"/>
      <c r="J6" s="1303"/>
      <c r="K6" s="1"/>
      <c r="L6" s="1"/>
      <c r="M6" s="1303"/>
      <c r="N6" s="1"/>
      <c r="O6" s="1042"/>
      <c r="P6" s="1042"/>
      <c r="Q6" s="1042"/>
      <c r="R6" s="1042"/>
      <c r="S6" s="1042"/>
      <c r="T6" s="1042"/>
      <c r="U6" s="1042"/>
      <c r="V6" s="1042"/>
      <c r="W6" s="1042"/>
      <c r="X6" s="1042"/>
      <c r="Y6" s="1042"/>
    </row>
    <row r="7" spans="1:25">
      <c r="A7" s="1062"/>
      <c r="B7" s="1042"/>
      <c r="C7" s="1063"/>
      <c r="D7" s="1063"/>
      <c r="E7" s="1063"/>
      <c r="F7" s="1063"/>
      <c r="G7" s="1063"/>
      <c r="H7" s="1063"/>
      <c r="I7" s="1063"/>
      <c r="J7" s="1063"/>
      <c r="K7" s="1063"/>
      <c r="L7" s="1063"/>
      <c r="M7" s="1063"/>
      <c r="N7" s="1063"/>
      <c r="O7" s="1042"/>
      <c r="P7" s="1042"/>
      <c r="Q7" s="1042"/>
      <c r="R7" s="1042"/>
      <c r="S7" s="1042"/>
      <c r="T7" s="1042"/>
      <c r="U7" s="1042"/>
      <c r="V7" s="1042"/>
      <c r="W7" s="1042"/>
      <c r="X7" s="1042"/>
      <c r="Y7" s="1042"/>
    </row>
    <row r="8" spans="1:25">
      <c r="A8" s="1062"/>
      <c r="B8" s="1045" t="s">
        <v>694</v>
      </c>
      <c r="C8" s="1065" t="s">
        <v>695</v>
      </c>
      <c r="D8" s="1065" t="s">
        <v>696</v>
      </c>
      <c r="E8" s="1065" t="s">
        <v>697</v>
      </c>
      <c r="F8" s="1065" t="s">
        <v>698</v>
      </c>
      <c r="G8" s="1065" t="s">
        <v>699</v>
      </c>
      <c r="H8" s="1065"/>
      <c r="I8" s="1065" t="s">
        <v>700</v>
      </c>
      <c r="J8" s="1065" t="s">
        <v>701</v>
      </c>
      <c r="K8" s="1065" t="s">
        <v>702</v>
      </c>
      <c r="L8" s="1065" t="s">
        <v>703</v>
      </c>
      <c r="M8" s="1065" t="s">
        <v>704</v>
      </c>
      <c r="N8" s="1065"/>
      <c r="O8" s="1045" t="s">
        <v>705</v>
      </c>
      <c r="P8" s="1045" t="s">
        <v>706</v>
      </c>
      <c r="Q8" s="1045" t="s">
        <v>707</v>
      </c>
      <c r="R8" s="1045" t="s">
        <v>708</v>
      </c>
      <c r="S8" s="1045" t="s">
        <v>1252</v>
      </c>
      <c r="T8" s="1042"/>
      <c r="U8" s="1045" t="s">
        <v>1253</v>
      </c>
      <c r="V8" s="1045" t="s">
        <v>1254</v>
      </c>
      <c r="W8" s="1045" t="s">
        <v>1255</v>
      </c>
      <c r="X8" s="1045" t="s">
        <v>1256</v>
      </c>
      <c r="Y8" s="1045" t="s">
        <v>1257</v>
      </c>
    </row>
    <row r="9" spans="1:25">
      <c r="A9" s="1062"/>
      <c r="B9" s="1042"/>
      <c r="C9" s="1063"/>
      <c r="D9" s="1063"/>
      <c r="E9" s="1063"/>
      <c r="F9" s="1063"/>
      <c r="G9" s="1063"/>
      <c r="H9" s="1063"/>
      <c r="I9" s="1063"/>
      <c r="J9" s="1063"/>
      <c r="K9" s="1063"/>
      <c r="L9" s="1063"/>
      <c r="M9" s="1063"/>
      <c r="N9" s="1063"/>
      <c r="O9" s="1042"/>
      <c r="P9" s="1042"/>
      <c r="Q9" s="1042"/>
      <c r="R9" s="1042"/>
      <c r="S9" s="1042"/>
      <c r="T9" s="1042"/>
      <c r="U9" s="1042"/>
      <c r="V9" s="1042"/>
      <c r="W9" s="1042"/>
      <c r="X9" s="1042"/>
      <c r="Y9" s="1042"/>
    </row>
    <row r="10" spans="1:25">
      <c r="A10" s="1062"/>
      <c r="B10" s="1042"/>
      <c r="C10" s="1066" t="s">
        <v>709</v>
      </c>
      <c r="D10" s="1066"/>
      <c r="E10" s="1067" t="s">
        <v>710</v>
      </c>
      <c r="F10" s="1066"/>
      <c r="G10" s="1068" t="s">
        <v>711</v>
      </c>
      <c r="H10" s="1068"/>
      <c r="I10" s="1542" t="s">
        <v>712</v>
      </c>
      <c r="J10" s="1542"/>
      <c r="K10" s="1542"/>
      <c r="L10" s="1542"/>
      <c r="M10" s="1542"/>
      <c r="N10" s="1068"/>
      <c r="O10" s="1543" t="str">
        <f>"FUNCTIONALIZATION 12/31/"&amp;TCOS!L4-1</f>
        <v>FUNCTIONALIZATION 12/31/2020</v>
      </c>
      <c r="P10" s="1543"/>
      <c r="Q10" s="1543"/>
      <c r="R10" s="1543"/>
      <c r="S10" s="1543"/>
      <c r="T10" s="1042"/>
      <c r="U10" s="1543" t="str">
        <f>"FUNCTIONALIZATION 12/31/"&amp;TCOS!L4</f>
        <v>FUNCTIONALIZATION 12/31/2021</v>
      </c>
      <c r="V10" s="1543"/>
      <c r="W10" s="1543"/>
      <c r="X10" s="1543"/>
      <c r="Y10" s="1543"/>
    </row>
    <row r="11" spans="1:25">
      <c r="A11" s="1062"/>
      <c r="B11" s="1042"/>
      <c r="C11" s="1069"/>
      <c r="D11" s="1069"/>
      <c r="E11" s="1063"/>
      <c r="F11" s="1063"/>
      <c r="G11" s="1068" t="s">
        <v>713</v>
      </c>
      <c r="H11" s="1068"/>
      <c r="I11" s="1304"/>
      <c r="J11" s="1304"/>
      <c r="K11" s="1304"/>
      <c r="L11" s="1304"/>
      <c r="M11" s="1304"/>
      <c r="N11" s="1068"/>
      <c r="O11" s="1302"/>
      <c r="P11" s="1302"/>
      <c r="Q11" s="1302"/>
      <c r="R11" s="1302"/>
      <c r="S11" s="1302"/>
      <c r="T11" s="1042"/>
      <c r="U11" s="1302"/>
      <c r="V11" s="1302"/>
      <c r="W11" s="1302"/>
      <c r="X11" s="1302"/>
      <c r="Y11" s="1302"/>
    </row>
    <row r="12" spans="1:25">
      <c r="A12" s="1062"/>
      <c r="B12" s="1042"/>
      <c r="C12" s="1068" t="s">
        <v>714</v>
      </c>
      <c r="D12" s="1068" t="s">
        <v>714</v>
      </c>
      <c r="E12" s="1068" t="s">
        <v>714</v>
      </c>
      <c r="F12" s="1068" t="s">
        <v>714</v>
      </c>
      <c r="G12" s="1068" t="s">
        <v>715</v>
      </c>
      <c r="H12" s="1068"/>
      <c r="I12" s="1063"/>
      <c r="J12" s="1063"/>
      <c r="K12" s="1063"/>
      <c r="L12" s="1063"/>
      <c r="M12" s="1063"/>
      <c r="N12" s="1068"/>
      <c r="O12" s="1042"/>
      <c r="P12" s="1042"/>
      <c r="Q12" s="1042"/>
      <c r="R12" s="1042"/>
      <c r="S12" s="1042"/>
      <c r="T12" s="1042"/>
      <c r="U12" s="1042"/>
      <c r="V12" s="1042"/>
      <c r="W12" s="1042"/>
      <c r="X12" s="1042"/>
      <c r="Y12" s="1042"/>
    </row>
    <row r="13" spans="1:25">
      <c r="A13" s="1062"/>
      <c r="B13" s="1045" t="s">
        <v>716</v>
      </c>
      <c r="C13" s="1065" t="str">
        <f>"OF 12-31-"&amp;TCOS!L4-1</f>
        <v>OF 12-31-2020</v>
      </c>
      <c r="D13" s="1065" t="str">
        <f>"OF 12-31-"&amp;TCOS!L4</f>
        <v>OF 12-31-2021</v>
      </c>
      <c r="E13" s="1065" t="str">
        <f>"OF 12-31-"&amp;TCOS!L4-1</f>
        <v>OF 12-31-2020</v>
      </c>
      <c r="F13" s="1065" t="str">
        <f>"OF 12-31-"&amp;TCOS!L4</f>
        <v>OF 12-31-2021</v>
      </c>
      <c r="G13" s="1065" t="s">
        <v>717</v>
      </c>
      <c r="H13" s="1065"/>
      <c r="I13" s="1065" t="s">
        <v>718</v>
      </c>
      <c r="J13" s="1065" t="s">
        <v>1015</v>
      </c>
      <c r="K13" s="1065" t="s">
        <v>719</v>
      </c>
      <c r="L13" s="1065" t="s">
        <v>720</v>
      </c>
      <c r="M13" s="1065" t="s">
        <v>1016</v>
      </c>
      <c r="N13" s="1065"/>
      <c r="O13" s="1065" t="s">
        <v>718</v>
      </c>
      <c r="P13" s="1065" t="s">
        <v>1015</v>
      </c>
      <c r="Q13" s="1065" t="s">
        <v>719</v>
      </c>
      <c r="R13" s="1065" t="s">
        <v>720</v>
      </c>
      <c r="S13" s="1065" t="s">
        <v>1016</v>
      </c>
      <c r="T13" s="1042"/>
      <c r="U13" s="1065" t="s">
        <v>718</v>
      </c>
      <c r="V13" s="1065" t="s">
        <v>1015</v>
      </c>
      <c r="W13" s="1065" t="s">
        <v>719</v>
      </c>
      <c r="X13" s="1065" t="s">
        <v>720</v>
      </c>
      <c r="Y13" s="1065" t="s">
        <v>1016</v>
      </c>
    </row>
    <row r="14" spans="1:25">
      <c r="A14" s="1062"/>
      <c r="B14" s="1042"/>
      <c r="C14" s="1063"/>
      <c r="D14" s="1063"/>
      <c r="E14" s="1063"/>
      <c r="F14" s="1063"/>
      <c r="G14" s="1063"/>
      <c r="H14" s="1063"/>
      <c r="I14" s="1063"/>
      <c r="J14" s="1063"/>
      <c r="K14" s="1063"/>
      <c r="L14" s="1063"/>
      <c r="M14" s="1063"/>
      <c r="N14" s="1063"/>
      <c r="O14" s="1042"/>
      <c r="P14" s="1042"/>
      <c r="Q14" s="1042"/>
      <c r="R14" s="1042"/>
      <c r="S14" s="1042"/>
      <c r="T14" s="1042"/>
      <c r="U14" s="1042"/>
      <c r="V14" s="1042"/>
      <c r="W14" s="1042"/>
      <c r="X14" s="1042"/>
      <c r="Y14" s="1042"/>
    </row>
    <row r="15" spans="1:25">
      <c r="A15" s="1070">
        <v>1</v>
      </c>
      <c r="B15" s="1057" t="s">
        <v>735</v>
      </c>
      <c r="C15" s="1051"/>
      <c r="D15" s="1051"/>
      <c r="E15" s="1051"/>
      <c r="F15" s="1052"/>
      <c r="G15" s="1051"/>
      <c r="H15" s="1051"/>
      <c r="I15" s="1051"/>
      <c r="J15" s="1051"/>
      <c r="K15" s="1051"/>
      <c r="L15" s="1051"/>
      <c r="M15" s="1051"/>
      <c r="N15" s="1051"/>
      <c r="O15" s="1051"/>
      <c r="P15" s="1051"/>
      <c r="Q15" s="1051"/>
      <c r="R15" s="1051"/>
      <c r="S15" s="1051"/>
      <c r="T15" s="1051"/>
      <c r="U15" s="1051"/>
      <c r="V15" s="1051"/>
      <c r="W15" s="1051"/>
      <c r="X15" s="1051"/>
      <c r="Y15" s="1051"/>
    </row>
    <row r="16" spans="1:25">
      <c r="A16" s="1070"/>
      <c r="B16" s="1051"/>
      <c r="C16" s="1051"/>
      <c r="D16" s="1051"/>
      <c r="E16" s="1051"/>
      <c r="F16" s="1051"/>
      <c r="G16" s="1051"/>
      <c r="H16" s="1051"/>
      <c r="I16" s="1051"/>
      <c r="J16" s="1051"/>
      <c r="K16" s="1051"/>
      <c r="L16" s="1051"/>
      <c r="M16" s="1051"/>
      <c r="N16" s="1051"/>
      <c r="O16" s="1051"/>
      <c r="P16" s="1051"/>
      <c r="Q16" s="1051"/>
      <c r="R16" s="1051"/>
      <c r="S16" s="1051"/>
      <c r="T16" s="1051"/>
      <c r="U16" s="1051"/>
      <c r="V16" s="1051"/>
      <c r="W16" s="1051"/>
      <c r="X16" s="1051"/>
      <c r="Y16" s="1051"/>
    </row>
    <row r="17" spans="1:25">
      <c r="A17" s="1080">
        <v>2.0099999999999998</v>
      </c>
      <c r="B17" s="854" t="s">
        <v>1135</v>
      </c>
      <c r="C17" s="1051">
        <f t="shared" ref="C17:C85" si="0">SUM(O17:R17)</f>
        <v>9532402.2200000007</v>
      </c>
      <c r="D17" s="1051">
        <f t="shared" ref="D17:D85" si="1">SUM(U17:X17)</f>
        <v>17105636.219999999</v>
      </c>
      <c r="E17" s="1051"/>
      <c r="F17" s="1051"/>
      <c r="G17" s="1051">
        <f t="shared" ref="G17:G85" si="2">ROUND(SUM(C17:F17)/2,0)</f>
        <v>13319019</v>
      </c>
      <c r="H17" s="1051"/>
      <c r="I17" s="1051">
        <f t="shared" ref="I17:I49" si="3">(O17+U17)/2</f>
        <v>9586490.8200000003</v>
      </c>
      <c r="J17" s="1051">
        <f t="shared" ref="J17:J49" si="4">(P17+V17)/2</f>
        <v>3626841.02</v>
      </c>
      <c r="K17" s="1051">
        <f t="shared" ref="K17:K49" si="5">(Q17+W17)/2</f>
        <v>105687.38</v>
      </c>
      <c r="L17" s="1051">
        <f t="shared" ref="L17:L49" si="6">(R17+X17)/2</f>
        <v>0</v>
      </c>
      <c r="M17" s="1051">
        <f t="shared" ref="M17:M49" si="7">(S17+Y17)/2</f>
        <v>0</v>
      </c>
      <c r="N17" s="1051"/>
      <c r="O17" s="854">
        <v>5799873.8200000003</v>
      </c>
      <c r="P17" s="854">
        <v>3626841.02</v>
      </c>
      <c r="Q17" s="854">
        <v>105687.38</v>
      </c>
      <c r="R17" s="854">
        <v>0</v>
      </c>
      <c r="S17" s="854">
        <v>0</v>
      </c>
      <c r="T17" s="1051"/>
      <c r="U17" s="854">
        <v>13373107.82</v>
      </c>
      <c r="V17" s="854">
        <v>3626841.02</v>
      </c>
      <c r="W17" s="854">
        <v>105687.38</v>
      </c>
      <c r="X17" s="854">
        <v>0</v>
      </c>
      <c r="Y17" s="854">
        <v>0</v>
      </c>
    </row>
    <row r="18" spans="1:25">
      <c r="A18" s="1080">
        <f>A17+0.01</f>
        <v>2.0199999999999996</v>
      </c>
      <c r="B18" s="854" t="s">
        <v>1136</v>
      </c>
      <c r="C18" s="1051">
        <f t="shared" si="0"/>
        <v>34732197.289999999</v>
      </c>
      <c r="D18" s="1051">
        <f t="shared" si="1"/>
        <v>35091578.649999999</v>
      </c>
      <c r="E18" s="1051"/>
      <c r="F18" s="1051"/>
      <c r="G18" s="1051">
        <f t="shared" si="2"/>
        <v>34911888</v>
      </c>
      <c r="H18" s="1051"/>
      <c r="I18" s="1051">
        <f t="shared" si="3"/>
        <v>6617859.8549999995</v>
      </c>
      <c r="J18" s="1051">
        <f t="shared" si="4"/>
        <v>17672483.41</v>
      </c>
      <c r="K18" s="1051">
        <f t="shared" si="5"/>
        <v>5248912.6049999995</v>
      </c>
      <c r="L18" s="1051">
        <f t="shared" si="6"/>
        <v>5372632.1000000006</v>
      </c>
      <c r="M18" s="1051">
        <f t="shared" si="7"/>
        <v>0</v>
      </c>
      <c r="N18" s="1051"/>
      <c r="O18" s="854">
        <v>6699717.5299999993</v>
      </c>
      <c r="P18" s="854">
        <v>17601457.510000002</v>
      </c>
      <c r="Q18" s="854">
        <v>5118338.45</v>
      </c>
      <c r="R18" s="854">
        <v>5312683.8000000007</v>
      </c>
      <c r="S18" s="854">
        <v>0</v>
      </c>
      <c r="T18" s="1051"/>
      <c r="U18" s="854">
        <v>6536002.1799999997</v>
      </c>
      <c r="V18" s="854">
        <v>17743509.309999999</v>
      </c>
      <c r="W18" s="854">
        <v>5379486.7599999988</v>
      </c>
      <c r="X18" s="854">
        <v>5432580.4000000004</v>
      </c>
      <c r="Y18" s="854">
        <v>0</v>
      </c>
    </row>
    <row r="19" spans="1:25">
      <c r="A19" s="1080">
        <f t="shared" ref="A19:A87" si="8">A18+0.01</f>
        <v>2.0299999999999994</v>
      </c>
      <c r="B19" s="854" t="s">
        <v>1137</v>
      </c>
      <c r="C19" s="1051">
        <f t="shared" si="0"/>
        <v>0</v>
      </c>
      <c r="D19" s="1051">
        <f t="shared" si="1"/>
        <v>0</v>
      </c>
      <c r="E19" s="1051"/>
      <c r="F19" s="1051"/>
      <c r="G19" s="1051">
        <f t="shared" si="2"/>
        <v>0</v>
      </c>
      <c r="H19" s="1051"/>
      <c r="I19" s="1051">
        <f t="shared" si="3"/>
        <v>0</v>
      </c>
      <c r="J19" s="1051">
        <f t="shared" si="4"/>
        <v>0</v>
      </c>
      <c r="K19" s="1051">
        <f t="shared" si="5"/>
        <v>0</v>
      </c>
      <c r="L19" s="1051">
        <f t="shared" si="6"/>
        <v>0</v>
      </c>
      <c r="M19" s="1051">
        <f t="shared" si="7"/>
        <v>0</v>
      </c>
      <c r="N19" s="1051"/>
      <c r="O19" s="854">
        <v>0</v>
      </c>
      <c r="P19" s="854">
        <v>0</v>
      </c>
      <c r="Q19" s="854">
        <v>0</v>
      </c>
      <c r="R19" s="854">
        <v>0</v>
      </c>
      <c r="S19" s="854">
        <v>0</v>
      </c>
      <c r="T19" s="1051"/>
      <c r="U19" s="854">
        <v>0</v>
      </c>
      <c r="V19" s="854">
        <v>0</v>
      </c>
      <c r="W19" s="854">
        <v>0</v>
      </c>
      <c r="X19" s="854">
        <v>0</v>
      </c>
      <c r="Y19" s="854">
        <v>0</v>
      </c>
    </row>
    <row r="20" spans="1:25">
      <c r="A20" s="1080">
        <f t="shared" si="8"/>
        <v>2.0399999999999991</v>
      </c>
      <c r="B20" s="854" t="s">
        <v>1138</v>
      </c>
      <c r="C20" s="1051">
        <f t="shared" si="0"/>
        <v>0</v>
      </c>
      <c r="D20" s="1051">
        <f t="shared" si="1"/>
        <v>0</v>
      </c>
      <c r="E20" s="1051"/>
      <c r="F20" s="1051"/>
      <c r="G20" s="1051">
        <f t="shared" si="2"/>
        <v>0</v>
      </c>
      <c r="H20" s="1051"/>
      <c r="I20" s="1051">
        <f t="shared" si="3"/>
        <v>0</v>
      </c>
      <c r="J20" s="1051">
        <f t="shared" si="4"/>
        <v>0</v>
      </c>
      <c r="K20" s="1051">
        <f t="shared" si="5"/>
        <v>0</v>
      </c>
      <c r="L20" s="1051">
        <f t="shared" si="6"/>
        <v>0</v>
      </c>
      <c r="M20" s="1051">
        <f t="shared" si="7"/>
        <v>0</v>
      </c>
      <c r="N20" s="1051"/>
      <c r="O20" s="854">
        <v>0</v>
      </c>
      <c r="P20" s="854">
        <v>0</v>
      </c>
      <c r="Q20" s="854">
        <v>0</v>
      </c>
      <c r="R20" s="854">
        <v>0</v>
      </c>
      <c r="S20" s="854">
        <v>0</v>
      </c>
      <c r="T20" s="1051"/>
      <c r="U20" s="854">
        <v>0</v>
      </c>
      <c r="V20" s="854">
        <v>0</v>
      </c>
      <c r="W20" s="854">
        <v>0</v>
      </c>
      <c r="X20" s="854">
        <v>0</v>
      </c>
      <c r="Y20" s="854">
        <v>0</v>
      </c>
    </row>
    <row r="21" spans="1:25">
      <c r="A21" s="1080">
        <f t="shared" si="8"/>
        <v>2.0499999999999989</v>
      </c>
      <c r="B21" s="854" t="s">
        <v>1139</v>
      </c>
      <c r="C21" s="1051">
        <f t="shared" si="0"/>
        <v>0</v>
      </c>
      <c r="D21" s="1051">
        <f t="shared" si="1"/>
        <v>0</v>
      </c>
      <c r="E21" s="1051"/>
      <c r="F21" s="1051"/>
      <c r="G21" s="1051">
        <f t="shared" si="2"/>
        <v>0</v>
      </c>
      <c r="H21" s="1051"/>
      <c r="I21" s="1051">
        <f t="shared" si="3"/>
        <v>0</v>
      </c>
      <c r="J21" s="1051">
        <f t="shared" si="4"/>
        <v>0</v>
      </c>
      <c r="K21" s="1051">
        <f t="shared" si="5"/>
        <v>0</v>
      </c>
      <c r="L21" s="1051">
        <f t="shared" si="6"/>
        <v>0</v>
      </c>
      <c r="M21" s="1051">
        <f t="shared" si="7"/>
        <v>0</v>
      </c>
      <c r="N21" s="1051"/>
      <c r="O21" s="854">
        <v>0</v>
      </c>
      <c r="P21" s="854">
        <v>0</v>
      </c>
      <c r="Q21" s="854">
        <v>0</v>
      </c>
      <c r="R21" s="854">
        <v>0</v>
      </c>
      <c r="S21" s="854">
        <v>0</v>
      </c>
      <c r="T21" s="1051"/>
      <c r="U21" s="854">
        <v>0</v>
      </c>
      <c r="V21" s="854">
        <v>0</v>
      </c>
      <c r="W21" s="854">
        <v>0</v>
      </c>
      <c r="X21" s="854">
        <v>0</v>
      </c>
      <c r="Y21" s="854">
        <v>0</v>
      </c>
    </row>
    <row r="22" spans="1:25">
      <c r="A22" s="1080">
        <f t="shared" si="8"/>
        <v>2.0599999999999987</v>
      </c>
      <c r="B22" s="854" t="s">
        <v>1140</v>
      </c>
      <c r="C22" s="1051">
        <f t="shared" si="0"/>
        <v>4955542.5999999996</v>
      </c>
      <c r="D22" s="1051">
        <f t="shared" si="1"/>
        <v>5521049.0800000001</v>
      </c>
      <c r="E22" s="1051"/>
      <c r="F22" s="1051"/>
      <c r="G22" s="1051">
        <f t="shared" si="2"/>
        <v>5238296</v>
      </c>
      <c r="H22" s="1051"/>
      <c r="I22" s="1051">
        <f t="shared" si="3"/>
        <v>0</v>
      </c>
      <c r="J22" s="1051">
        <f t="shared" si="4"/>
        <v>0</v>
      </c>
      <c r="K22" s="1051">
        <f t="shared" si="5"/>
        <v>1289108.3149999999</v>
      </c>
      <c r="L22" s="1051">
        <f t="shared" si="6"/>
        <v>3949187.5249999999</v>
      </c>
      <c r="M22" s="1051">
        <f t="shared" si="7"/>
        <v>0</v>
      </c>
      <c r="N22" s="1051"/>
      <c r="O22" s="854">
        <v>0</v>
      </c>
      <c r="P22" s="854">
        <v>0</v>
      </c>
      <c r="Q22" s="854">
        <v>1280257.55</v>
      </c>
      <c r="R22" s="854">
        <v>3675285.05</v>
      </c>
      <c r="S22" s="854">
        <v>0</v>
      </c>
      <c r="T22" s="1051"/>
      <c r="U22" s="854">
        <v>0</v>
      </c>
      <c r="V22" s="854">
        <v>0</v>
      </c>
      <c r="W22" s="854">
        <v>1297959.08</v>
      </c>
      <c r="X22" s="854">
        <v>4223090</v>
      </c>
      <c r="Y22" s="854">
        <v>0</v>
      </c>
    </row>
    <row r="23" spans="1:25">
      <c r="A23" s="1080">
        <f t="shared" si="8"/>
        <v>2.0699999999999985</v>
      </c>
      <c r="B23" s="854" t="s">
        <v>1141</v>
      </c>
      <c r="C23" s="1051">
        <f t="shared" si="0"/>
        <v>-0.55000000000000004</v>
      </c>
      <c r="D23" s="1051">
        <f t="shared" si="1"/>
        <v>-0.55000000000000004</v>
      </c>
      <c r="E23" s="1051"/>
      <c r="F23" s="1051"/>
      <c r="G23" s="1051">
        <f t="shared" si="2"/>
        <v>-1</v>
      </c>
      <c r="H23" s="1051"/>
      <c r="I23" s="1051">
        <f t="shared" si="3"/>
        <v>0</v>
      </c>
      <c r="J23" s="1051">
        <f t="shared" si="4"/>
        <v>0</v>
      </c>
      <c r="K23" s="1051">
        <f t="shared" si="5"/>
        <v>0</v>
      </c>
      <c r="L23" s="1051">
        <f t="shared" si="6"/>
        <v>-0.55000000000000004</v>
      </c>
      <c r="M23" s="1051">
        <f t="shared" si="7"/>
        <v>0</v>
      </c>
      <c r="N23" s="1051"/>
      <c r="O23" s="854">
        <v>0</v>
      </c>
      <c r="P23" s="854">
        <v>0</v>
      </c>
      <c r="Q23" s="854">
        <v>0</v>
      </c>
      <c r="R23" s="854">
        <v>-0.55000000000000004</v>
      </c>
      <c r="S23" s="854">
        <v>0</v>
      </c>
      <c r="T23" s="1051"/>
      <c r="U23" s="854">
        <v>0</v>
      </c>
      <c r="V23" s="854">
        <v>0</v>
      </c>
      <c r="W23" s="854">
        <v>0</v>
      </c>
      <c r="X23" s="854">
        <v>-0.55000000000000004</v>
      </c>
      <c r="Y23" s="854">
        <v>0</v>
      </c>
    </row>
    <row r="24" spans="1:25">
      <c r="A24" s="1080">
        <f t="shared" si="8"/>
        <v>2.0799999999999983</v>
      </c>
      <c r="B24" s="854" t="s">
        <v>1142</v>
      </c>
      <c r="C24" s="1051">
        <f t="shared" si="0"/>
        <v>2389519.4</v>
      </c>
      <c r="D24" s="1051">
        <f t="shared" si="1"/>
        <v>3934909.8099999996</v>
      </c>
      <c r="E24" s="1051"/>
      <c r="F24" s="1051"/>
      <c r="G24" s="1051">
        <f t="shared" si="2"/>
        <v>3162215</v>
      </c>
      <c r="H24" s="1051"/>
      <c r="I24" s="1051">
        <f t="shared" si="3"/>
        <v>146988.50999999998</v>
      </c>
      <c r="J24" s="1051">
        <f t="shared" si="4"/>
        <v>0</v>
      </c>
      <c r="K24" s="1051">
        <f t="shared" si="5"/>
        <v>1358965.4750000001</v>
      </c>
      <c r="L24" s="1051">
        <f t="shared" si="6"/>
        <v>1656260.6199999999</v>
      </c>
      <c r="M24" s="1051">
        <f t="shared" si="7"/>
        <v>0</v>
      </c>
      <c r="N24" s="1051"/>
      <c r="O24" s="854">
        <v>-121584.58</v>
      </c>
      <c r="P24" s="854">
        <v>0</v>
      </c>
      <c r="Q24" s="854">
        <v>1347092.81</v>
      </c>
      <c r="R24" s="854">
        <v>1164011.17</v>
      </c>
      <c r="S24" s="854">
        <v>0</v>
      </c>
      <c r="T24" s="1051"/>
      <c r="U24" s="854">
        <v>415561.6</v>
      </c>
      <c r="V24" s="854">
        <v>0</v>
      </c>
      <c r="W24" s="854">
        <v>1370838.14</v>
      </c>
      <c r="X24" s="854">
        <v>2148510.0699999998</v>
      </c>
      <c r="Y24" s="854">
        <v>0</v>
      </c>
    </row>
    <row r="25" spans="1:25">
      <c r="A25" s="1080">
        <f t="shared" si="8"/>
        <v>2.0899999999999981</v>
      </c>
      <c r="B25" s="854" t="s">
        <v>1143</v>
      </c>
      <c r="C25" s="1051">
        <f t="shared" si="0"/>
        <v>-157119.72999999998</v>
      </c>
      <c r="D25" s="1051">
        <f t="shared" si="1"/>
        <v>1342230.06</v>
      </c>
      <c r="E25" s="1051"/>
      <c r="F25" s="1051"/>
      <c r="G25" s="1051">
        <f t="shared" si="2"/>
        <v>592555</v>
      </c>
      <c r="H25" s="1051"/>
      <c r="I25" s="1051">
        <f t="shared" si="3"/>
        <v>0</v>
      </c>
      <c r="J25" s="1051">
        <f t="shared" si="4"/>
        <v>0</v>
      </c>
      <c r="K25" s="1051">
        <f t="shared" si="5"/>
        <v>-512840.67499999999</v>
      </c>
      <c r="L25" s="1051">
        <f t="shared" si="6"/>
        <v>1105395.8400000001</v>
      </c>
      <c r="M25" s="1051">
        <f t="shared" si="7"/>
        <v>0</v>
      </c>
      <c r="N25" s="1051"/>
      <c r="O25" s="854">
        <v>0</v>
      </c>
      <c r="P25" s="854">
        <v>0</v>
      </c>
      <c r="Q25" s="854">
        <v>-458064.11</v>
      </c>
      <c r="R25" s="854">
        <v>300944.38</v>
      </c>
      <c r="S25" s="854">
        <v>0</v>
      </c>
      <c r="T25" s="1051"/>
      <c r="U25" s="854">
        <v>0</v>
      </c>
      <c r="V25" s="854">
        <v>0</v>
      </c>
      <c r="W25" s="854">
        <v>-567617.24</v>
      </c>
      <c r="X25" s="854">
        <v>1909847.3</v>
      </c>
      <c r="Y25" s="854">
        <v>0</v>
      </c>
    </row>
    <row r="26" spans="1:25">
      <c r="A26" s="1080">
        <f t="shared" si="8"/>
        <v>2.0999999999999979</v>
      </c>
      <c r="B26" s="854" t="s">
        <v>1144</v>
      </c>
      <c r="C26" s="1051">
        <f t="shared" si="0"/>
        <v>-390000</v>
      </c>
      <c r="D26" s="1051">
        <f t="shared" si="1"/>
        <v>-0.18</v>
      </c>
      <c r="E26" s="1051"/>
      <c r="F26" s="1051"/>
      <c r="G26" s="1051">
        <f t="shared" si="2"/>
        <v>-195000</v>
      </c>
      <c r="H26" s="1051"/>
      <c r="I26" s="1051">
        <f t="shared" si="3"/>
        <v>0</v>
      </c>
      <c r="J26" s="1051">
        <f t="shared" si="4"/>
        <v>0</v>
      </c>
      <c r="K26" s="1051">
        <f t="shared" si="5"/>
        <v>-195000.09</v>
      </c>
      <c r="L26" s="1051">
        <f t="shared" si="6"/>
        <v>0</v>
      </c>
      <c r="M26" s="1051">
        <f t="shared" si="7"/>
        <v>0</v>
      </c>
      <c r="N26" s="1051"/>
      <c r="O26" s="854">
        <v>0</v>
      </c>
      <c r="P26" s="854">
        <v>0</v>
      </c>
      <c r="Q26" s="854">
        <v>-390000</v>
      </c>
      <c r="R26" s="854">
        <v>0</v>
      </c>
      <c r="S26" s="854">
        <v>0</v>
      </c>
      <c r="T26" s="1051"/>
      <c r="U26" s="854">
        <v>0</v>
      </c>
      <c r="V26" s="854">
        <v>0</v>
      </c>
      <c r="W26" s="854">
        <v>-0.18</v>
      </c>
      <c r="X26" s="854">
        <v>0</v>
      </c>
      <c r="Y26" s="854">
        <v>0</v>
      </c>
    </row>
    <row r="27" spans="1:25">
      <c r="A27" s="1080">
        <f t="shared" si="8"/>
        <v>2.1099999999999977</v>
      </c>
      <c r="B27" s="854" t="s">
        <v>1145</v>
      </c>
      <c r="C27" s="1051">
        <f t="shared" si="0"/>
        <v>390000.6</v>
      </c>
      <c r="D27" s="1051">
        <f t="shared" si="1"/>
        <v>0.15</v>
      </c>
      <c r="E27" s="1051"/>
      <c r="F27" s="1051"/>
      <c r="G27" s="1051">
        <f t="shared" si="2"/>
        <v>195000</v>
      </c>
      <c r="H27" s="1051"/>
      <c r="I27" s="1051">
        <f t="shared" si="3"/>
        <v>0</v>
      </c>
      <c r="J27" s="1051">
        <f t="shared" si="4"/>
        <v>0</v>
      </c>
      <c r="K27" s="1051">
        <f t="shared" si="5"/>
        <v>195000.375</v>
      </c>
      <c r="L27" s="1051">
        <f t="shared" si="6"/>
        <v>0</v>
      </c>
      <c r="M27" s="1051">
        <f t="shared" si="7"/>
        <v>0</v>
      </c>
      <c r="N27" s="1051"/>
      <c r="O27" s="854">
        <v>0</v>
      </c>
      <c r="P27" s="854">
        <v>0</v>
      </c>
      <c r="Q27" s="854">
        <v>390000.6</v>
      </c>
      <c r="R27" s="854">
        <v>0</v>
      </c>
      <c r="S27" s="854">
        <v>0</v>
      </c>
      <c r="T27" s="1051"/>
      <c r="U27" s="854">
        <v>0</v>
      </c>
      <c r="V27" s="854">
        <v>0</v>
      </c>
      <c r="W27" s="854">
        <v>0.15</v>
      </c>
      <c r="X27" s="854">
        <v>0</v>
      </c>
      <c r="Y27" s="854">
        <v>0</v>
      </c>
    </row>
    <row r="28" spans="1:25">
      <c r="A28" s="1080">
        <f t="shared" si="8"/>
        <v>2.1199999999999974</v>
      </c>
      <c r="B28" s="854" t="s">
        <v>1146</v>
      </c>
      <c r="C28" s="1051">
        <f t="shared" si="0"/>
        <v>688830.04</v>
      </c>
      <c r="D28" s="1051">
        <f t="shared" si="1"/>
        <v>969762.37</v>
      </c>
      <c r="E28" s="1051"/>
      <c r="F28" s="1051"/>
      <c r="G28" s="1051">
        <f t="shared" si="2"/>
        <v>829296</v>
      </c>
      <c r="H28" s="1051"/>
      <c r="I28" s="1051">
        <f t="shared" si="3"/>
        <v>206544.35500000001</v>
      </c>
      <c r="J28" s="1051">
        <f t="shared" si="4"/>
        <v>0</v>
      </c>
      <c r="K28" s="1051">
        <f t="shared" si="5"/>
        <v>622751.85</v>
      </c>
      <c r="L28" s="1051">
        <f t="shared" si="6"/>
        <v>0</v>
      </c>
      <c r="M28" s="1051">
        <f t="shared" si="7"/>
        <v>0</v>
      </c>
      <c r="N28" s="1051"/>
      <c r="O28" s="854">
        <v>66078.19</v>
      </c>
      <c r="P28" s="854">
        <v>0</v>
      </c>
      <c r="Q28" s="854">
        <v>622751.85</v>
      </c>
      <c r="R28" s="854">
        <v>0</v>
      </c>
      <c r="S28" s="854">
        <v>0</v>
      </c>
      <c r="T28" s="1051"/>
      <c r="U28" s="854">
        <v>347010.52</v>
      </c>
      <c r="V28" s="854">
        <v>0</v>
      </c>
      <c r="W28" s="854">
        <v>622751.85</v>
      </c>
      <c r="X28" s="854">
        <v>0</v>
      </c>
      <c r="Y28" s="854">
        <v>0</v>
      </c>
    </row>
    <row r="29" spans="1:25">
      <c r="A29" s="1080">
        <f t="shared" si="8"/>
        <v>2.1299999999999972</v>
      </c>
      <c r="B29" s="854" t="s">
        <v>1147</v>
      </c>
      <c r="C29" s="1051">
        <f t="shared" si="0"/>
        <v>397560.87</v>
      </c>
      <c r="D29" s="1051">
        <f t="shared" si="1"/>
        <v>215673.16</v>
      </c>
      <c r="E29" s="1051"/>
      <c r="F29" s="1051"/>
      <c r="G29" s="1051">
        <f t="shared" si="2"/>
        <v>306617</v>
      </c>
      <c r="H29" s="1051"/>
      <c r="I29" s="1051">
        <f t="shared" si="3"/>
        <v>306617.01500000001</v>
      </c>
      <c r="J29" s="1051">
        <f t="shared" si="4"/>
        <v>0</v>
      </c>
      <c r="K29" s="1051">
        <f t="shared" si="5"/>
        <v>0</v>
      </c>
      <c r="L29" s="1051">
        <f t="shared" si="6"/>
        <v>0</v>
      </c>
      <c r="M29" s="1051">
        <f t="shared" si="7"/>
        <v>0</v>
      </c>
      <c r="N29" s="1051"/>
      <c r="O29" s="854">
        <v>397560.87</v>
      </c>
      <c r="P29" s="854">
        <v>0</v>
      </c>
      <c r="Q29" s="854">
        <v>0</v>
      </c>
      <c r="R29" s="854">
        <v>0</v>
      </c>
      <c r="S29" s="854">
        <v>0</v>
      </c>
      <c r="T29" s="1051"/>
      <c r="U29" s="854">
        <v>215673.16</v>
      </c>
      <c r="V29" s="854">
        <v>0</v>
      </c>
      <c r="W29" s="854">
        <v>0</v>
      </c>
      <c r="X29" s="854">
        <v>0</v>
      </c>
      <c r="Y29" s="854">
        <v>0</v>
      </c>
    </row>
    <row r="30" spans="1:25">
      <c r="A30" s="1080">
        <f t="shared" si="8"/>
        <v>2.139999999999997</v>
      </c>
      <c r="B30" s="854" t="s">
        <v>1148</v>
      </c>
      <c r="C30" s="1051">
        <f t="shared" si="0"/>
        <v>1504532.9</v>
      </c>
      <c r="D30" s="1051">
        <f t="shared" si="1"/>
        <v>726103.85</v>
      </c>
      <c r="E30" s="1051"/>
      <c r="F30" s="1051"/>
      <c r="G30" s="1051">
        <f t="shared" si="2"/>
        <v>1115318</v>
      </c>
      <c r="H30" s="1051"/>
      <c r="I30" s="1051">
        <f t="shared" si="3"/>
        <v>1115318.375</v>
      </c>
      <c r="J30" s="1051">
        <f t="shared" si="4"/>
        <v>0</v>
      </c>
      <c r="K30" s="1051">
        <f t="shared" si="5"/>
        <v>0</v>
      </c>
      <c r="L30" s="1051">
        <f t="shared" si="6"/>
        <v>0</v>
      </c>
      <c r="M30" s="1051">
        <f t="shared" si="7"/>
        <v>0</v>
      </c>
      <c r="N30" s="1051"/>
      <c r="O30" s="854">
        <v>1504532.9</v>
      </c>
      <c r="P30" s="854">
        <v>0</v>
      </c>
      <c r="Q30" s="854">
        <v>0</v>
      </c>
      <c r="R30" s="854">
        <v>0</v>
      </c>
      <c r="S30" s="854">
        <v>0</v>
      </c>
      <c r="T30" s="1051"/>
      <c r="U30" s="854">
        <v>726103.85</v>
      </c>
      <c r="V30" s="854">
        <v>0</v>
      </c>
      <c r="W30" s="854">
        <v>0</v>
      </c>
      <c r="X30" s="854">
        <v>0</v>
      </c>
      <c r="Y30" s="854">
        <v>0</v>
      </c>
    </row>
    <row r="31" spans="1:25">
      <c r="A31" s="1080">
        <f t="shared" si="8"/>
        <v>2.1499999999999968</v>
      </c>
      <c r="B31" s="854" t="s">
        <v>1149</v>
      </c>
      <c r="C31" s="1051">
        <f t="shared" si="0"/>
        <v>-66331.649999999994</v>
      </c>
      <c r="D31" s="1051">
        <f t="shared" si="1"/>
        <v>-66331.649999999994</v>
      </c>
      <c r="E31" s="1051"/>
      <c r="F31" s="1051"/>
      <c r="G31" s="1051">
        <f t="shared" si="2"/>
        <v>-66332</v>
      </c>
      <c r="H31" s="1051"/>
      <c r="I31" s="1051">
        <f t="shared" si="3"/>
        <v>-66331.649999999994</v>
      </c>
      <c r="J31" s="1051">
        <f t="shared" si="4"/>
        <v>0</v>
      </c>
      <c r="K31" s="1051">
        <f t="shared" si="5"/>
        <v>0</v>
      </c>
      <c r="L31" s="1051">
        <f t="shared" si="6"/>
        <v>0</v>
      </c>
      <c r="M31" s="1051">
        <f t="shared" si="7"/>
        <v>0</v>
      </c>
      <c r="N31" s="1051"/>
      <c r="O31" s="854">
        <v>-66331.649999999994</v>
      </c>
      <c r="P31" s="854">
        <v>0</v>
      </c>
      <c r="Q31" s="854">
        <v>0</v>
      </c>
      <c r="R31" s="854">
        <v>0</v>
      </c>
      <c r="S31" s="854">
        <v>0</v>
      </c>
      <c r="T31" s="1051"/>
      <c r="U31" s="854">
        <v>-66331.649999999994</v>
      </c>
      <c r="V31" s="854">
        <v>0</v>
      </c>
      <c r="W31" s="854">
        <v>0</v>
      </c>
      <c r="X31" s="854">
        <v>0</v>
      </c>
      <c r="Y31" s="854">
        <v>0</v>
      </c>
    </row>
    <row r="32" spans="1:25">
      <c r="A32" s="1080">
        <f t="shared" si="8"/>
        <v>2.1599999999999966</v>
      </c>
      <c r="B32" s="854" t="s">
        <v>1351</v>
      </c>
      <c r="C32" s="1051">
        <f t="shared" ref="C32" si="9">SUM(O32:R32)</f>
        <v>-80901.490000000005</v>
      </c>
      <c r="D32" s="1051">
        <f t="shared" ref="D32" si="10">SUM(U32:X32)</f>
        <v>-643047.35000000009</v>
      </c>
      <c r="E32" s="1051"/>
      <c r="F32" s="1051"/>
      <c r="G32" s="1051">
        <f t="shared" ref="G32" si="11">ROUND(SUM(C32:F32)/2,0)</f>
        <v>-361974</v>
      </c>
      <c r="H32" s="1051"/>
      <c r="I32" s="1051">
        <f t="shared" ref="I32" si="12">(O32+U32)/2</f>
        <v>-54284.520000000004</v>
      </c>
      <c r="J32" s="1051">
        <f t="shared" ref="J32" si="13">(P32+V32)/2</f>
        <v>-171061.58</v>
      </c>
      <c r="K32" s="1051">
        <f t="shared" ref="K32" si="14">(Q32+W32)/2</f>
        <v>-22208.42</v>
      </c>
      <c r="L32" s="1051">
        <f t="shared" ref="L32" si="15">(R32+X32)/2</f>
        <v>-114419.90000000001</v>
      </c>
      <c r="M32" s="1051">
        <f t="shared" ref="M32" si="16">(S32+Y32)/2</f>
        <v>0</v>
      </c>
      <c r="N32" s="1051"/>
      <c r="O32" s="854">
        <v>-31457.71</v>
      </c>
      <c r="P32" s="854">
        <v>15695.96</v>
      </c>
      <c r="Q32" s="854">
        <v>-8951.2000000000007</v>
      </c>
      <c r="R32" s="854">
        <v>-56188.54</v>
      </c>
      <c r="S32" s="854">
        <v>0</v>
      </c>
      <c r="T32" s="1051"/>
      <c r="U32" s="854">
        <v>-77111.33</v>
      </c>
      <c r="V32" s="854">
        <v>-357819.12</v>
      </c>
      <c r="W32" s="854">
        <v>-35465.64</v>
      </c>
      <c r="X32" s="854">
        <v>-172651.26</v>
      </c>
      <c r="Y32" s="854">
        <v>0</v>
      </c>
    </row>
    <row r="33" spans="1:25">
      <c r="A33" s="1080">
        <f t="shared" si="8"/>
        <v>2.1699999999999964</v>
      </c>
      <c r="B33" s="854" t="s">
        <v>1150</v>
      </c>
      <c r="C33" s="1051">
        <f t="shared" si="0"/>
        <v>176513.47999999998</v>
      </c>
      <c r="D33" s="1051">
        <f t="shared" si="1"/>
        <v>173146.28</v>
      </c>
      <c r="E33" s="1051"/>
      <c r="F33" s="1051"/>
      <c r="G33" s="1051">
        <f t="shared" si="2"/>
        <v>174830</v>
      </c>
      <c r="H33" s="1051"/>
      <c r="I33" s="1051">
        <f t="shared" si="3"/>
        <v>141099.19500000001</v>
      </c>
      <c r="J33" s="1051">
        <f t="shared" si="4"/>
        <v>-2902.77</v>
      </c>
      <c r="K33" s="1051">
        <f t="shared" si="5"/>
        <v>8883.76</v>
      </c>
      <c r="L33" s="1051">
        <f t="shared" si="6"/>
        <v>27749.695</v>
      </c>
      <c r="M33" s="1051">
        <f t="shared" si="7"/>
        <v>0</v>
      </c>
      <c r="N33" s="1051"/>
      <c r="O33" s="854">
        <v>143735.6</v>
      </c>
      <c r="P33" s="854">
        <v>-5805.5</v>
      </c>
      <c r="Q33" s="854">
        <v>5496.77</v>
      </c>
      <c r="R33" s="854">
        <v>33086.61</v>
      </c>
      <c r="S33" s="854">
        <v>0</v>
      </c>
      <c r="T33" s="1051"/>
      <c r="U33" s="854">
        <v>138462.79</v>
      </c>
      <c r="V33" s="854">
        <v>-0.04</v>
      </c>
      <c r="W33" s="854">
        <v>12270.75</v>
      </c>
      <c r="X33" s="854">
        <v>22412.78</v>
      </c>
      <c r="Y33" s="854">
        <v>0</v>
      </c>
    </row>
    <row r="34" spans="1:25">
      <c r="A34" s="1080">
        <f t="shared" si="8"/>
        <v>2.1799999999999962</v>
      </c>
      <c r="B34" s="854" t="s">
        <v>1151</v>
      </c>
      <c r="C34" s="1051">
        <f t="shared" si="0"/>
        <v>0</v>
      </c>
      <c r="D34" s="1051">
        <f t="shared" si="1"/>
        <v>0</v>
      </c>
      <c r="E34" s="1051"/>
      <c r="F34" s="1051"/>
      <c r="G34" s="1051">
        <f t="shared" si="2"/>
        <v>0</v>
      </c>
      <c r="H34" s="1051"/>
      <c r="I34" s="1051">
        <f t="shared" si="3"/>
        <v>0</v>
      </c>
      <c r="J34" s="1051">
        <f t="shared" si="4"/>
        <v>0</v>
      </c>
      <c r="K34" s="1051">
        <f t="shared" si="5"/>
        <v>0</v>
      </c>
      <c r="L34" s="1051">
        <f t="shared" si="6"/>
        <v>0</v>
      </c>
      <c r="M34" s="1051">
        <f t="shared" si="7"/>
        <v>0</v>
      </c>
      <c r="N34" s="1051"/>
      <c r="O34" s="854">
        <v>0</v>
      </c>
      <c r="P34" s="854">
        <v>0</v>
      </c>
      <c r="Q34" s="854">
        <v>0</v>
      </c>
      <c r="R34" s="854">
        <v>0</v>
      </c>
      <c r="S34" s="854">
        <v>0</v>
      </c>
      <c r="T34" s="1051"/>
      <c r="U34" s="854">
        <v>0</v>
      </c>
      <c r="V34" s="854">
        <v>0</v>
      </c>
      <c r="W34" s="854">
        <v>0</v>
      </c>
      <c r="X34" s="854">
        <v>0</v>
      </c>
      <c r="Y34" s="854">
        <v>0</v>
      </c>
    </row>
    <row r="35" spans="1:25">
      <c r="A35" s="1080">
        <f t="shared" si="8"/>
        <v>2.1899999999999959</v>
      </c>
      <c r="B35" s="854" t="s">
        <v>1152</v>
      </c>
      <c r="C35" s="1051">
        <f t="shared" si="0"/>
        <v>-14748334.68</v>
      </c>
      <c r="D35" s="1051">
        <f t="shared" si="1"/>
        <v>-12112503.620000001</v>
      </c>
      <c r="E35" s="1051"/>
      <c r="F35" s="1051"/>
      <c r="G35" s="1051">
        <f t="shared" si="2"/>
        <v>-13430419</v>
      </c>
      <c r="H35" s="1051"/>
      <c r="I35" s="1051">
        <f t="shared" si="3"/>
        <v>-3867789.1100000003</v>
      </c>
      <c r="J35" s="1051">
        <f t="shared" si="4"/>
        <v>-1643442.075</v>
      </c>
      <c r="K35" s="1051">
        <f t="shared" si="5"/>
        <v>-702542.53</v>
      </c>
      <c r="L35" s="1051">
        <f t="shared" si="6"/>
        <v>-7216645.4350000005</v>
      </c>
      <c r="M35" s="1051">
        <f t="shared" si="7"/>
        <v>0</v>
      </c>
      <c r="N35" s="1051"/>
      <c r="O35" s="854">
        <v>-3929955.04</v>
      </c>
      <c r="P35" s="854">
        <v>-2593938</v>
      </c>
      <c r="Q35" s="854">
        <v>-758716</v>
      </c>
      <c r="R35" s="854">
        <v>-7465725.6399999997</v>
      </c>
      <c r="S35" s="854">
        <v>0</v>
      </c>
      <c r="T35" s="1051"/>
      <c r="U35" s="854">
        <v>-3805623.18</v>
      </c>
      <c r="V35" s="854">
        <v>-692946.15</v>
      </c>
      <c r="W35" s="854">
        <v>-646369.06000000006</v>
      </c>
      <c r="X35" s="854">
        <v>-6967565.2300000004</v>
      </c>
      <c r="Y35" s="854">
        <v>0</v>
      </c>
    </row>
    <row r="36" spans="1:25">
      <c r="A36" s="1080">
        <f t="shared" si="8"/>
        <v>2.1999999999999957</v>
      </c>
      <c r="B36" s="854" t="s">
        <v>1153</v>
      </c>
      <c r="C36" s="1051">
        <f t="shared" si="0"/>
        <v>8191488.4800000004</v>
      </c>
      <c r="D36" s="1051">
        <f t="shared" si="1"/>
        <v>0</v>
      </c>
      <c r="E36" s="1051"/>
      <c r="F36" s="1051"/>
      <c r="G36" s="1051">
        <f t="shared" si="2"/>
        <v>4095744</v>
      </c>
      <c r="H36" s="1051"/>
      <c r="I36" s="1051">
        <f t="shared" si="3"/>
        <v>-468154.78499999997</v>
      </c>
      <c r="J36" s="1051">
        <f t="shared" si="4"/>
        <v>1166558.7150000001</v>
      </c>
      <c r="K36" s="1051">
        <f t="shared" si="5"/>
        <v>779571.87</v>
      </c>
      <c r="L36" s="1051">
        <f t="shared" si="6"/>
        <v>2617768.44</v>
      </c>
      <c r="M36" s="1051">
        <f t="shared" si="7"/>
        <v>0</v>
      </c>
      <c r="N36" s="1051"/>
      <c r="O36" s="854">
        <v>-936309.57</v>
      </c>
      <c r="P36" s="854">
        <v>2333117.4300000002</v>
      </c>
      <c r="Q36" s="854">
        <v>1559143.74</v>
      </c>
      <c r="R36" s="854">
        <v>5235536.88</v>
      </c>
      <c r="S36" s="854">
        <v>0</v>
      </c>
      <c r="T36" s="1051"/>
      <c r="U36" s="854">
        <v>0</v>
      </c>
      <c r="V36" s="854">
        <v>0</v>
      </c>
      <c r="W36" s="854">
        <v>0</v>
      </c>
      <c r="X36" s="854">
        <v>0</v>
      </c>
      <c r="Y36" s="854">
        <v>0</v>
      </c>
    </row>
    <row r="37" spans="1:25">
      <c r="A37" s="1080">
        <f t="shared" si="8"/>
        <v>2.2099999999999955</v>
      </c>
      <c r="B37" s="854" t="s">
        <v>1154</v>
      </c>
      <c r="C37" s="1051">
        <f t="shared" si="0"/>
        <v>94134.579999999987</v>
      </c>
      <c r="D37" s="1051">
        <f t="shared" si="1"/>
        <v>144316.9</v>
      </c>
      <c r="E37" s="1051"/>
      <c r="F37" s="1051"/>
      <c r="G37" s="1051">
        <f t="shared" si="2"/>
        <v>119226</v>
      </c>
      <c r="H37" s="1051"/>
      <c r="I37" s="1051">
        <f t="shared" si="3"/>
        <v>7910.3150000000005</v>
      </c>
      <c r="J37" s="1051">
        <f t="shared" si="4"/>
        <v>116586.22500000001</v>
      </c>
      <c r="K37" s="1051">
        <f t="shared" si="5"/>
        <v>8378.08</v>
      </c>
      <c r="L37" s="1051">
        <f t="shared" si="6"/>
        <v>-13648.880000000001</v>
      </c>
      <c r="M37" s="1051">
        <f t="shared" si="7"/>
        <v>0</v>
      </c>
      <c r="N37" s="1051"/>
      <c r="O37" s="854">
        <v>7756.38</v>
      </c>
      <c r="P37" s="854">
        <v>98297.54</v>
      </c>
      <c r="Q37" s="854">
        <v>9022.32</v>
      </c>
      <c r="R37" s="854">
        <v>-20941.66</v>
      </c>
      <c r="S37" s="854">
        <v>0</v>
      </c>
      <c r="T37" s="1051"/>
      <c r="U37" s="854">
        <v>8064.25</v>
      </c>
      <c r="V37" s="854">
        <v>134874.91</v>
      </c>
      <c r="W37" s="854">
        <v>7733.84</v>
      </c>
      <c r="X37" s="854">
        <v>-6356.1</v>
      </c>
      <c r="Y37" s="854">
        <v>0</v>
      </c>
    </row>
    <row r="38" spans="1:25">
      <c r="A38" s="1080">
        <f t="shared" si="8"/>
        <v>2.2199999999999953</v>
      </c>
      <c r="B38" s="854" t="s">
        <v>1155</v>
      </c>
      <c r="C38" s="1051">
        <f t="shared" si="0"/>
        <v>273000.21000000002</v>
      </c>
      <c r="D38" s="1051">
        <f t="shared" si="1"/>
        <v>0</v>
      </c>
      <c r="E38" s="1051"/>
      <c r="F38" s="1051"/>
      <c r="G38" s="1051">
        <f t="shared" si="2"/>
        <v>136500</v>
      </c>
      <c r="H38" s="1051"/>
      <c r="I38" s="1051">
        <f t="shared" si="3"/>
        <v>2059.0500000000002</v>
      </c>
      <c r="J38" s="1051">
        <f t="shared" si="4"/>
        <v>64937.565000000002</v>
      </c>
      <c r="K38" s="1051">
        <f t="shared" si="5"/>
        <v>8974.77</v>
      </c>
      <c r="L38" s="1051">
        <f t="shared" si="6"/>
        <v>60528.72</v>
      </c>
      <c r="M38" s="1051">
        <f t="shared" si="7"/>
        <v>0</v>
      </c>
      <c r="N38" s="1051"/>
      <c r="O38" s="854">
        <v>4118.1000000000004</v>
      </c>
      <c r="P38" s="854">
        <v>129875.13</v>
      </c>
      <c r="Q38" s="854">
        <v>17949.54</v>
      </c>
      <c r="R38" s="854">
        <v>121057.44</v>
      </c>
      <c r="S38" s="854">
        <v>0</v>
      </c>
      <c r="T38" s="1051"/>
      <c r="U38" s="854">
        <v>0</v>
      </c>
      <c r="V38" s="854">
        <v>0</v>
      </c>
      <c r="W38" s="854">
        <v>0</v>
      </c>
      <c r="X38" s="854">
        <v>0</v>
      </c>
      <c r="Y38" s="854">
        <v>0</v>
      </c>
    </row>
    <row r="39" spans="1:25">
      <c r="A39" s="1080">
        <f t="shared" si="8"/>
        <v>2.2299999999999951</v>
      </c>
      <c r="B39" s="854" t="s">
        <v>1156</v>
      </c>
      <c r="C39" s="1051">
        <f t="shared" si="0"/>
        <v>516494.25</v>
      </c>
      <c r="D39" s="1051">
        <f t="shared" si="1"/>
        <v>605166.85999999987</v>
      </c>
      <c r="E39" s="1051"/>
      <c r="F39" s="1051"/>
      <c r="G39" s="1051">
        <f t="shared" si="2"/>
        <v>560831</v>
      </c>
      <c r="H39" s="1051"/>
      <c r="I39" s="1051">
        <f t="shared" si="3"/>
        <v>1.2</v>
      </c>
      <c r="J39" s="1051">
        <f t="shared" si="4"/>
        <v>508292.13500000001</v>
      </c>
      <c r="K39" s="1051">
        <f t="shared" si="5"/>
        <v>0</v>
      </c>
      <c r="L39" s="1051">
        <f t="shared" si="6"/>
        <v>52537.22</v>
      </c>
      <c r="M39" s="1051">
        <f t="shared" si="7"/>
        <v>0</v>
      </c>
      <c r="N39" s="1051"/>
      <c r="O39" s="854">
        <v>1.2</v>
      </c>
      <c r="P39" s="854">
        <v>450687.08</v>
      </c>
      <c r="Q39" s="854">
        <v>0</v>
      </c>
      <c r="R39" s="854">
        <v>65805.97</v>
      </c>
      <c r="S39" s="854">
        <v>0</v>
      </c>
      <c r="T39" s="1051"/>
      <c r="U39" s="854">
        <v>1.2</v>
      </c>
      <c r="V39" s="854">
        <v>565897.18999999994</v>
      </c>
      <c r="W39" s="854">
        <v>0</v>
      </c>
      <c r="X39" s="854">
        <v>39268.47</v>
      </c>
      <c r="Y39" s="854">
        <v>0</v>
      </c>
    </row>
    <row r="40" spans="1:25">
      <c r="A40" s="1080">
        <f t="shared" si="8"/>
        <v>2.2399999999999949</v>
      </c>
      <c r="B40" s="854" t="s">
        <v>1157</v>
      </c>
      <c r="C40" s="1051">
        <f t="shared" si="0"/>
        <v>0</v>
      </c>
      <c r="D40" s="1051">
        <f t="shared" si="1"/>
        <v>0</v>
      </c>
      <c r="E40" s="1051"/>
      <c r="F40" s="1051"/>
      <c r="G40" s="1051">
        <f t="shared" si="2"/>
        <v>0</v>
      </c>
      <c r="H40" s="1051"/>
      <c r="I40" s="1051">
        <f t="shared" si="3"/>
        <v>0</v>
      </c>
      <c r="J40" s="1051">
        <f t="shared" si="4"/>
        <v>0</v>
      </c>
      <c r="K40" s="1051">
        <f t="shared" si="5"/>
        <v>0</v>
      </c>
      <c r="L40" s="1051">
        <f t="shared" si="6"/>
        <v>0</v>
      </c>
      <c r="M40" s="1051">
        <f t="shared" si="7"/>
        <v>0</v>
      </c>
      <c r="N40" s="1051"/>
      <c r="O40" s="854">
        <v>0</v>
      </c>
      <c r="P40" s="854">
        <v>0</v>
      </c>
      <c r="Q40" s="854">
        <v>0</v>
      </c>
      <c r="R40" s="854">
        <v>0</v>
      </c>
      <c r="S40" s="854">
        <v>0</v>
      </c>
      <c r="T40" s="1051"/>
      <c r="U40" s="854">
        <v>0</v>
      </c>
      <c r="V40" s="854">
        <v>0</v>
      </c>
      <c r="W40" s="854">
        <v>0</v>
      </c>
      <c r="X40" s="854">
        <v>0</v>
      </c>
      <c r="Y40" s="854">
        <v>0</v>
      </c>
    </row>
    <row r="41" spans="1:25">
      <c r="A41" s="1080">
        <f t="shared" si="8"/>
        <v>2.2499999999999947</v>
      </c>
      <c r="B41" s="854" t="s">
        <v>1158</v>
      </c>
      <c r="C41" s="1051">
        <f t="shared" si="0"/>
        <v>44745.96</v>
      </c>
      <c r="D41" s="1051">
        <f t="shared" si="1"/>
        <v>44745.96</v>
      </c>
      <c r="E41" s="1051"/>
      <c r="F41" s="1051"/>
      <c r="G41" s="1051">
        <f t="shared" si="2"/>
        <v>44746</v>
      </c>
      <c r="H41" s="1051"/>
      <c r="I41" s="1051">
        <f t="shared" si="3"/>
        <v>44745.96</v>
      </c>
      <c r="J41" s="1051">
        <f t="shared" si="4"/>
        <v>0</v>
      </c>
      <c r="K41" s="1051">
        <f t="shared" si="5"/>
        <v>0</v>
      </c>
      <c r="L41" s="1051">
        <f t="shared" si="6"/>
        <v>0</v>
      </c>
      <c r="M41" s="1051">
        <f t="shared" si="7"/>
        <v>0</v>
      </c>
      <c r="N41" s="1051"/>
      <c r="O41" s="854">
        <v>44745.96</v>
      </c>
      <c r="P41" s="854">
        <v>0</v>
      </c>
      <c r="Q41" s="854">
        <v>0</v>
      </c>
      <c r="R41" s="854">
        <v>0</v>
      </c>
      <c r="S41" s="854">
        <v>0</v>
      </c>
      <c r="T41" s="1051"/>
      <c r="U41" s="854">
        <v>44745.96</v>
      </c>
      <c r="V41" s="854">
        <v>0</v>
      </c>
      <c r="W41" s="854">
        <v>0</v>
      </c>
      <c r="X41" s="854">
        <v>0</v>
      </c>
      <c r="Y41" s="854">
        <v>0</v>
      </c>
    </row>
    <row r="42" spans="1:25">
      <c r="A42" s="1080">
        <f t="shared" si="8"/>
        <v>2.2599999999999945</v>
      </c>
      <c r="B42" s="854" t="s">
        <v>1159</v>
      </c>
      <c r="C42" s="1051">
        <f t="shared" si="0"/>
        <v>0.65999999999999992</v>
      </c>
      <c r="D42" s="1051">
        <f t="shared" si="1"/>
        <v>0.36</v>
      </c>
      <c r="E42" s="1051"/>
      <c r="F42" s="1051"/>
      <c r="G42" s="1051">
        <f t="shared" si="2"/>
        <v>1</v>
      </c>
      <c r="H42" s="1051"/>
      <c r="I42" s="1051">
        <f t="shared" si="3"/>
        <v>0.56999999999999995</v>
      </c>
      <c r="J42" s="1051">
        <f t="shared" si="4"/>
        <v>-0.44999999999999996</v>
      </c>
      <c r="K42" s="1051">
        <f t="shared" si="5"/>
        <v>-0.06</v>
      </c>
      <c r="L42" s="1051">
        <f t="shared" si="6"/>
        <v>0.45</v>
      </c>
      <c r="M42" s="1051">
        <f t="shared" si="7"/>
        <v>0</v>
      </c>
      <c r="N42" s="1051"/>
      <c r="O42" s="854">
        <v>0.56999999999999995</v>
      </c>
      <c r="P42" s="854">
        <v>-0.3</v>
      </c>
      <c r="Q42" s="854">
        <v>-0.06</v>
      </c>
      <c r="R42" s="854">
        <v>0.45</v>
      </c>
      <c r="S42" s="854">
        <v>0</v>
      </c>
      <c r="T42" s="1051"/>
      <c r="U42" s="854">
        <v>0.56999999999999995</v>
      </c>
      <c r="V42" s="854">
        <v>-0.6</v>
      </c>
      <c r="W42" s="854">
        <v>-0.06</v>
      </c>
      <c r="X42" s="854">
        <v>0.45</v>
      </c>
      <c r="Y42" s="854">
        <v>0</v>
      </c>
    </row>
    <row r="43" spans="1:25">
      <c r="A43" s="1080">
        <f t="shared" si="8"/>
        <v>2.2699999999999942</v>
      </c>
      <c r="B43" s="854" t="s">
        <v>1160</v>
      </c>
      <c r="C43" s="1051">
        <f t="shared" si="0"/>
        <v>-243039.55000000002</v>
      </c>
      <c r="D43" s="1051">
        <f t="shared" si="1"/>
        <v>-1037615.6699999999</v>
      </c>
      <c r="E43" s="1051"/>
      <c r="F43" s="1051"/>
      <c r="G43" s="1051">
        <f t="shared" si="2"/>
        <v>-640328</v>
      </c>
      <c r="H43" s="1051"/>
      <c r="I43" s="1051">
        <f t="shared" si="3"/>
        <v>-30616.044999999998</v>
      </c>
      <c r="J43" s="1051">
        <f t="shared" si="4"/>
        <v>-465299.83999999997</v>
      </c>
      <c r="K43" s="1051">
        <f t="shared" si="5"/>
        <v>-4698.7150000000001</v>
      </c>
      <c r="L43" s="1051">
        <f t="shared" si="6"/>
        <v>-139713.01</v>
      </c>
      <c r="M43" s="1051">
        <f t="shared" si="7"/>
        <v>0</v>
      </c>
      <c r="N43" s="1051"/>
      <c r="O43" s="854">
        <v>-28252.84</v>
      </c>
      <c r="P43" s="854">
        <v>-169910.07</v>
      </c>
      <c r="Q43" s="854">
        <v>-3451.92</v>
      </c>
      <c r="R43" s="854">
        <v>-41424.720000000001</v>
      </c>
      <c r="S43" s="854">
        <v>0</v>
      </c>
      <c r="T43" s="1051"/>
      <c r="U43" s="854">
        <v>-32979.25</v>
      </c>
      <c r="V43" s="854">
        <v>-760689.61</v>
      </c>
      <c r="W43" s="854">
        <v>-5945.51</v>
      </c>
      <c r="X43" s="854">
        <v>-238001.3</v>
      </c>
      <c r="Y43" s="854">
        <v>0</v>
      </c>
    </row>
    <row r="44" spans="1:25">
      <c r="A44" s="1080">
        <f t="shared" si="8"/>
        <v>2.279999999999994</v>
      </c>
      <c r="B44" s="854" t="s">
        <v>1161</v>
      </c>
      <c r="C44" s="1051">
        <f t="shared" si="0"/>
        <v>0</v>
      </c>
      <c r="D44" s="1051">
        <f t="shared" si="1"/>
        <v>0</v>
      </c>
      <c r="E44" s="1051"/>
      <c r="F44" s="1051"/>
      <c r="G44" s="1051">
        <f t="shared" si="2"/>
        <v>0</v>
      </c>
      <c r="H44" s="1051"/>
      <c r="I44" s="1051">
        <f t="shared" si="3"/>
        <v>0</v>
      </c>
      <c r="J44" s="1051">
        <f t="shared" si="4"/>
        <v>0</v>
      </c>
      <c r="K44" s="1051">
        <f t="shared" si="5"/>
        <v>0</v>
      </c>
      <c r="L44" s="1051">
        <f t="shared" si="6"/>
        <v>0</v>
      </c>
      <c r="M44" s="1051">
        <f t="shared" si="7"/>
        <v>0</v>
      </c>
      <c r="N44" s="1051"/>
      <c r="O44" s="854">
        <v>0</v>
      </c>
      <c r="P44" s="854">
        <v>0</v>
      </c>
      <c r="Q44" s="854">
        <v>0</v>
      </c>
      <c r="R44" s="854">
        <v>0</v>
      </c>
      <c r="S44" s="854">
        <v>0</v>
      </c>
      <c r="T44" s="1051"/>
      <c r="U44" s="854">
        <v>0</v>
      </c>
      <c r="V44" s="854">
        <v>0</v>
      </c>
      <c r="W44" s="854">
        <v>0</v>
      </c>
      <c r="X44" s="854">
        <v>0</v>
      </c>
      <c r="Y44" s="854">
        <v>0</v>
      </c>
    </row>
    <row r="45" spans="1:25">
      <c r="A45" s="1080">
        <f t="shared" si="8"/>
        <v>2.2899999999999938</v>
      </c>
      <c r="B45" s="854" t="s">
        <v>1162</v>
      </c>
      <c r="C45" s="1051">
        <f t="shared" si="0"/>
        <v>0</v>
      </c>
      <c r="D45" s="1051">
        <f t="shared" si="1"/>
        <v>0</v>
      </c>
      <c r="E45" s="1051"/>
      <c r="F45" s="1051"/>
      <c r="G45" s="1051">
        <f t="shared" si="2"/>
        <v>0</v>
      </c>
      <c r="H45" s="1051"/>
      <c r="I45" s="1051">
        <f t="shared" si="3"/>
        <v>0</v>
      </c>
      <c r="J45" s="1051">
        <f t="shared" si="4"/>
        <v>0</v>
      </c>
      <c r="K45" s="1051">
        <f t="shared" si="5"/>
        <v>0</v>
      </c>
      <c r="L45" s="1051">
        <f t="shared" si="6"/>
        <v>0</v>
      </c>
      <c r="M45" s="1051">
        <f t="shared" si="7"/>
        <v>0</v>
      </c>
      <c r="N45" s="1051"/>
      <c r="O45" s="854">
        <v>0</v>
      </c>
      <c r="P45" s="854">
        <v>0</v>
      </c>
      <c r="Q45" s="854">
        <v>0</v>
      </c>
      <c r="R45" s="854">
        <v>0</v>
      </c>
      <c r="S45" s="854">
        <v>0</v>
      </c>
      <c r="T45" s="1051"/>
      <c r="U45" s="854">
        <v>0</v>
      </c>
      <c r="V45" s="854">
        <v>0</v>
      </c>
      <c r="W45" s="854">
        <v>0</v>
      </c>
      <c r="X45" s="854">
        <v>0</v>
      </c>
      <c r="Y45" s="854">
        <v>0</v>
      </c>
    </row>
    <row r="46" spans="1:25">
      <c r="A46" s="1080">
        <f t="shared" si="8"/>
        <v>2.2999999999999936</v>
      </c>
      <c r="B46" s="854" t="s">
        <v>1163</v>
      </c>
      <c r="C46" s="1051">
        <f t="shared" si="0"/>
        <v>151113.56</v>
      </c>
      <c r="D46" s="1051">
        <f t="shared" si="1"/>
        <v>164616.07999999999</v>
      </c>
      <c r="E46" s="1051"/>
      <c r="F46" s="1051"/>
      <c r="G46" s="1051">
        <f t="shared" si="2"/>
        <v>157865</v>
      </c>
      <c r="H46" s="1051"/>
      <c r="I46" s="1051">
        <f t="shared" si="3"/>
        <v>0</v>
      </c>
      <c r="J46" s="1051">
        <f t="shared" si="4"/>
        <v>157864.82</v>
      </c>
      <c r="K46" s="1051">
        <f t="shared" si="5"/>
        <v>0</v>
      </c>
      <c r="L46" s="1051">
        <f t="shared" si="6"/>
        <v>0</v>
      </c>
      <c r="M46" s="1051">
        <f t="shared" si="7"/>
        <v>0</v>
      </c>
      <c r="N46" s="1051"/>
      <c r="O46" s="854">
        <v>0</v>
      </c>
      <c r="P46" s="854">
        <v>151113.56</v>
      </c>
      <c r="Q46" s="854">
        <v>0</v>
      </c>
      <c r="R46" s="854">
        <v>0</v>
      </c>
      <c r="S46" s="854">
        <v>0</v>
      </c>
      <c r="T46" s="1051"/>
      <c r="U46" s="854">
        <v>0</v>
      </c>
      <c r="V46" s="854">
        <v>164616.07999999999</v>
      </c>
      <c r="W46" s="854">
        <v>0</v>
      </c>
      <c r="X46" s="854">
        <v>0</v>
      </c>
      <c r="Y46" s="854">
        <v>0</v>
      </c>
    </row>
    <row r="47" spans="1:25">
      <c r="A47" s="1080">
        <f t="shared" si="8"/>
        <v>2.3099999999999934</v>
      </c>
      <c r="B47" s="854" t="s">
        <v>1164</v>
      </c>
      <c r="C47" s="1051">
        <f t="shared" si="0"/>
        <v>61053.36</v>
      </c>
      <c r="D47" s="1051">
        <f t="shared" si="1"/>
        <v>26736.719999999998</v>
      </c>
      <c r="E47" s="1051"/>
      <c r="F47" s="1051"/>
      <c r="G47" s="1051">
        <f t="shared" si="2"/>
        <v>43895</v>
      </c>
      <c r="H47" s="1051"/>
      <c r="I47" s="1051">
        <f t="shared" si="3"/>
        <v>0.19</v>
      </c>
      <c r="J47" s="1051">
        <f t="shared" si="4"/>
        <v>1.1850000000000001</v>
      </c>
      <c r="K47" s="1051">
        <f t="shared" si="5"/>
        <v>0.03</v>
      </c>
      <c r="L47" s="1051">
        <f t="shared" si="6"/>
        <v>43893.635000000002</v>
      </c>
      <c r="M47" s="1051">
        <f t="shared" si="7"/>
        <v>0</v>
      </c>
      <c r="N47" s="1051"/>
      <c r="O47" s="854">
        <v>0.38</v>
      </c>
      <c r="P47" s="854">
        <v>2.37</v>
      </c>
      <c r="Q47" s="854">
        <v>0.03</v>
      </c>
      <c r="R47" s="854">
        <v>61050.58</v>
      </c>
      <c r="S47" s="854">
        <v>0</v>
      </c>
      <c r="T47" s="1051"/>
      <c r="U47" s="854">
        <v>0</v>
      </c>
      <c r="V47" s="854">
        <v>0</v>
      </c>
      <c r="W47" s="854">
        <v>0.03</v>
      </c>
      <c r="X47" s="854">
        <v>26736.69</v>
      </c>
      <c r="Y47" s="854">
        <v>0</v>
      </c>
    </row>
    <row r="48" spans="1:25">
      <c r="A48" s="1080">
        <f t="shared" si="8"/>
        <v>2.3199999999999932</v>
      </c>
      <c r="B48" s="854" t="s">
        <v>1404</v>
      </c>
      <c r="C48" s="1051">
        <f t="shared" si="0"/>
        <v>0</v>
      </c>
      <c r="D48" s="1051">
        <f t="shared" si="1"/>
        <v>3</v>
      </c>
      <c r="E48" s="1051"/>
      <c r="F48" s="1051"/>
      <c r="G48" s="1051">
        <f t="shared" si="2"/>
        <v>2</v>
      </c>
      <c r="H48" s="1051"/>
      <c r="I48" s="1051">
        <f t="shared" si="3"/>
        <v>1.5</v>
      </c>
      <c r="J48" s="1051">
        <f t="shared" si="4"/>
        <v>0</v>
      </c>
      <c r="K48" s="1051">
        <f t="shared" si="5"/>
        <v>0</v>
      </c>
      <c r="L48" s="1051">
        <f t="shared" si="6"/>
        <v>0</v>
      </c>
      <c r="M48" s="1051">
        <f t="shared" si="7"/>
        <v>0</v>
      </c>
      <c r="N48" s="1051"/>
      <c r="O48" s="854">
        <v>0</v>
      </c>
      <c r="P48" s="854">
        <v>0</v>
      </c>
      <c r="Q48" s="854">
        <v>0</v>
      </c>
      <c r="R48" s="854">
        <v>0</v>
      </c>
      <c r="S48" s="854">
        <v>0</v>
      </c>
      <c r="T48" s="1051"/>
      <c r="U48" s="854">
        <v>3</v>
      </c>
      <c r="V48" s="854">
        <v>0</v>
      </c>
      <c r="W48" s="854">
        <v>0</v>
      </c>
      <c r="X48" s="854">
        <v>0</v>
      </c>
      <c r="Y48" s="854">
        <v>0</v>
      </c>
    </row>
    <row r="49" spans="1:25">
      <c r="A49" s="1080">
        <f t="shared" si="8"/>
        <v>2.329999999999993</v>
      </c>
      <c r="B49" s="854" t="s">
        <v>1165</v>
      </c>
      <c r="C49" s="1051">
        <f t="shared" si="0"/>
        <v>-10558.38</v>
      </c>
      <c r="D49" s="1051">
        <f t="shared" si="1"/>
        <v>-14347</v>
      </c>
      <c r="E49" s="1051"/>
      <c r="F49" s="1051"/>
      <c r="G49" s="1051">
        <f t="shared" si="2"/>
        <v>-12453</v>
      </c>
      <c r="H49" s="1051"/>
      <c r="I49" s="1051">
        <f t="shared" si="3"/>
        <v>-12452.689999999999</v>
      </c>
      <c r="J49" s="1051">
        <f t="shared" si="4"/>
        <v>0</v>
      </c>
      <c r="K49" s="1051">
        <f t="shared" si="5"/>
        <v>0</v>
      </c>
      <c r="L49" s="1051">
        <f t="shared" si="6"/>
        <v>0</v>
      </c>
      <c r="M49" s="1051">
        <f t="shared" si="7"/>
        <v>0</v>
      </c>
      <c r="N49" s="1051"/>
      <c r="O49" s="854">
        <v>-10558.38</v>
      </c>
      <c r="P49" s="854">
        <v>0</v>
      </c>
      <c r="Q49" s="854">
        <v>0</v>
      </c>
      <c r="R49" s="854">
        <v>0</v>
      </c>
      <c r="S49" s="854">
        <v>0</v>
      </c>
      <c r="T49" s="1051"/>
      <c r="U49" s="854">
        <v>-14347</v>
      </c>
      <c r="V49" s="854">
        <v>0</v>
      </c>
      <c r="W49" s="854">
        <v>0</v>
      </c>
      <c r="X49" s="854">
        <v>0</v>
      </c>
      <c r="Y49" s="854">
        <v>0</v>
      </c>
    </row>
    <row r="50" spans="1:25">
      <c r="A50" s="1080">
        <f t="shared" si="8"/>
        <v>2.3399999999999928</v>
      </c>
      <c r="B50" s="854" t="s">
        <v>1166</v>
      </c>
      <c r="C50" s="1051">
        <f t="shared" si="0"/>
        <v>-0.42</v>
      </c>
      <c r="D50" s="1051">
        <f t="shared" si="1"/>
        <v>-0.42</v>
      </c>
      <c r="E50" s="1051"/>
      <c r="F50" s="1051"/>
      <c r="G50" s="1051">
        <f t="shared" si="2"/>
        <v>0</v>
      </c>
      <c r="H50" s="1051"/>
      <c r="I50" s="1051">
        <f t="shared" ref="I50:I85" si="17">(O50+U50)/2</f>
        <v>-0.42</v>
      </c>
      <c r="J50" s="1051">
        <f t="shared" ref="J50:J85" si="18">(P50+V50)/2</f>
        <v>0</v>
      </c>
      <c r="K50" s="1051">
        <f t="shared" ref="K50:K85" si="19">(Q50+W50)/2</f>
        <v>0</v>
      </c>
      <c r="L50" s="1051">
        <f t="shared" ref="L50:L85" si="20">(R50+X50)/2</f>
        <v>0</v>
      </c>
      <c r="M50" s="1051">
        <f t="shared" ref="M50:M85" si="21">(S50+Y50)/2</f>
        <v>0</v>
      </c>
      <c r="N50" s="1051"/>
      <c r="O50" s="854">
        <v>-0.42</v>
      </c>
      <c r="P50" s="854">
        <v>0</v>
      </c>
      <c r="Q50" s="854">
        <v>0</v>
      </c>
      <c r="R50" s="854">
        <v>0</v>
      </c>
      <c r="S50" s="854">
        <v>0</v>
      </c>
      <c r="T50" s="1051"/>
      <c r="U50" s="854">
        <v>-0.42</v>
      </c>
      <c r="V50" s="854">
        <v>0</v>
      </c>
      <c r="W50" s="854">
        <v>0</v>
      </c>
      <c r="X50" s="854">
        <v>0</v>
      </c>
      <c r="Y50" s="854">
        <v>0</v>
      </c>
    </row>
    <row r="51" spans="1:25">
      <c r="A51" s="1080">
        <f t="shared" si="8"/>
        <v>2.3499999999999925</v>
      </c>
      <c r="B51" s="854" t="s">
        <v>1167</v>
      </c>
      <c r="C51" s="1051">
        <f t="shared" si="0"/>
        <v>0</v>
      </c>
      <c r="D51" s="1051">
        <f t="shared" si="1"/>
        <v>0</v>
      </c>
      <c r="E51" s="1051"/>
      <c r="F51" s="1051"/>
      <c r="G51" s="1051">
        <f t="shared" si="2"/>
        <v>0</v>
      </c>
      <c r="H51" s="1051"/>
      <c r="I51" s="1051">
        <f t="shared" si="17"/>
        <v>0</v>
      </c>
      <c r="J51" s="1051">
        <f t="shared" si="18"/>
        <v>0</v>
      </c>
      <c r="K51" s="1051">
        <f t="shared" si="19"/>
        <v>0</v>
      </c>
      <c r="L51" s="1051">
        <f t="shared" si="20"/>
        <v>0</v>
      </c>
      <c r="M51" s="1051">
        <f t="shared" si="21"/>
        <v>0</v>
      </c>
      <c r="N51" s="1051"/>
      <c r="O51" s="854">
        <v>0</v>
      </c>
      <c r="P51" s="854">
        <v>0</v>
      </c>
      <c r="Q51" s="854">
        <v>0</v>
      </c>
      <c r="R51" s="854">
        <v>0</v>
      </c>
      <c r="S51" s="854">
        <v>0</v>
      </c>
      <c r="T51" s="1051"/>
      <c r="U51" s="854">
        <v>0</v>
      </c>
      <c r="V51" s="854">
        <v>0</v>
      </c>
      <c r="W51" s="854">
        <v>0</v>
      </c>
      <c r="X51" s="854">
        <v>0</v>
      </c>
      <c r="Y51" s="854">
        <v>0</v>
      </c>
    </row>
    <row r="52" spans="1:25">
      <c r="A52" s="1080">
        <f t="shared" si="8"/>
        <v>2.3599999999999923</v>
      </c>
      <c r="B52" s="854" t="s">
        <v>1168</v>
      </c>
      <c r="C52" s="1051">
        <f t="shared" si="0"/>
        <v>0</v>
      </c>
      <c r="D52" s="1051">
        <f t="shared" si="1"/>
        <v>0</v>
      </c>
      <c r="E52" s="1051"/>
      <c r="F52" s="1051"/>
      <c r="G52" s="1051">
        <f t="shared" si="2"/>
        <v>0</v>
      </c>
      <c r="H52" s="1051"/>
      <c r="I52" s="1051">
        <f t="shared" si="17"/>
        <v>0</v>
      </c>
      <c r="J52" s="1051">
        <f t="shared" si="18"/>
        <v>0</v>
      </c>
      <c r="K52" s="1051">
        <f t="shared" si="19"/>
        <v>0</v>
      </c>
      <c r="L52" s="1051">
        <f t="shared" si="20"/>
        <v>0</v>
      </c>
      <c r="M52" s="1051">
        <f t="shared" si="21"/>
        <v>0</v>
      </c>
      <c r="N52" s="1051"/>
      <c r="O52" s="854">
        <v>0</v>
      </c>
      <c r="P52" s="854">
        <v>0</v>
      </c>
      <c r="Q52" s="854">
        <v>0</v>
      </c>
      <c r="R52" s="854">
        <v>0</v>
      </c>
      <c r="S52" s="854">
        <v>0</v>
      </c>
      <c r="T52" s="1051"/>
      <c r="U52" s="854">
        <v>0</v>
      </c>
      <c r="V52" s="854">
        <v>0</v>
      </c>
      <c r="W52" s="854">
        <v>0</v>
      </c>
      <c r="X52" s="854">
        <v>0</v>
      </c>
      <c r="Y52" s="854">
        <v>0</v>
      </c>
    </row>
    <row r="53" spans="1:25">
      <c r="A53" s="1080">
        <f t="shared" si="8"/>
        <v>2.3699999999999921</v>
      </c>
      <c r="B53" s="854" t="s">
        <v>1169</v>
      </c>
      <c r="C53" s="1051">
        <f t="shared" si="0"/>
        <v>8744168.9800000004</v>
      </c>
      <c r="D53" s="1051">
        <f t="shared" si="1"/>
        <v>7642991.4700000007</v>
      </c>
      <c r="E53" s="1051"/>
      <c r="F53" s="1051"/>
      <c r="G53" s="1051">
        <f t="shared" si="2"/>
        <v>8193580</v>
      </c>
      <c r="H53" s="1051"/>
      <c r="I53" s="1051">
        <f t="shared" si="17"/>
        <v>497360.65500000003</v>
      </c>
      <c r="J53" s="1051">
        <f t="shared" si="18"/>
        <v>4356005.7450000001</v>
      </c>
      <c r="K53" s="1051">
        <f t="shared" si="19"/>
        <v>311365.28499999997</v>
      </c>
      <c r="L53" s="1051">
        <f t="shared" si="20"/>
        <v>3028848.54</v>
      </c>
      <c r="M53" s="1051">
        <f t="shared" si="21"/>
        <v>0</v>
      </c>
      <c r="N53" s="1051"/>
      <c r="O53" s="854">
        <v>426911.52</v>
      </c>
      <c r="P53" s="854">
        <v>3657090.08</v>
      </c>
      <c r="Q53" s="854">
        <v>247447.41</v>
      </c>
      <c r="R53" s="854">
        <v>4412719.97</v>
      </c>
      <c r="S53" s="854">
        <v>0</v>
      </c>
      <c r="T53" s="1051"/>
      <c r="U53" s="854">
        <v>567809.79</v>
      </c>
      <c r="V53" s="854">
        <v>5054921.41</v>
      </c>
      <c r="W53" s="854">
        <v>375283.16</v>
      </c>
      <c r="X53" s="854">
        <v>1644977.11</v>
      </c>
      <c r="Y53" s="854">
        <v>0</v>
      </c>
    </row>
    <row r="54" spans="1:25">
      <c r="A54" s="1080">
        <f t="shared" si="8"/>
        <v>2.3799999999999919</v>
      </c>
      <c r="B54" s="854" t="s">
        <v>1170</v>
      </c>
      <c r="C54" s="1051">
        <f t="shared" si="0"/>
        <v>0.03</v>
      </c>
      <c r="D54" s="1051">
        <f t="shared" si="1"/>
        <v>0.03</v>
      </c>
      <c r="E54" s="1051"/>
      <c r="F54" s="1051"/>
      <c r="G54" s="1051">
        <f t="shared" si="2"/>
        <v>0</v>
      </c>
      <c r="H54" s="1051"/>
      <c r="I54" s="1051">
        <f t="shared" si="17"/>
        <v>0.03</v>
      </c>
      <c r="J54" s="1051">
        <f t="shared" si="18"/>
        <v>0</v>
      </c>
      <c r="K54" s="1051">
        <f t="shared" si="19"/>
        <v>0</v>
      </c>
      <c r="L54" s="1051">
        <f t="shared" si="20"/>
        <v>0</v>
      </c>
      <c r="M54" s="1051">
        <f t="shared" si="21"/>
        <v>0</v>
      </c>
      <c r="N54" s="1051"/>
      <c r="O54" s="854">
        <v>0.03</v>
      </c>
      <c r="P54" s="854">
        <v>0</v>
      </c>
      <c r="Q54" s="854">
        <v>0</v>
      </c>
      <c r="R54" s="854">
        <v>0</v>
      </c>
      <c r="S54" s="854">
        <v>0</v>
      </c>
      <c r="T54" s="1051"/>
      <c r="U54" s="854">
        <v>0.03</v>
      </c>
      <c r="V54" s="854">
        <v>0</v>
      </c>
      <c r="W54" s="854"/>
      <c r="X54" s="854">
        <v>0</v>
      </c>
      <c r="Y54" s="854">
        <v>0</v>
      </c>
    </row>
    <row r="55" spans="1:25">
      <c r="A55" s="1080">
        <f t="shared" si="8"/>
        <v>2.3899999999999917</v>
      </c>
      <c r="B55" s="854" t="s">
        <v>1171</v>
      </c>
      <c r="C55" s="1051">
        <f t="shared" si="0"/>
        <v>3015915.83</v>
      </c>
      <c r="D55" s="1051">
        <f t="shared" si="1"/>
        <v>3364678.8600000003</v>
      </c>
      <c r="E55" s="1051"/>
      <c r="F55" s="1051"/>
      <c r="G55" s="1051">
        <f t="shared" si="2"/>
        <v>3190297</v>
      </c>
      <c r="H55" s="1051"/>
      <c r="I55" s="1051">
        <f t="shared" si="17"/>
        <v>294270.41499999998</v>
      </c>
      <c r="J55" s="1051">
        <f t="shared" si="18"/>
        <v>1675952.46</v>
      </c>
      <c r="K55" s="1051">
        <f t="shared" si="19"/>
        <v>303817.51500000001</v>
      </c>
      <c r="L55" s="1051">
        <f t="shared" si="20"/>
        <v>916256.95500000007</v>
      </c>
      <c r="M55" s="1051">
        <f t="shared" si="21"/>
        <v>0</v>
      </c>
      <c r="N55" s="1051"/>
      <c r="O55" s="854">
        <v>295419.73</v>
      </c>
      <c r="P55" s="854">
        <v>1617983.98</v>
      </c>
      <c r="Q55" s="854">
        <v>282578.45</v>
      </c>
      <c r="R55" s="854">
        <v>819933.67</v>
      </c>
      <c r="S55" s="854">
        <v>0</v>
      </c>
      <c r="T55" s="1051"/>
      <c r="U55" s="854">
        <v>293121.09999999998</v>
      </c>
      <c r="V55" s="854">
        <v>1733920.94</v>
      </c>
      <c r="W55" s="854">
        <v>325056.58</v>
      </c>
      <c r="X55" s="854">
        <v>1012580.24</v>
      </c>
      <c r="Y55" s="854">
        <v>0</v>
      </c>
    </row>
    <row r="56" spans="1:25">
      <c r="A56" s="1080">
        <f t="shared" si="8"/>
        <v>2.3999999999999915</v>
      </c>
      <c r="B56" s="854" t="s">
        <v>1172</v>
      </c>
      <c r="C56" s="1051">
        <f t="shared" si="0"/>
        <v>0.02</v>
      </c>
      <c r="D56" s="1051">
        <f t="shared" si="1"/>
        <v>0.02</v>
      </c>
      <c r="E56" s="1051"/>
      <c r="F56" s="1051"/>
      <c r="G56" s="1051">
        <f t="shared" si="2"/>
        <v>0</v>
      </c>
      <c r="H56" s="1051"/>
      <c r="I56" s="1051">
        <f t="shared" si="17"/>
        <v>0.02</v>
      </c>
      <c r="J56" s="1051">
        <f t="shared" si="18"/>
        <v>0</v>
      </c>
      <c r="K56" s="1051">
        <f t="shared" si="19"/>
        <v>0</v>
      </c>
      <c r="L56" s="1051">
        <f t="shared" si="20"/>
        <v>0</v>
      </c>
      <c r="M56" s="1051">
        <f t="shared" si="21"/>
        <v>0</v>
      </c>
      <c r="N56" s="1051"/>
      <c r="O56" s="854">
        <v>0.02</v>
      </c>
      <c r="P56" s="854">
        <v>0</v>
      </c>
      <c r="Q56" s="854">
        <v>0</v>
      </c>
      <c r="R56" s="854">
        <v>0</v>
      </c>
      <c r="S56" s="854">
        <v>0</v>
      </c>
      <c r="T56" s="1051"/>
      <c r="U56" s="854">
        <v>0.02</v>
      </c>
      <c r="V56" s="854">
        <v>0</v>
      </c>
      <c r="W56" s="854">
        <v>0</v>
      </c>
      <c r="X56" s="854">
        <v>0</v>
      </c>
      <c r="Y56" s="854">
        <v>0</v>
      </c>
    </row>
    <row r="57" spans="1:25">
      <c r="A57" s="1080">
        <f t="shared" si="8"/>
        <v>2.4099999999999913</v>
      </c>
      <c r="B57" s="854" t="s">
        <v>1173</v>
      </c>
      <c r="C57" s="1051">
        <f t="shared" si="0"/>
        <v>0</v>
      </c>
      <c r="D57" s="1051">
        <f t="shared" si="1"/>
        <v>0</v>
      </c>
      <c r="E57" s="1051"/>
      <c r="F57" s="1051"/>
      <c r="G57" s="1051">
        <f t="shared" si="2"/>
        <v>0</v>
      </c>
      <c r="H57" s="1051"/>
      <c r="I57" s="1051">
        <f t="shared" si="17"/>
        <v>0</v>
      </c>
      <c r="J57" s="1051">
        <f t="shared" si="18"/>
        <v>0</v>
      </c>
      <c r="K57" s="1051">
        <f t="shared" si="19"/>
        <v>0</v>
      </c>
      <c r="L57" s="1051">
        <f t="shared" si="20"/>
        <v>0</v>
      </c>
      <c r="M57" s="1051">
        <f t="shared" si="21"/>
        <v>0</v>
      </c>
      <c r="N57" s="1051"/>
      <c r="O57" s="854">
        <v>0</v>
      </c>
      <c r="P57" s="854">
        <v>0</v>
      </c>
      <c r="Q57" s="854">
        <v>0</v>
      </c>
      <c r="R57" s="854">
        <v>0</v>
      </c>
      <c r="S57" s="854">
        <v>0</v>
      </c>
      <c r="T57" s="1051"/>
      <c r="U57" s="854">
        <v>0</v>
      </c>
      <c r="V57" s="854">
        <v>0</v>
      </c>
      <c r="W57" s="854">
        <v>0</v>
      </c>
      <c r="X57" s="854">
        <v>0</v>
      </c>
      <c r="Y57" s="854">
        <v>0</v>
      </c>
    </row>
    <row r="58" spans="1:25">
      <c r="A58" s="1080">
        <f t="shared" si="8"/>
        <v>2.419999999999991</v>
      </c>
      <c r="B58" s="854" t="s">
        <v>1174</v>
      </c>
      <c r="C58" s="1051">
        <f t="shared" si="0"/>
        <v>178443.55</v>
      </c>
      <c r="D58" s="1051">
        <f t="shared" si="1"/>
        <v>246624.88</v>
      </c>
      <c r="E58" s="1051"/>
      <c r="F58" s="1051"/>
      <c r="G58" s="1051">
        <f t="shared" si="2"/>
        <v>212534</v>
      </c>
      <c r="H58" s="1051"/>
      <c r="I58" s="1051">
        <f t="shared" si="17"/>
        <v>5359.65</v>
      </c>
      <c r="J58" s="1051">
        <f t="shared" si="18"/>
        <v>86704.255000000005</v>
      </c>
      <c r="K58" s="1051">
        <f t="shared" si="19"/>
        <v>0</v>
      </c>
      <c r="L58" s="1051">
        <f t="shared" si="20"/>
        <v>120470.31</v>
      </c>
      <c r="M58" s="1051">
        <f t="shared" si="21"/>
        <v>0</v>
      </c>
      <c r="N58" s="1051"/>
      <c r="O58" s="854">
        <v>4987.6400000000003</v>
      </c>
      <c r="P58" s="854">
        <v>100186.56</v>
      </c>
      <c r="Q58" s="854">
        <v>0</v>
      </c>
      <c r="R58" s="854">
        <v>73269.350000000006</v>
      </c>
      <c r="S58" s="854">
        <v>0</v>
      </c>
      <c r="T58" s="1051"/>
      <c r="U58" s="854">
        <v>5731.66</v>
      </c>
      <c r="V58" s="854">
        <v>73221.95</v>
      </c>
      <c r="W58" s="854">
        <v>0</v>
      </c>
      <c r="X58" s="854">
        <v>167671.26999999999</v>
      </c>
      <c r="Y58" s="854">
        <v>0</v>
      </c>
    </row>
    <row r="59" spans="1:25">
      <c r="A59" s="1080">
        <f t="shared" si="8"/>
        <v>2.4299999999999908</v>
      </c>
      <c r="B59" s="854" t="s">
        <v>1175</v>
      </c>
      <c r="C59" s="1051">
        <f t="shared" si="0"/>
        <v>18199.28</v>
      </c>
      <c r="D59" s="1051">
        <f t="shared" si="1"/>
        <v>11044.65</v>
      </c>
      <c r="E59" s="1051"/>
      <c r="F59" s="1051"/>
      <c r="G59" s="1051">
        <f t="shared" si="2"/>
        <v>14622</v>
      </c>
      <c r="H59" s="1051"/>
      <c r="I59" s="1051">
        <f t="shared" si="17"/>
        <v>14621.965</v>
      </c>
      <c r="J59" s="1051">
        <f t="shared" si="18"/>
        <v>0</v>
      </c>
      <c r="K59" s="1051">
        <f t="shared" si="19"/>
        <v>0</v>
      </c>
      <c r="L59" s="1051">
        <f t="shared" si="20"/>
        <v>0</v>
      </c>
      <c r="M59" s="1051">
        <f t="shared" si="21"/>
        <v>0</v>
      </c>
      <c r="N59" s="1051"/>
      <c r="O59" s="854">
        <v>18199.28</v>
      </c>
      <c r="P59" s="854">
        <v>0</v>
      </c>
      <c r="Q59" s="854">
        <v>0</v>
      </c>
      <c r="R59" s="854">
        <v>0</v>
      </c>
      <c r="S59" s="854">
        <v>0</v>
      </c>
      <c r="T59" s="1051"/>
      <c r="U59" s="854">
        <v>11044.65</v>
      </c>
      <c r="V59" s="854">
        <v>0</v>
      </c>
      <c r="W59" s="854">
        <v>0</v>
      </c>
      <c r="X59" s="854">
        <v>0</v>
      </c>
      <c r="Y59" s="854">
        <v>0</v>
      </c>
    </row>
    <row r="60" spans="1:25">
      <c r="A60" s="1080">
        <f t="shared" si="8"/>
        <v>2.4399999999999906</v>
      </c>
      <c r="B60" s="854" t="s">
        <v>1352</v>
      </c>
      <c r="C60" s="1051">
        <f t="shared" ref="C60" si="22">SUM(O60:R60)</f>
        <v>-993069.37</v>
      </c>
      <c r="D60" s="1051">
        <f t="shared" ref="D60" si="23">SUM(U60:X60)</f>
        <v>11829.41</v>
      </c>
      <c r="E60" s="1051"/>
      <c r="F60" s="1051"/>
      <c r="G60" s="1051">
        <f t="shared" ref="G60" si="24">ROUND(SUM(C60:F60)/2,0)</f>
        <v>-490620</v>
      </c>
      <c r="H60" s="1051"/>
      <c r="I60" s="1051">
        <f t="shared" ref="I60" si="25">(O60+U60)/2</f>
        <v>-474628.49</v>
      </c>
      <c r="J60" s="1051">
        <f t="shared" ref="J60" si="26">(P60+V60)/2</f>
        <v>0</v>
      </c>
      <c r="K60" s="1051">
        <f t="shared" ref="K60" si="27">(Q60+W60)/2</f>
        <v>0</v>
      </c>
      <c r="L60" s="1051">
        <f t="shared" ref="L60" si="28">(R60+X60)/2</f>
        <v>-15991.490000000002</v>
      </c>
      <c r="M60" s="1051">
        <f t="shared" ref="M60" si="29">(S60+Y60)/2</f>
        <v>0</v>
      </c>
      <c r="N60" s="1051"/>
      <c r="O60" s="854">
        <v>-961086.38</v>
      </c>
      <c r="P60" s="854">
        <v>0</v>
      </c>
      <c r="Q60" s="854">
        <v>0</v>
      </c>
      <c r="R60" s="854">
        <v>-31982.99</v>
      </c>
      <c r="S60" s="854">
        <v>0</v>
      </c>
      <c r="T60" s="1051"/>
      <c r="U60" s="854">
        <v>11829.4</v>
      </c>
      <c r="V60" s="854">
        <v>0</v>
      </c>
      <c r="W60" s="854">
        <v>0</v>
      </c>
      <c r="X60" s="854">
        <v>0.01</v>
      </c>
      <c r="Y60" s="854">
        <v>0</v>
      </c>
    </row>
    <row r="61" spans="1:25">
      <c r="A61" s="1080">
        <f t="shared" si="8"/>
        <v>2.4499999999999904</v>
      </c>
      <c r="B61" s="854" t="s">
        <v>1176</v>
      </c>
      <c r="C61" s="1051">
        <f t="shared" si="0"/>
        <v>-0.6</v>
      </c>
      <c r="D61" s="1051">
        <f t="shared" si="1"/>
        <v>-0.6</v>
      </c>
      <c r="E61" s="1051"/>
      <c r="F61" s="1051"/>
      <c r="G61" s="1051">
        <f t="shared" si="2"/>
        <v>-1</v>
      </c>
      <c r="H61" s="1051"/>
      <c r="I61" s="1051">
        <f t="shared" si="17"/>
        <v>0</v>
      </c>
      <c r="J61" s="1051">
        <f t="shared" si="18"/>
        <v>-0.6</v>
      </c>
      <c r="K61" s="1051">
        <f t="shared" si="19"/>
        <v>0</v>
      </c>
      <c r="L61" s="1051">
        <f t="shared" si="20"/>
        <v>0</v>
      </c>
      <c r="M61" s="1051">
        <f t="shared" si="21"/>
        <v>0</v>
      </c>
      <c r="N61" s="1051"/>
      <c r="O61" s="854">
        <v>0</v>
      </c>
      <c r="P61" s="854">
        <v>-0.6</v>
      </c>
      <c r="Q61" s="854">
        <v>0</v>
      </c>
      <c r="R61" s="854">
        <v>0</v>
      </c>
      <c r="S61" s="854">
        <v>0</v>
      </c>
      <c r="T61" s="1051"/>
      <c r="U61" s="854">
        <v>0</v>
      </c>
      <c r="V61" s="854">
        <v>-0.6</v>
      </c>
      <c r="W61" s="854">
        <v>0</v>
      </c>
      <c r="X61" s="854">
        <v>0</v>
      </c>
      <c r="Y61" s="854">
        <v>0</v>
      </c>
    </row>
    <row r="62" spans="1:25">
      <c r="A62" s="1080">
        <f t="shared" si="8"/>
        <v>2.4599999999999902</v>
      </c>
      <c r="B62" s="854" t="s">
        <v>1177</v>
      </c>
      <c r="C62" s="1051">
        <f t="shared" si="0"/>
        <v>1500935.79</v>
      </c>
      <c r="D62" s="1051">
        <f t="shared" si="1"/>
        <v>96634.94</v>
      </c>
      <c r="E62" s="1051"/>
      <c r="F62" s="1051"/>
      <c r="G62" s="1051">
        <f t="shared" si="2"/>
        <v>798785</v>
      </c>
      <c r="H62" s="1051"/>
      <c r="I62" s="1051">
        <f t="shared" si="17"/>
        <v>351960.065</v>
      </c>
      <c r="J62" s="1051">
        <f t="shared" si="18"/>
        <v>376259.70500000002</v>
      </c>
      <c r="K62" s="1051">
        <f t="shared" si="19"/>
        <v>0</v>
      </c>
      <c r="L62" s="1051">
        <f t="shared" si="20"/>
        <v>70565.595000000001</v>
      </c>
      <c r="M62" s="1051">
        <f t="shared" si="21"/>
        <v>0</v>
      </c>
      <c r="N62" s="1051"/>
      <c r="O62" s="854">
        <v>748665.92</v>
      </c>
      <c r="P62" s="854">
        <v>685267.75</v>
      </c>
      <c r="Q62" s="854">
        <v>0</v>
      </c>
      <c r="R62" s="854">
        <v>67002.12</v>
      </c>
      <c r="S62" s="854">
        <v>0</v>
      </c>
      <c r="T62" s="1051"/>
      <c r="U62" s="854">
        <v>-44745.79</v>
      </c>
      <c r="V62" s="854">
        <v>67251.66</v>
      </c>
      <c r="W62" s="854">
        <v>0</v>
      </c>
      <c r="X62" s="854">
        <v>74129.070000000007</v>
      </c>
      <c r="Y62" s="854">
        <v>0</v>
      </c>
    </row>
    <row r="63" spans="1:25">
      <c r="A63" s="1080">
        <f t="shared" si="8"/>
        <v>2.46999999999999</v>
      </c>
      <c r="B63" s="854" t="s">
        <v>1178</v>
      </c>
      <c r="C63" s="1051">
        <f t="shared" si="0"/>
        <v>334263.75</v>
      </c>
      <c r="D63" s="1051">
        <f t="shared" si="1"/>
        <v>162483.78</v>
      </c>
      <c r="E63" s="1051"/>
      <c r="F63" s="1051"/>
      <c r="G63" s="1051">
        <f t="shared" si="2"/>
        <v>248374</v>
      </c>
      <c r="H63" s="1051"/>
      <c r="I63" s="1051">
        <f t="shared" si="17"/>
        <v>0</v>
      </c>
      <c r="J63" s="1051">
        <f t="shared" si="18"/>
        <v>0</v>
      </c>
      <c r="K63" s="1051">
        <f t="shared" si="19"/>
        <v>0</v>
      </c>
      <c r="L63" s="1051">
        <f t="shared" si="20"/>
        <v>248373.76500000001</v>
      </c>
      <c r="M63" s="1051">
        <f t="shared" si="21"/>
        <v>0</v>
      </c>
      <c r="N63" s="1051"/>
      <c r="O63" s="854">
        <v>0</v>
      </c>
      <c r="P63" s="854">
        <v>0</v>
      </c>
      <c r="Q63" s="854">
        <v>0</v>
      </c>
      <c r="R63" s="854">
        <v>334263.75</v>
      </c>
      <c r="S63" s="854">
        <v>0</v>
      </c>
      <c r="T63" s="1051"/>
      <c r="U63" s="854">
        <v>0</v>
      </c>
      <c r="V63" s="854">
        <v>0</v>
      </c>
      <c r="W63" s="854">
        <v>0</v>
      </c>
      <c r="X63" s="854">
        <v>162483.78</v>
      </c>
      <c r="Y63" s="854">
        <v>0</v>
      </c>
    </row>
    <row r="64" spans="1:25">
      <c r="A64" s="1080">
        <f t="shared" si="8"/>
        <v>2.4799999999999898</v>
      </c>
      <c r="B64" s="854" t="s">
        <v>1179</v>
      </c>
      <c r="C64" s="1051">
        <f t="shared" si="0"/>
        <v>0.53</v>
      </c>
      <c r="D64" s="1051">
        <f t="shared" si="1"/>
        <v>0.53</v>
      </c>
      <c r="E64" s="1051"/>
      <c r="F64" s="1051"/>
      <c r="G64" s="1051">
        <f t="shared" si="2"/>
        <v>1</v>
      </c>
      <c r="H64" s="1051"/>
      <c r="I64" s="1051">
        <f t="shared" si="17"/>
        <v>0.54</v>
      </c>
      <c r="J64" s="1051">
        <f t="shared" si="18"/>
        <v>0.74</v>
      </c>
      <c r="K64" s="1051">
        <f t="shared" si="19"/>
        <v>0.01</v>
      </c>
      <c r="L64" s="1051">
        <f t="shared" si="20"/>
        <v>-0.76</v>
      </c>
      <c r="M64" s="1051">
        <f t="shared" si="21"/>
        <v>0</v>
      </c>
      <c r="N64" s="1051"/>
      <c r="O64" s="854">
        <v>0.54</v>
      </c>
      <c r="P64" s="854">
        <v>0.74</v>
      </c>
      <c r="Q64" s="854">
        <v>0.01</v>
      </c>
      <c r="R64" s="854">
        <v>-0.76</v>
      </c>
      <c r="S64" s="854">
        <v>0</v>
      </c>
      <c r="T64" s="1051"/>
      <c r="U64" s="854">
        <v>0.54</v>
      </c>
      <c r="V64" s="854">
        <v>0.74</v>
      </c>
      <c r="W64" s="854">
        <v>0.01</v>
      </c>
      <c r="X64" s="854">
        <v>-0.76</v>
      </c>
      <c r="Y64" s="854">
        <v>0</v>
      </c>
    </row>
    <row r="65" spans="1:25">
      <c r="A65" s="1080">
        <f t="shared" si="8"/>
        <v>2.4899999999999896</v>
      </c>
      <c r="B65" s="854" t="s">
        <v>1180</v>
      </c>
      <c r="C65" s="1051">
        <f t="shared" si="0"/>
        <v>-57960.81</v>
      </c>
      <c r="D65" s="1051">
        <f t="shared" si="1"/>
        <v>0.03</v>
      </c>
      <c r="E65" s="1051"/>
      <c r="F65" s="1051"/>
      <c r="G65" s="1051">
        <f t="shared" si="2"/>
        <v>-28980</v>
      </c>
      <c r="H65" s="1051"/>
      <c r="I65" s="1051">
        <f t="shared" si="17"/>
        <v>0</v>
      </c>
      <c r="J65" s="1051">
        <f t="shared" si="18"/>
        <v>0</v>
      </c>
      <c r="K65" s="1051">
        <f t="shared" si="19"/>
        <v>-0.06</v>
      </c>
      <c r="L65" s="1051">
        <f t="shared" si="20"/>
        <v>-28980.33</v>
      </c>
      <c r="M65" s="1051">
        <f t="shared" si="21"/>
        <v>0</v>
      </c>
      <c r="N65" s="1051"/>
      <c r="O65" s="854">
        <v>0</v>
      </c>
      <c r="P65" s="854">
        <v>0</v>
      </c>
      <c r="Q65" s="854">
        <v>-0.06</v>
      </c>
      <c r="R65" s="854">
        <v>-57960.75</v>
      </c>
      <c r="S65" s="854">
        <v>0</v>
      </c>
      <c r="T65" s="1051"/>
      <c r="U65" s="854">
        <v>0</v>
      </c>
      <c r="V65" s="854">
        <v>0</v>
      </c>
      <c r="W65" s="854">
        <v>-0.06</v>
      </c>
      <c r="X65" s="854">
        <v>0.09</v>
      </c>
      <c r="Y65" s="854">
        <v>0</v>
      </c>
    </row>
    <row r="66" spans="1:25">
      <c r="A66" s="1080">
        <f t="shared" si="8"/>
        <v>2.4999999999999893</v>
      </c>
      <c r="B66" s="854" t="s">
        <v>1181</v>
      </c>
      <c r="C66" s="1051">
        <f t="shared" si="0"/>
        <v>0</v>
      </c>
      <c r="D66" s="1051">
        <f t="shared" si="1"/>
        <v>0</v>
      </c>
      <c r="E66" s="1051"/>
      <c r="F66" s="1051"/>
      <c r="G66" s="1051">
        <f t="shared" si="2"/>
        <v>0</v>
      </c>
      <c r="H66" s="1051"/>
      <c r="I66" s="1051">
        <f t="shared" si="17"/>
        <v>0</v>
      </c>
      <c r="J66" s="1051">
        <f t="shared" si="18"/>
        <v>0</v>
      </c>
      <c r="K66" s="1051">
        <f t="shared" si="19"/>
        <v>0</v>
      </c>
      <c r="L66" s="1051">
        <f t="shared" si="20"/>
        <v>0</v>
      </c>
      <c r="M66" s="1051">
        <f t="shared" si="21"/>
        <v>0</v>
      </c>
      <c r="N66" s="1051"/>
      <c r="O66" s="854">
        <v>0</v>
      </c>
      <c r="P66" s="854">
        <v>0</v>
      </c>
      <c r="Q66" s="854">
        <v>0</v>
      </c>
      <c r="R66" s="854">
        <v>0</v>
      </c>
      <c r="S66" s="854">
        <v>0</v>
      </c>
      <c r="T66" s="1051"/>
      <c r="U66" s="854">
        <v>0</v>
      </c>
      <c r="V66" s="854">
        <v>0</v>
      </c>
      <c r="W66" s="854">
        <v>0</v>
      </c>
      <c r="X66" s="854">
        <v>0</v>
      </c>
      <c r="Y66" s="854">
        <v>0</v>
      </c>
    </row>
    <row r="67" spans="1:25">
      <c r="A67" s="1080">
        <f t="shared" si="8"/>
        <v>2.5099999999999891</v>
      </c>
      <c r="B67" s="854" t="s">
        <v>1182</v>
      </c>
      <c r="C67" s="1051">
        <f t="shared" si="0"/>
        <v>-16367</v>
      </c>
      <c r="D67" s="1051">
        <f t="shared" si="1"/>
        <v>-0.12</v>
      </c>
      <c r="E67" s="1051"/>
      <c r="F67" s="1051"/>
      <c r="G67" s="1051">
        <f t="shared" si="2"/>
        <v>-8184</v>
      </c>
      <c r="H67" s="1051"/>
      <c r="I67" s="1051">
        <f t="shared" si="17"/>
        <v>-8183.56</v>
      </c>
      <c r="J67" s="1051">
        <f t="shared" si="18"/>
        <v>0</v>
      </c>
      <c r="K67" s="1051">
        <f t="shared" si="19"/>
        <v>0</v>
      </c>
      <c r="L67" s="1051">
        <f t="shared" si="20"/>
        <v>0</v>
      </c>
      <c r="M67" s="1051">
        <f t="shared" si="21"/>
        <v>0</v>
      </c>
      <c r="N67" s="1051"/>
      <c r="O67" s="854">
        <v>-16367</v>
      </c>
      <c r="P67" s="854">
        <v>0</v>
      </c>
      <c r="Q67" s="854">
        <v>0</v>
      </c>
      <c r="R67" s="854">
        <v>0</v>
      </c>
      <c r="S67" s="854">
        <v>0</v>
      </c>
      <c r="T67" s="1051"/>
      <c r="U67" s="854">
        <v>-0.12</v>
      </c>
      <c r="V67" s="854">
        <v>0</v>
      </c>
      <c r="W67" s="854">
        <v>0</v>
      </c>
      <c r="X67" s="854">
        <v>0</v>
      </c>
      <c r="Y67" s="854">
        <v>0</v>
      </c>
    </row>
    <row r="68" spans="1:25">
      <c r="A68" s="1080">
        <f t="shared" si="8"/>
        <v>2.5199999999999889</v>
      </c>
      <c r="B68" s="854" t="s">
        <v>1183</v>
      </c>
      <c r="C68" s="1051">
        <f t="shared" si="0"/>
        <v>0</v>
      </c>
      <c r="D68" s="1051">
        <f t="shared" si="1"/>
        <v>0</v>
      </c>
      <c r="E68" s="1051"/>
      <c r="F68" s="1051"/>
      <c r="G68" s="1051">
        <f t="shared" si="2"/>
        <v>0</v>
      </c>
      <c r="H68" s="1051"/>
      <c r="I68" s="1051">
        <f t="shared" si="17"/>
        <v>0</v>
      </c>
      <c r="J68" s="1051">
        <f t="shared" si="18"/>
        <v>0</v>
      </c>
      <c r="K68" s="1051">
        <f t="shared" si="19"/>
        <v>0</v>
      </c>
      <c r="L68" s="1051">
        <f t="shared" si="20"/>
        <v>0</v>
      </c>
      <c r="M68" s="1051">
        <f t="shared" si="21"/>
        <v>0</v>
      </c>
      <c r="N68" s="1051"/>
      <c r="O68" s="854">
        <v>0</v>
      </c>
      <c r="P68" s="854">
        <v>0</v>
      </c>
      <c r="Q68" s="854">
        <v>0</v>
      </c>
      <c r="R68" s="854">
        <v>0</v>
      </c>
      <c r="S68" s="854">
        <v>0</v>
      </c>
      <c r="T68" s="1051"/>
      <c r="U68" s="854">
        <v>0</v>
      </c>
      <c r="V68" s="854">
        <v>0</v>
      </c>
      <c r="W68" s="854">
        <v>0</v>
      </c>
      <c r="X68" s="854">
        <v>0</v>
      </c>
      <c r="Y68" s="854">
        <v>0</v>
      </c>
    </row>
    <row r="69" spans="1:25">
      <c r="A69" s="1080">
        <f t="shared" si="8"/>
        <v>2.5299999999999887</v>
      </c>
      <c r="B69" s="854" t="s">
        <v>1405</v>
      </c>
      <c r="C69" s="1051">
        <f t="shared" si="0"/>
        <v>0</v>
      </c>
      <c r="D69" s="1051">
        <f t="shared" si="1"/>
        <v>36750</v>
      </c>
      <c r="E69" s="1051"/>
      <c r="F69" s="1051"/>
      <c r="G69" s="1051">
        <f t="shared" si="2"/>
        <v>18375</v>
      </c>
      <c r="H69" s="1051"/>
      <c r="I69" s="1051">
        <f t="shared" si="17"/>
        <v>0</v>
      </c>
      <c r="J69" s="1051">
        <f t="shared" si="18"/>
        <v>0</v>
      </c>
      <c r="K69" s="1051">
        <f t="shared" si="19"/>
        <v>0</v>
      </c>
      <c r="L69" s="1051">
        <f t="shared" si="20"/>
        <v>18375</v>
      </c>
      <c r="M69" s="1051">
        <f t="shared" si="21"/>
        <v>0</v>
      </c>
      <c r="N69" s="1051"/>
      <c r="O69" s="854">
        <v>0</v>
      </c>
      <c r="P69" s="854">
        <v>0</v>
      </c>
      <c r="Q69" s="854">
        <v>0</v>
      </c>
      <c r="R69" s="854">
        <v>0</v>
      </c>
      <c r="S69" s="854">
        <v>0</v>
      </c>
      <c r="T69" s="1051"/>
      <c r="U69" s="854">
        <v>0</v>
      </c>
      <c r="V69" s="854">
        <v>0</v>
      </c>
      <c r="W69" s="854">
        <v>0</v>
      </c>
      <c r="X69" s="854">
        <v>36750</v>
      </c>
      <c r="Y69" s="854">
        <v>0</v>
      </c>
    </row>
    <row r="70" spans="1:25">
      <c r="A70" s="1080">
        <f t="shared" si="8"/>
        <v>2.5399999999999885</v>
      </c>
      <c r="B70" s="854" t="s">
        <v>1184</v>
      </c>
      <c r="C70" s="1051">
        <f t="shared" si="0"/>
        <v>0</v>
      </c>
      <c r="D70" s="1051">
        <f t="shared" si="1"/>
        <v>89250</v>
      </c>
      <c r="E70" s="1051"/>
      <c r="F70" s="1051"/>
      <c r="G70" s="1051">
        <f t="shared" si="2"/>
        <v>44625</v>
      </c>
      <c r="H70" s="1051"/>
      <c r="I70" s="1051">
        <f t="shared" si="17"/>
        <v>0</v>
      </c>
      <c r="J70" s="1051">
        <f t="shared" si="18"/>
        <v>0</v>
      </c>
      <c r="K70" s="1051">
        <f t="shared" si="19"/>
        <v>0</v>
      </c>
      <c r="L70" s="1051">
        <f t="shared" si="20"/>
        <v>44625</v>
      </c>
      <c r="M70" s="1051">
        <f t="shared" si="21"/>
        <v>0</v>
      </c>
      <c r="N70" s="1051"/>
      <c r="O70" s="854">
        <v>0</v>
      </c>
      <c r="P70" s="854">
        <v>0</v>
      </c>
      <c r="Q70" s="854">
        <v>0</v>
      </c>
      <c r="R70" s="854">
        <v>0</v>
      </c>
      <c r="S70" s="854">
        <v>0</v>
      </c>
      <c r="T70" s="1051"/>
      <c r="U70" s="854">
        <v>0</v>
      </c>
      <c r="V70" s="854">
        <v>0</v>
      </c>
      <c r="W70" s="854">
        <v>0</v>
      </c>
      <c r="X70" s="854">
        <v>89250</v>
      </c>
      <c r="Y70" s="854">
        <v>0</v>
      </c>
    </row>
    <row r="71" spans="1:25">
      <c r="A71" s="1080">
        <f t="shared" si="8"/>
        <v>2.5499999999999883</v>
      </c>
      <c r="B71" s="854" t="s">
        <v>1185</v>
      </c>
      <c r="C71" s="1051">
        <f t="shared" si="0"/>
        <v>535279.82999999996</v>
      </c>
      <c r="D71" s="1051">
        <f t="shared" si="1"/>
        <v>535279.62</v>
      </c>
      <c r="E71" s="1051"/>
      <c r="F71" s="1051"/>
      <c r="G71" s="1051">
        <f t="shared" si="2"/>
        <v>535280</v>
      </c>
      <c r="H71" s="1051"/>
      <c r="I71" s="1051">
        <f t="shared" si="17"/>
        <v>535279.72499999998</v>
      </c>
      <c r="J71" s="1051">
        <f t="shared" si="18"/>
        <v>0</v>
      </c>
      <c r="K71" s="1051">
        <f t="shared" si="19"/>
        <v>0</v>
      </c>
      <c r="L71" s="1051">
        <f t="shared" si="20"/>
        <v>0</v>
      </c>
      <c r="M71" s="1051">
        <f t="shared" si="21"/>
        <v>0</v>
      </c>
      <c r="N71" s="1051"/>
      <c r="O71" s="854">
        <v>535279.82999999996</v>
      </c>
      <c r="P71" s="854">
        <v>0</v>
      </c>
      <c r="Q71" s="854">
        <v>0</v>
      </c>
      <c r="R71" s="854">
        <v>0</v>
      </c>
      <c r="S71" s="854">
        <v>0</v>
      </c>
      <c r="T71" s="1051"/>
      <c r="U71" s="854">
        <v>535279.62</v>
      </c>
      <c r="V71" s="854">
        <v>0</v>
      </c>
      <c r="W71" s="854">
        <v>0</v>
      </c>
      <c r="X71" s="854">
        <v>0</v>
      </c>
      <c r="Y71" s="854">
        <v>0</v>
      </c>
    </row>
    <row r="72" spans="1:25">
      <c r="A72" s="1080">
        <f t="shared" si="8"/>
        <v>2.5599999999999881</v>
      </c>
      <c r="B72" s="854" t="s">
        <v>1186</v>
      </c>
      <c r="C72" s="1051">
        <f t="shared" si="0"/>
        <v>168000.62</v>
      </c>
      <c r="D72" s="1051">
        <f t="shared" si="1"/>
        <v>86974.15</v>
      </c>
      <c r="E72" s="1051"/>
      <c r="F72" s="1051"/>
      <c r="G72" s="1051">
        <f t="shared" si="2"/>
        <v>127487</v>
      </c>
      <c r="H72" s="1051"/>
      <c r="I72" s="1051">
        <f t="shared" si="17"/>
        <v>127487.38499999999</v>
      </c>
      <c r="J72" s="1051">
        <f t="shared" si="18"/>
        <v>0</v>
      </c>
      <c r="K72" s="1051">
        <f t="shared" si="19"/>
        <v>0</v>
      </c>
      <c r="L72" s="1051">
        <f t="shared" si="20"/>
        <v>0</v>
      </c>
      <c r="M72" s="1051">
        <f t="shared" si="21"/>
        <v>0</v>
      </c>
      <c r="N72" s="1051"/>
      <c r="O72" s="854">
        <v>168000.62</v>
      </c>
      <c r="P72" s="854">
        <v>0</v>
      </c>
      <c r="Q72" s="854">
        <v>0</v>
      </c>
      <c r="R72" s="854">
        <v>0</v>
      </c>
      <c r="S72" s="854">
        <v>0</v>
      </c>
      <c r="T72" s="1051"/>
      <c r="U72" s="854">
        <v>86974.15</v>
      </c>
      <c r="V72" s="854">
        <v>0</v>
      </c>
      <c r="W72" s="854">
        <v>0</v>
      </c>
      <c r="X72" s="854">
        <v>0</v>
      </c>
      <c r="Y72" s="854">
        <v>0</v>
      </c>
    </row>
    <row r="73" spans="1:25">
      <c r="A73" s="1080">
        <f t="shared" si="8"/>
        <v>2.5699999999999878</v>
      </c>
      <c r="B73" s="854" t="s">
        <v>1353</v>
      </c>
      <c r="C73" s="1051">
        <f t="shared" ref="C73:C76" si="30">SUM(O73:R73)</f>
        <v>1473264.97</v>
      </c>
      <c r="D73" s="1051">
        <f t="shared" ref="D73:D76" si="31">SUM(U73:X73)</f>
        <v>834301.06</v>
      </c>
      <c r="E73" s="1051"/>
      <c r="F73" s="1051"/>
      <c r="G73" s="1051">
        <f t="shared" ref="G73:G76" si="32">ROUND(SUM(C73:F73)/2,0)</f>
        <v>1153783</v>
      </c>
      <c r="H73" s="1051"/>
      <c r="I73" s="1051">
        <f t="shared" ref="I73:I76" si="33">(O73+U73)/2</f>
        <v>131353.01</v>
      </c>
      <c r="J73" s="1051">
        <f t="shared" ref="J73:J76" si="34">(P73+V73)/2</f>
        <v>584461.84</v>
      </c>
      <c r="K73" s="1051">
        <f t="shared" ref="K73:K76" si="35">(Q73+W73)/2</f>
        <v>83556.565000000002</v>
      </c>
      <c r="L73" s="1051">
        <f t="shared" ref="L73:L76" si="36">(R73+X73)/2</f>
        <v>354411.6</v>
      </c>
      <c r="M73" s="1051">
        <f t="shared" ref="M73:M76" si="37">(S73+Y73)/2</f>
        <v>0</v>
      </c>
      <c r="N73" s="1051"/>
      <c r="O73" s="854">
        <v>167647.92000000001</v>
      </c>
      <c r="P73" s="854">
        <v>745012.35</v>
      </c>
      <c r="Q73" s="854">
        <v>106970.21</v>
      </c>
      <c r="R73" s="854">
        <v>453634.49</v>
      </c>
      <c r="S73" s="854">
        <v>0</v>
      </c>
      <c r="T73" s="1051"/>
      <c r="U73" s="854">
        <v>95058.1</v>
      </c>
      <c r="V73" s="854">
        <v>423911.33</v>
      </c>
      <c r="W73" s="854">
        <v>60142.92</v>
      </c>
      <c r="X73" s="854">
        <v>255188.71</v>
      </c>
      <c r="Y73" s="854">
        <v>0</v>
      </c>
    </row>
    <row r="74" spans="1:25">
      <c r="A74" s="1080">
        <f t="shared" si="8"/>
        <v>2.5799999999999876</v>
      </c>
      <c r="B74" s="854" t="s">
        <v>1355</v>
      </c>
      <c r="C74" s="1051">
        <f t="shared" ref="C74" si="38">SUM(O74:R74)</f>
        <v>-372201.06</v>
      </c>
      <c r="D74" s="1051">
        <f t="shared" ref="D74" si="39">SUM(U74:X74)</f>
        <v>0</v>
      </c>
      <c r="E74" s="1051"/>
      <c r="F74" s="1051"/>
      <c r="G74" s="1051">
        <f t="shared" ref="G74" si="40">ROUND(SUM(C74:F74)/2,0)</f>
        <v>-186101</v>
      </c>
      <c r="H74" s="1051"/>
      <c r="I74" s="1051">
        <f t="shared" ref="I74" si="41">(O74+U74)/2</f>
        <v>0</v>
      </c>
      <c r="J74" s="1051">
        <f t="shared" ref="J74" si="42">(P74+V74)/2</f>
        <v>0</v>
      </c>
      <c r="K74" s="1051">
        <f t="shared" ref="K74" si="43">(Q74+W74)/2</f>
        <v>0</v>
      </c>
      <c r="L74" s="1051">
        <f t="shared" ref="L74" si="44">(R74+X74)/2</f>
        <v>-186100.53</v>
      </c>
      <c r="M74" s="1051">
        <f t="shared" ref="M74" si="45">(S74+Y74)/2</f>
        <v>0</v>
      </c>
      <c r="N74" s="1051"/>
      <c r="O74" s="854">
        <v>0</v>
      </c>
      <c r="P74" s="854">
        <v>0</v>
      </c>
      <c r="Q74" s="854">
        <v>0</v>
      </c>
      <c r="R74" s="854">
        <v>-372201.06</v>
      </c>
      <c r="S74" s="854">
        <v>0</v>
      </c>
      <c r="T74" s="1051"/>
      <c r="U74" s="854">
        <v>0</v>
      </c>
      <c r="V74" s="854">
        <v>0</v>
      </c>
      <c r="W74" s="854">
        <v>0</v>
      </c>
      <c r="X74" s="854">
        <v>0</v>
      </c>
      <c r="Y74" s="854">
        <v>0</v>
      </c>
    </row>
    <row r="75" spans="1:25">
      <c r="A75" s="1080">
        <f t="shared" si="8"/>
        <v>2.5899999999999874</v>
      </c>
      <c r="B75" s="854" t="s">
        <v>1354</v>
      </c>
      <c r="C75" s="1051">
        <f t="shared" si="30"/>
        <v>-87419.12999999999</v>
      </c>
      <c r="D75" s="1051">
        <f t="shared" si="31"/>
        <v>31033.08</v>
      </c>
      <c r="E75" s="1051"/>
      <c r="F75" s="1051"/>
      <c r="G75" s="1051">
        <f t="shared" si="32"/>
        <v>-28193</v>
      </c>
      <c r="H75" s="1051"/>
      <c r="I75" s="1051">
        <f t="shared" si="33"/>
        <v>-36086.815000000002</v>
      </c>
      <c r="J75" s="1051">
        <f t="shared" si="34"/>
        <v>0</v>
      </c>
      <c r="K75" s="1051">
        <f t="shared" si="35"/>
        <v>-1476.5649999999998</v>
      </c>
      <c r="L75" s="1051">
        <f t="shared" si="36"/>
        <v>9370.3549999999996</v>
      </c>
      <c r="M75" s="1051">
        <f t="shared" si="37"/>
        <v>0</v>
      </c>
      <c r="N75" s="1051"/>
      <c r="O75" s="854">
        <v>-72173.67</v>
      </c>
      <c r="P75" s="854">
        <v>0</v>
      </c>
      <c r="Q75" s="854">
        <v>-2953.18</v>
      </c>
      <c r="R75" s="854">
        <v>-12292.28</v>
      </c>
      <c r="S75" s="854">
        <v>0</v>
      </c>
      <c r="T75" s="1051"/>
      <c r="U75" s="854">
        <v>0.04</v>
      </c>
      <c r="V75" s="854">
        <v>0</v>
      </c>
      <c r="W75" s="854">
        <v>0.05</v>
      </c>
      <c r="X75" s="854">
        <v>31032.99</v>
      </c>
      <c r="Y75" s="854">
        <v>0</v>
      </c>
    </row>
    <row r="76" spans="1:25">
      <c r="A76" s="1080">
        <f t="shared" si="8"/>
        <v>2.5999999999999872</v>
      </c>
      <c r="B76" s="854" t="s">
        <v>1033</v>
      </c>
      <c r="C76" s="1051">
        <f t="shared" si="30"/>
        <v>0</v>
      </c>
      <c r="D76" s="1051">
        <f t="shared" si="31"/>
        <v>0</v>
      </c>
      <c r="E76" s="1051"/>
      <c r="F76" s="1051"/>
      <c r="G76" s="1051">
        <f t="shared" si="32"/>
        <v>0</v>
      </c>
      <c r="H76" s="1051"/>
      <c r="I76" s="1051">
        <f t="shared" si="33"/>
        <v>0</v>
      </c>
      <c r="J76" s="1051">
        <f t="shared" si="34"/>
        <v>0</v>
      </c>
      <c r="K76" s="1051">
        <f t="shared" si="35"/>
        <v>0</v>
      </c>
      <c r="L76" s="1051">
        <f t="shared" si="36"/>
        <v>0</v>
      </c>
      <c r="M76" s="1051">
        <f t="shared" si="37"/>
        <v>0</v>
      </c>
      <c r="N76" s="1051"/>
      <c r="O76" s="854">
        <v>0</v>
      </c>
      <c r="P76" s="854">
        <v>0</v>
      </c>
      <c r="Q76" s="854">
        <v>0</v>
      </c>
      <c r="R76" s="854">
        <v>0</v>
      </c>
      <c r="S76" s="854">
        <v>0</v>
      </c>
      <c r="T76" s="1051"/>
      <c r="U76" s="854">
        <v>0</v>
      </c>
      <c r="V76" s="854">
        <v>0</v>
      </c>
      <c r="W76" s="854">
        <v>0</v>
      </c>
      <c r="X76" s="854">
        <v>0</v>
      </c>
      <c r="Y76" s="854">
        <v>0</v>
      </c>
    </row>
    <row r="77" spans="1:25">
      <c r="A77" s="1080">
        <f t="shared" si="8"/>
        <v>2.609999999999987</v>
      </c>
      <c r="B77" s="854" t="s">
        <v>1187</v>
      </c>
      <c r="C77" s="1051">
        <f t="shared" si="0"/>
        <v>25402.91</v>
      </c>
      <c r="D77" s="1051">
        <f t="shared" si="1"/>
        <v>13477.81</v>
      </c>
      <c r="E77" s="1051"/>
      <c r="F77" s="1051"/>
      <c r="G77" s="1051">
        <f t="shared" si="2"/>
        <v>19440</v>
      </c>
      <c r="H77" s="1051"/>
      <c r="I77" s="1051">
        <f t="shared" si="17"/>
        <v>0</v>
      </c>
      <c r="J77" s="1051">
        <f t="shared" si="18"/>
        <v>0</v>
      </c>
      <c r="K77" s="1051">
        <f t="shared" si="19"/>
        <v>19440.36</v>
      </c>
      <c r="L77" s="1051">
        <f t="shared" si="20"/>
        <v>0</v>
      </c>
      <c r="M77" s="1051">
        <f t="shared" si="21"/>
        <v>0</v>
      </c>
      <c r="N77" s="1051"/>
      <c r="O77" s="854">
        <v>0</v>
      </c>
      <c r="P77" s="854">
        <v>0</v>
      </c>
      <c r="Q77" s="854">
        <v>25402.91</v>
      </c>
      <c r="R77" s="854">
        <v>0</v>
      </c>
      <c r="S77" s="854">
        <v>0</v>
      </c>
      <c r="T77" s="1051"/>
      <c r="U77" s="854">
        <v>0</v>
      </c>
      <c r="V77" s="854">
        <v>0</v>
      </c>
      <c r="W77" s="854">
        <v>13477.81</v>
      </c>
      <c r="X77" s="854">
        <v>0</v>
      </c>
      <c r="Y77" s="854">
        <v>0</v>
      </c>
    </row>
    <row r="78" spans="1:25">
      <c r="A78" s="1080">
        <f t="shared" si="8"/>
        <v>2.6199999999999868</v>
      </c>
      <c r="B78" s="854" t="s">
        <v>1188</v>
      </c>
      <c r="C78" s="1051">
        <f t="shared" si="0"/>
        <v>0</v>
      </c>
      <c r="D78" s="1051">
        <f t="shared" si="1"/>
        <v>0</v>
      </c>
      <c r="E78" s="1051"/>
      <c r="F78" s="1051"/>
      <c r="G78" s="1051">
        <f t="shared" si="2"/>
        <v>0</v>
      </c>
      <c r="H78" s="1051"/>
      <c r="I78" s="1051">
        <f t="shared" si="17"/>
        <v>0</v>
      </c>
      <c r="J78" s="1051">
        <f t="shared" si="18"/>
        <v>0</v>
      </c>
      <c r="K78" s="1051">
        <f t="shared" si="19"/>
        <v>0</v>
      </c>
      <c r="L78" s="1051">
        <f t="shared" si="20"/>
        <v>0</v>
      </c>
      <c r="M78" s="1051">
        <f t="shared" si="21"/>
        <v>0</v>
      </c>
      <c r="N78" s="1051"/>
      <c r="O78" s="854">
        <v>0</v>
      </c>
      <c r="P78" s="854">
        <v>0</v>
      </c>
      <c r="Q78" s="854">
        <v>0</v>
      </c>
      <c r="R78" s="854">
        <v>0</v>
      </c>
      <c r="S78" s="854">
        <v>0</v>
      </c>
      <c r="T78" s="1051"/>
      <c r="U78" s="854">
        <v>0</v>
      </c>
      <c r="V78" s="854">
        <v>0</v>
      </c>
      <c r="W78" s="854">
        <v>0</v>
      </c>
      <c r="X78" s="854">
        <v>0</v>
      </c>
      <c r="Y78" s="854">
        <v>0</v>
      </c>
    </row>
    <row r="79" spans="1:25">
      <c r="A79" s="1080">
        <f t="shared" si="8"/>
        <v>2.6299999999999866</v>
      </c>
      <c r="B79" s="854" t="s">
        <v>1189</v>
      </c>
      <c r="C79" s="1051">
        <f t="shared" si="0"/>
        <v>0</v>
      </c>
      <c r="D79" s="1051">
        <f t="shared" si="1"/>
        <v>0</v>
      </c>
      <c r="E79" s="1051"/>
      <c r="F79" s="1051"/>
      <c r="G79" s="1051">
        <f t="shared" si="2"/>
        <v>0</v>
      </c>
      <c r="H79" s="1051"/>
      <c r="I79" s="1051">
        <f t="shared" si="17"/>
        <v>0</v>
      </c>
      <c r="J79" s="1051">
        <f t="shared" si="18"/>
        <v>0</v>
      </c>
      <c r="K79" s="1051">
        <f t="shared" si="19"/>
        <v>0</v>
      </c>
      <c r="L79" s="1051">
        <f t="shared" si="20"/>
        <v>0</v>
      </c>
      <c r="M79" s="1051">
        <f t="shared" si="21"/>
        <v>0</v>
      </c>
      <c r="N79" s="1051"/>
      <c r="O79" s="854">
        <v>0</v>
      </c>
      <c r="P79" s="854">
        <v>0</v>
      </c>
      <c r="Q79" s="854">
        <v>0</v>
      </c>
      <c r="R79" s="854">
        <v>0</v>
      </c>
      <c r="S79" s="854">
        <v>0</v>
      </c>
      <c r="T79" s="1051"/>
      <c r="U79" s="854">
        <v>0</v>
      </c>
      <c r="V79" s="854">
        <v>0</v>
      </c>
      <c r="W79" s="854">
        <v>0</v>
      </c>
      <c r="X79" s="854">
        <v>0</v>
      </c>
      <c r="Y79" s="854">
        <v>0</v>
      </c>
    </row>
    <row r="80" spans="1:25">
      <c r="A80" s="1080">
        <f t="shared" si="8"/>
        <v>2.6399999999999864</v>
      </c>
      <c r="B80" s="854" t="s">
        <v>1190</v>
      </c>
      <c r="C80" s="1051">
        <f t="shared" si="0"/>
        <v>7780.29</v>
      </c>
      <c r="D80" s="1051">
        <f t="shared" si="1"/>
        <v>0</v>
      </c>
      <c r="E80" s="1051"/>
      <c r="F80" s="1051"/>
      <c r="G80" s="1051">
        <f t="shared" si="2"/>
        <v>3890</v>
      </c>
      <c r="H80" s="1051"/>
      <c r="I80" s="1051">
        <f t="shared" si="17"/>
        <v>3890.145</v>
      </c>
      <c r="J80" s="1051">
        <f t="shared" si="18"/>
        <v>0</v>
      </c>
      <c r="K80" s="1051">
        <f t="shared" si="19"/>
        <v>0</v>
      </c>
      <c r="L80" s="1051">
        <f t="shared" si="20"/>
        <v>0</v>
      </c>
      <c r="M80" s="1051">
        <f t="shared" si="21"/>
        <v>0</v>
      </c>
      <c r="N80" s="1051"/>
      <c r="O80" s="854">
        <v>7780.29</v>
      </c>
      <c r="P80" s="854">
        <v>0</v>
      </c>
      <c r="Q80" s="854">
        <v>0</v>
      </c>
      <c r="R80" s="854">
        <v>0</v>
      </c>
      <c r="S80" s="854">
        <v>0</v>
      </c>
      <c r="T80" s="1051"/>
      <c r="U80" s="854">
        <v>0</v>
      </c>
      <c r="V80" s="854">
        <v>0</v>
      </c>
      <c r="W80" s="854">
        <v>0</v>
      </c>
      <c r="X80" s="854">
        <v>0</v>
      </c>
      <c r="Y80" s="854">
        <v>0</v>
      </c>
    </row>
    <row r="81" spans="1:25">
      <c r="A81" s="1080">
        <f t="shared" si="8"/>
        <v>2.6499999999999861</v>
      </c>
      <c r="B81" s="854" t="s">
        <v>1191</v>
      </c>
      <c r="C81" s="1051">
        <f t="shared" si="0"/>
        <v>2749.92</v>
      </c>
      <c r="D81" s="1051">
        <f t="shared" si="1"/>
        <v>0.18</v>
      </c>
      <c r="E81" s="1051"/>
      <c r="F81" s="1051"/>
      <c r="G81" s="1051">
        <f t="shared" si="2"/>
        <v>1375</v>
      </c>
      <c r="H81" s="1051"/>
      <c r="I81" s="1051">
        <f t="shared" si="17"/>
        <v>1375.05</v>
      </c>
      <c r="J81" s="1051">
        <f t="shared" si="18"/>
        <v>0</v>
      </c>
      <c r="K81" s="1051">
        <f t="shared" si="19"/>
        <v>0</v>
      </c>
      <c r="L81" s="1051">
        <f t="shared" si="20"/>
        <v>0</v>
      </c>
      <c r="M81" s="1051">
        <f t="shared" si="21"/>
        <v>0</v>
      </c>
      <c r="N81" s="1051"/>
      <c r="O81" s="854">
        <v>2749.92</v>
      </c>
      <c r="P81" s="854">
        <v>0</v>
      </c>
      <c r="Q81" s="854">
        <v>0</v>
      </c>
      <c r="R81" s="854">
        <v>0</v>
      </c>
      <c r="S81" s="854">
        <v>0</v>
      </c>
      <c r="T81" s="1051"/>
      <c r="U81" s="854">
        <v>0.18</v>
      </c>
      <c r="V81" s="854">
        <v>0</v>
      </c>
      <c r="W81" s="854">
        <v>0</v>
      </c>
      <c r="X81" s="854">
        <v>0</v>
      </c>
      <c r="Y81" s="854">
        <v>0</v>
      </c>
    </row>
    <row r="82" spans="1:25">
      <c r="A82" s="1080">
        <f t="shared" si="8"/>
        <v>2.6599999999999859</v>
      </c>
      <c r="B82" s="854" t="s">
        <v>1192</v>
      </c>
      <c r="C82" s="1051">
        <f t="shared" si="0"/>
        <v>139522.10999999999</v>
      </c>
      <c r="D82" s="1051">
        <f t="shared" si="1"/>
        <v>148892.75999999998</v>
      </c>
      <c r="E82" s="1051"/>
      <c r="F82" s="1051"/>
      <c r="G82" s="1051">
        <f t="shared" si="2"/>
        <v>144207</v>
      </c>
      <c r="H82" s="1051"/>
      <c r="I82" s="1051">
        <f t="shared" si="17"/>
        <v>0</v>
      </c>
      <c r="J82" s="1051">
        <f t="shared" si="18"/>
        <v>0</v>
      </c>
      <c r="K82" s="1051">
        <f t="shared" si="19"/>
        <v>1014.605</v>
      </c>
      <c r="L82" s="1051">
        <f t="shared" si="20"/>
        <v>143192.82999999999</v>
      </c>
      <c r="M82" s="1051">
        <f t="shared" si="21"/>
        <v>0</v>
      </c>
      <c r="N82" s="1051"/>
      <c r="O82" s="854">
        <v>0</v>
      </c>
      <c r="P82" s="854">
        <v>0</v>
      </c>
      <c r="Q82" s="854">
        <v>0</v>
      </c>
      <c r="R82" s="854">
        <v>139522.10999999999</v>
      </c>
      <c r="S82" s="854">
        <v>0</v>
      </c>
      <c r="T82" s="1051"/>
      <c r="U82" s="854">
        <v>0</v>
      </c>
      <c r="V82" s="854">
        <v>0</v>
      </c>
      <c r="W82" s="854">
        <v>2029.21</v>
      </c>
      <c r="X82" s="854">
        <v>146863.54999999999</v>
      </c>
      <c r="Y82" s="854">
        <v>0</v>
      </c>
    </row>
    <row r="83" spans="1:25">
      <c r="A83" s="1080">
        <f t="shared" si="8"/>
        <v>2.6699999999999857</v>
      </c>
      <c r="B83" s="854" t="s">
        <v>1193</v>
      </c>
      <c r="C83" s="1051">
        <f t="shared" si="0"/>
        <v>829421</v>
      </c>
      <c r="D83" s="1051">
        <f t="shared" si="1"/>
        <v>-1506441.34</v>
      </c>
      <c r="E83" s="1051"/>
      <c r="F83" s="1051"/>
      <c r="G83" s="1051">
        <f t="shared" si="2"/>
        <v>-338510</v>
      </c>
      <c r="H83" s="1051"/>
      <c r="I83" s="1051">
        <f t="shared" si="17"/>
        <v>-338510.17000000004</v>
      </c>
      <c r="J83" s="1051">
        <f t="shared" si="18"/>
        <v>0</v>
      </c>
      <c r="K83" s="1051">
        <f t="shared" si="19"/>
        <v>0</v>
      </c>
      <c r="L83" s="1051">
        <f t="shared" si="20"/>
        <v>0</v>
      </c>
      <c r="M83" s="1051">
        <f t="shared" si="21"/>
        <v>0</v>
      </c>
      <c r="N83" s="1051"/>
      <c r="O83" s="854">
        <v>829421</v>
      </c>
      <c r="P83" s="854">
        <v>0</v>
      </c>
      <c r="Q83" s="854">
        <v>0</v>
      </c>
      <c r="R83" s="854">
        <v>0</v>
      </c>
      <c r="S83" s="854">
        <v>0</v>
      </c>
      <c r="T83" s="1051"/>
      <c r="U83" s="854">
        <v>-1506441.34</v>
      </c>
      <c r="V83" s="854">
        <v>0</v>
      </c>
      <c r="W83" s="854">
        <v>0</v>
      </c>
      <c r="X83" s="854">
        <v>0</v>
      </c>
      <c r="Y83" s="854">
        <v>0</v>
      </c>
    </row>
    <row r="84" spans="1:25">
      <c r="A84" s="1080">
        <f t="shared" si="8"/>
        <v>2.6799999999999855</v>
      </c>
      <c r="B84" s="854" t="s">
        <v>1194</v>
      </c>
      <c r="C84" s="1051">
        <f t="shared" si="0"/>
        <v>0</v>
      </c>
      <c r="D84" s="1051">
        <f t="shared" si="1"/>
        <v>0</v>
      </c>
      <c r="E84" s="1051"/>
      <c r="F84" s="1051"/>
      <c r="G84" s="1051">
        <f t="shared" si="2"/>
        <v>0</v>
      </c>
      <c r="H84" s="1051"/>
      <c r="I84" s="1051">
        <f t="shared" si="17"/>
        <v>0</v>
      </c>
      <c r="J84" s="1051">
        <f t="shared" si="18"/>
        <v>0</v>
      </c>
      <c r="K84" s="1051">
        <f t="shared" si="19"/>
        <v>0</v>
      </c>
      <c r="L84" s="1051">
        <f t="shared" si="20"/>
        <v>0</v>
      </c>
      <c r="M84" s="1051">
        <f t="shared" si="21"/>
        <v>0</v>
      </c>
      <c r="N84" s="1051"/>
      <c r="O84" s="854">
        <v>0</v>
      </c>
      <c r="P84" s="854">
        <v>0</v>
      </c>
      <c r="Q84" s="854">
        <v>0</v>
      </c>
      <c r="R84" s="854">
        <v>0</v>
      </c>
      <c r="S84" s="854">
        <v>0</v>
      </c>
      <c r="T84" s="1051"/>
      <c r="U84" s="854">
        <v>0</v>
      </c>
      <c r="V84" s="854">
        <v>0</v>
      </c>
      <c r="W84" s="854">
        <v>0</v>
      </c>
      <c r="X84" s="854">
        <v>0</v>
      </c>
      <c r="Y84" s="854">
        <v>0</v>
      </c>
    </row>
    <row r="85" spans="1:25">
      <c r="A85" s="1080">
        <f t="shared" si="8"/>
        <v>2.6899999999999853</v>
      </c>
      <c r="B85" s="854" t="s">
        <v>1195</v>
      </c>
      <c r="C85" s="1056">
        <f t="shared" si="0"/>
        <v>310092824.88</v>
      </c>
      <c r="D85" s="1056">
        <f t="shared" si="1"/>
        <v>407340904.87</v>
      </c>
      <c r="E85" s="1056"/>
      <c r="F85" s="1056"/>
      <c r="G85" s="1056">
        <f t="shared" si="2"/>
        <v>358716865</v>
      </c>
      <c r="H85" s="1056"/>
      <c r="I85" s="1056">
        <f t="shared" si="17"/>
        <v>0</v>
      </c>
      <c r="J85" s="1056">
        <f t="shared" si="18"/>
        <v>358716864.875</v>
      </c>
      <c r="K85" s="1056">
        <f t="shared" si="19"/>
        <v>0</v>
      </c>
      <c r="L85" s="1056">
        <f t="shared" si="20"/>
        <v>0</v>
      </c>
      <c r="M85" s="1056">
        <f t="shared" si="21"/>
        <v>0</v>
      </c>
      <c r="N85" s="1056"/>
      <c r="O85" s="854">
        <v>0</v>
      </c>
      <c r="P85" s="854">
        <v>310092824.88</v>
      </c>
      <c r="Q85" s="854">
        <v>0</v>
      </c>
      <c r="R85" s="854">
        <v>0</v>
      </c>
      <c r="S85" s="854">
        <v>0</v>
      </c>
      <c r="T85" s="1056"/>
      <c r="U85" s="854">
        <v>0</v>
      </c>
      <c r="V85" s="854">
        <v>407340904.87</v>
      </c>
      <c r="W85" s="854">
        <v>0</v>
      </c>
      <c r="X85" s="854">
        <v>0</v>
      </c>
      <c r="Y85" s="854">
        <v>0</v>
      </c>
    </row>
    <row r="86" spans="1:25">
      <c r="A86" s="1080">
        <f t="shared" si="8"/>
        <v>2.6999999999999851</v>
      </c>
      <c r="B86" s="854" t="s">
        <v>1196</v>
      </c>
      <c r="C86" s="1051">
        <f t="shared" ref="C86:C134" si="46">SUM(O86:R86)</f>
        <v>49703.159999999996</v>
      </c>
      <c r="D86" s="1051">
        <f t="shared" ref="D86:D134" si="47">SUM(U86:X86)</f>
        <v>106311.81</v>
      </c>
      <c r="E86" s="1051"/>
      <c r="F86" s="1051"/>
      <c r="G86" s="1051">
        <f t="shared" ref="G86:G146" si="48">ROUND(SUM(C86:F86)/2,0)</f>
        <v>78007</v>
      </c>
      <c r="H86" s="1051"/>
      <c r="I86" s="1051">
        <f t="shared" ref="I86:I93" si="49">(O86+U86)/2</f>
        <v>-591.5</v>
      </c>
      <c r="J86" s="1051">
        <f t="shared" ref="J86:J93" si="50">(P86+V86)/2</f>
        <v>39543.214999999997</v>
      </c>
      <c r="K86" s="1051">
        <f t="shared" ref="K86:K93" si="51">(Q86+W86)/2</f>
        <v>14.38</v>
      </c>
      <c r="L86" s="1051">
        <f t="shared" ref="L86:L93" si="52">(R86+X86)/2</f>
        <v>39041.39</v>
      </c>
      <c r="M86" s="1051">
        <f t="shared" ref="M86:M93" si="53">(S86+Y86)/2</f>
        <v>0</v>
      </c>
      <c r="N86" s="1051"/>
      <c r="O86" s="854">
        <v>-1589.63</v>
      </c>
      <c r="P86" s="854">
        <v>43220.21</v>
      </c>
      <c r="Q86" s="854">
        <v>14.38</v>
      </c>
      <c r="R86" s="854">
        <v>8058.2</v>
      </c>
      <c r="S86" s="854">
        <v>0</v>
      </c>
      <c r="T86" s="1051"/>
      <c r="U86" s="854">
        <v>406.63</v>
      </c>
      <c r="V86" s="854">
        <v>35866.22</v>
      </c>
      <c r="W86" s="854">
        <v>14.38</v>
      </c>
      <c r="X86" s="854">
        <v>70024.58</v>
      </c>
      <c r="Y86" s="854">
        <v>0</v>
      </c>
    </row>
    <row r="87" spans="1:25">
      <c r="A87" s="1080">
        <f t="shared" si="8"/>
        <v>2.7099999999999849</v>
      </c>
      <c r="B87" s="854" t="s">
        <v>1197</v>
      </c>
      <c r="C87" s="1051">
        <f t="shared" si="46"/>
        <v>0</v>
      </c>
      <c r="D87" s="1051">
        <f t="shared" si="47"/>
        <v>0</v>
      </c>
      <c r="E87" s="1051"/>
      <c r="F87" s="1051"/>
      <c r="G87" s="1051">
        <f t="shared" si="48"/>
        <v>0</v>
      </c>
      <c r="H87" s="1051"/>
      <c r="I87" s="1051">
        <f t="shared" si="49"/>
        <v>0</v>
      </c>
      <c r="J87" s="1051">
        <f t="shared" si="50"/>
        <v>0</v>
      </c>
      <c r="K87" s="1051">
        <f t="shared" si="51"/>
        <v>0</v>
      </c>
      <c r="L87" s="1051">
        <f t="shared" si="52"/>
        <v>0</v>
      </c>
      <c r="M87" s="1051">
        <f t="shared" si="53"/>
        <v>0</v>
      </c>
      <c r="N87" s="1051"/>
      <c r="O87" s="854">
        <v>0</v>
      </c>
      <c r="P87" s="854">
        <v>0</v>
      </c>
      <c r="Q87" s="854">
        <v>0</v>
      </c>
      <c r="R87" s="854">
        <v>0</v>
      </c>
      <c r="S87" s="854">
        <v>0</v>
      </c>
      <c r="T87" s="1051"/>
      <c r="U87" s="854">
        <v>0</v>
      </c>
      <c r="V87" s="854">
        <v>0</v>
      </c>
      <c r="W87" s="854">
        <v>0</v>
      </c>
      <c r="X87" s="854">
        <v>0</v>
      </c>
      <c r="Y87" s="854">
        <v>0</v>
      </c>
    </row>
    <row r="88" spans="1:25">
      <c r="A88" s="1080">
        <f t="shared" ref="A88:A146" si="54">A87+0.01</f>
        <v>2.7199999999999847</v>
      </c>
      <c r="B88" s="854" t="s">
        <v>1198</v>
      </c>
      <c r="C88" s="1051">
        <f t="shared" si="46"/>
        <v>2626770.4500000002</v>
      </c>
      <c r="D88" s="1051">
        <f t="shared" si="47"/>
        <v>2926894.47</v>
      </c>
      <c r="E88" s="1051"/>
      <c r="F88" s="1051"/>
      <c r="G88" s="1051">
        <f t="shared" si="48"/>
        <v>2776832</v>
      </c>
      <c r="H88" s="1051"/>
      <c r="I88" s="1051">
        <f t="shared" si="49"/>
        <v>0</v>
      </c>
      <c r="J88" s="1051">
        <f t="shared" si="50"/>
        <v>2776832.46</v>
      </c>
      <c r="K88" s="1051">
        <f t="shared" si="51"/>
        <v>0</v>
      </c>
      <c r="L88" s="1051">
        <f t="shared" si="52"/>
        <v>0</v>
      </c>
      <c r="M88" s="1051">
        <f t="shared" si="53"/>
        <v>0</v>
      </c>
      <c r="N88" s="1051"/>
      <c r="O88" s="854">
        <v>0</v>
      </c>
      <c r="P88" s="854">
        <v>2626770.4500000002</v>
      </c>
      <c r="Q88" s="854">
        <v>0</v>
      </c>
      <c r="R88" s="854">
        <v>0</v>
      </c>
      <c r="S88" s="854">
        <v>0</v>
      </c>
      <c r="T88" s="1051"/>
      <c r="U88" s="854">
        <v>0</v>
      </c>
      <c r="V88" s="854">
        <v>2926894.47</v>
      </c>
      <c r="W88" s="854">
        <v>0</v>
      </c>
      <c r="X88" s="854">
        <v>0</v>
      </c>
      <c r="Y88" s="854">
        <v>0</v>
      </c>
    </row>
    <row r="89" spans="1:25">
      <c r="A89" s="1080">
        <f t="shared" si="54"/>
        <v>2.7299999999999844</v>
      </c>
      <c r="B89" s="854" t="s">
        <v>1199</v>
      </c>
      <c r="C89" s="1051">
        <f t="shared" si="46"/>
        <v>16801035.579999998</v>
      </c>
      <c r="D89" s="1051">
        <f t="shared" si="47"/>
        <v>17002599.25</v>
      </c>
      <c r="E89" s="1051"/>
      <c r="F89" s="1051"/>
      <c r="G89" s="1051">
        <f t="shared" si="48"/>
        <v>16901817</v>
      </c>
      <c r="H89" s="1051"/>
      <c r="I89" s="1051">
        <f t="shared" si="49"/>
        <v>0</v>
      </c>
      <c r="J89" s="1051">
        <f t="shared" si="50"/>
        <v>16901817.414999999</v>
      </c>
      <c r="K89" s="1051">
        <f t="shared" si="51"/>
        <v>0</v>
      </c>
      <c r="L89" s="1051">
        <f t="shared" si="52"/>
        <v>0</v>
      </c>
      <c r="M89" s="1051">
        <f t="shared" si="53"/>
        <v>0</v>
      </c>
      <c r="N89" s="1051"/>
      <c r="O89" s="854">
        <v>0</v>
      </c>
      <c r="P89" s="854">
        <v>16801035.579999998</v>
      </c>
      <c r="Q89" s="854">
        <v>0</v>
      </c>
      <c r="R89" s="854">
        <v>0</v>
      </c>
      <c r="S89" s="854">
        <v>0</v>
      </c>
      <c r="T89" s="1051"/>
      <c r="U89" s="854">
        <v>0</v>
      </c>
      <c r="V89" s="854">
        <v>17002599.25</v>
      </c>
      <c r="W89" s="854">
        <v>0</v>
      </c>
      <c r="X89" s="854">
        <v>0</v>
      </c>
      <c r="Y89" s="854">
        <v>0</v>
      </c>
    </row>
    <row r="90" spans="1:25">
      <c r="A90" s="1080">
        <f t="shared" si="54"/>
        <v>2.7399999999999842</v>
      </c>
      <c r="B90" s="854" t="s">
        <v>1200</v>
      </c>
      <c r="C90" s="1051">
        <f t="shared" si="46"/>
        <v>5493702.2599999998</v>
      </c>
      <c r="D90" s="1051">
        <f t="shared" si="47"/>
        <v>5531231.9900000002</v>
      </c>
      <c r="E90" s="1051"/>
      <c r="F90" s="1051"/>
      <c r="G90" s="1051">
        <f t="shared" si="48"/>
        <v>5512467</v>
      </c>
      <c r="H90" s="1051"/>
      <c r="I90" s="1051">
        <f t="shared" si="49"/>
        <v>0</v>
      </c>
      <c r="J90" s="1051">
        <f t="shared" si="50"/>
        <v>5512467.125</v>
      </c>
      <c r="K90" s="1051">
        <f t="shared" si="51"/>
        <v>0</v>
      </c>
      <c r="L90" s="1051">
        <f t="shared" si="52"/>
        <v>0</v>
      </c>
      <c r="M90" s="1051">
        <f t="shared" si="53"/>
        <v>0</v>
      </c>
      <c r="N90" s="1051"/>
      <c r="O90" s="854">
        <v>0</v>
      </c>
      <c r="P90" s="854">
        <v>5493702.2599999998</v>
      </c>
      <c r="Q90" s="854">
        <v>0</v>
      </c>
      <c r="R90" s="854">
        <v>0</v>
      </c>
      <c r="S90" s="854">
        <v>0</v>
      </c>
      <c r="T90" s="1051"/>
      <c r="U90" s="854">
        <v>0</v>
      </c>
      <c r="V90" s="854">
        <v>5531231.9900000002</v>
      </c>
      <c r="W90" s="854">
        <v>0</v>
      </c>
      <c r="X90" s="854">
        <v>0</v>
      </c>
      <c r="Y90" s="854">
        <v>0</v>
      </c>
    </row>
    <row r="91" spans="1:25">
      <c r="A91" s="1080">
        <f t="shared" si="54"/>
        <v>2.749999999999984</v>
      </c>
      <c r="B91" s="854" t="s">
        <v>1201</v>
      </c>
      <c r="C91" s="1051">
        <f t="shared" si="46"/>
        <v>-14680621.800000001</v>
      </c>
      <c r="D91" s="1051">
        <f t="shared" si="47"/>
        <v>-14680621.800000001</v>
      </c>
      <c r="E91" s="1051"/>
      <c r="F91" s="1051"/>
      <c r="G91" s="1051">
        <f t="shared" si="48"/>
        <v>-14680622</v>
      </c>
      <c r="H91" s="1051"/>
      <c r="I91" s="1051">
        <f t="shared" si="49"/>
        <v>0</v>
      </c>
      <c r="J91" s="1051">
        <f t="shared" si="50"/>
        <v>-14680621.800000001</v>
      </c>
      <c r="K91" s="1051">
        <f t="shared" si="51"/>
        <v>0</v>
      </c>
      <c r="L91" s="1051">
        <f t="shared" si="52"/>
        <v>0</v>
      </c>
      <c r="M91" s="1051">
        <f t="shared" si="53"/>
        <v>0</v>
      </c>
      <c r="N91" s="1051"/>
      <c r="O91" s="854">
        <v>0</v>
      </c>
      <c r="P91" s="854">
        <v>-14680621.800000001</v>
      </c>
      <c r="Q91" s="854">
        <v>0</v>
      </c>
      <c r="R91" s="854">
        <v>0</v>
      </c>
      <c r="S91" s="854">
        <v>0</v>
      </c>
      <c r="T91" s="1051"/>
      <c r="U91" s="854">
        <v>0</v>
      </c>
      <c r="V91" s="854">
        <v>-14680621.800000001</v>
      </c>
      <c r="W91" s="854">
        <v>0</v>
      </c>
      <c r="X91" s="854">
        <v>0</v>
      </c>
      <c r="Y91" s="854">
        <v>0</v>
      </c>
    </row>
    <row r="92" spans="1:25">
      <c r="A92" s="1080">
        <f t="shared" si="54"/>
        <v>2.7599999999999838</v>
      </c>
      <c r="B92" s="854" t="s">
        <v>1202</v>
      </c>
      <c r="C92" s="1051">
        <f t="shared" si="46"/>
        <v>0</v>
      </c>
      <c r="D92" s="1051">
        <f t="shared" si="47"/>
        <v>0</v>
      </c>
      <c r="E92" s="1051"/>
      <c r="F92" s="1051"/>
      <c r="G92" s="1051">
        <f t="shared" si="48"/>
        <v>0</v>
      </c>
      <c r="H92" s="1051"/>
      <c r="I92" s="1051">
        <f t="shared" si="49"/>
        <v>0</v>
      </c>
      <c r="J92" s="1051">
        <f t="shared" si="50"/>
        <v>0</v>
      </c>
      <c r="K92" s="1051">
        <f t="shared" si="51"/>
        <v>0</v>
      </c>
      <c r="L92" s="1051">
        <f t="shared" si="52"/>
        <v>0</v>
      </c>
      <c r="M92" s="1051">
        <f t="shared" si="53"/>
        <v>0</v>
      </c>
      <c r="N92" s="1051"/>
      <c r="O92" s="854">
        <v>0</v>
      </c>
      <c r="P92" s="854">
        <v>0</v>
      </c>
      <c r="Q92" s="854">
        <v>0</v>
      </c>
      <c r="R92" s="854">
        <v>0</v>
      </c>
      <c r="S92" s="854">
        <v>0</v>
      </c>
      <c r="T92" s="1051"/>
      <c r="U92" s="854">
        <v>0</v>
      </c>
      <c r="V92" s="854">
        <v>0</v>
      </c>
      <c r="W92" s="854">
        <v>0</v>
      </c>
      <c r="X92" s="854">
        <v>0</v>
      </c>
      <c r="Y92" s="854">
        <v>0</v>
      </c>
    </row>
    <row r="93" spans="1:25">
      <c r="A93" s="1080">
        <f t="shared" si="54"/>
        <v>2.7699999999999836</v>
      </c>
      <c r="B93" s="854" t="s">
        <v>1203</v>
      </c>
      <c r="C93" s="1051">
        <f t="shared" si="46"/>
        <v>9118718.5500000007</v>
      </c>
      <c r="D93" s="1051">
        <f t="shared" si="47"/>
        <v>9194915.3699999992</v>
      </c>
      <c r="E93" s="1051"/>
      <c r="F93" s="1051"/>
      <c r="G93" s="1051">
        <f t="shared" si="48"/>
        <v>9156817</v>
      </c>
      <c r="H93" s="1051"/>
      <c r="I93" s="1051">
        <f t="shared" si="49"/>
        <v>0</v>
      </c>
      <c r="J93" s="1051">
        <f t="shared" si="50"/>
        <v>9156816.9600000009</v>
      </c>
      <c r="K93" s="1051">
        <f t="shared" si="51"/>
        <v>0</v>
      </c>
      <c r="L93" s="1051">
        <f t="shared" si="52"/>
        <v>0</v>
      </c>
      <c r="M93" s="1051">
        <f t="shared" si="53"/>
        <v>0</v>
      </c>
      <c r="N93" s="1051"/>
      <c r="O93" s="854">
        <v>0</v>
      </c>
      <c r="P93" s="854">
        <v>9118718.5500000007</v>
      </c>
      <c r="Q93" s="854">
        <v>0</v>
      </c>
      <c r="R93" s="854">
        <v>0</v>
      </c>
      <c r="S93" s="854">
        <v>0</v>
      </c>
      <c r="T93" s="1051"/>
      <c r="U93" s="854">
        <v>0</v>
      </c>
      <c r="V93" s="854">
        <v>9194915.3699999992</v>
      </c>
      <c r="W93" s="854">
        <v>0</v>
      </c>
      <c r="X93" s="854">
        <v>0</v>
      </c>
      <c r="Y93" s="854">
        <v>0</v>
      </c>
    </row>
    <row r="94" spans="1:25">
      <c r="A94" s="1080">
        <f t="shared" si="54"/>
        <v>2.7799999999999834</v>
      </c>
      <c r="B94" s="854" t="s">
        <v>1204</v>
      </c>
      <c r="C94" s="1051">
        <f t="shared" ref="C94:C127" si="55">SUM(O94:R94)</f>
        <v>28466507.390000001</v>
      </c>
      <c r="D94" s="1051">
        <f t="shared" ref="D94:D127" si="56">SUM(U94:X94)</f>
        <v>28824842.57</v>
      </c>
      <c r="E94" s="1051"/>
      <c r="F94" s="1051"/>
      <c r="G94" s="1051">
        <f t="shared" ref="G94:G127" si="57">ROUND(SUM(C94:F94)/2,0)</f>
        <v>28645675</v>
      </c>
      <c r="H94" s="1051"/>
      <c r="I94" s="1051">
        <f t="shared" ref="I94:J127" si="58">(O94+U94)/2</f>
        <v>0</v>
      </c>
      <c r="J94" s="1051">
        <f t="shared" si="58"/>
        <v>28645674.98</v>
      </c>
      <c r="K94" s="1051">
        <f t="shared" ref="K94:K127" si="59">(Q94+W94)/2</f>
        <v>0</v>
      </c>
      <c r="L94" s="1051">
        <f t="shared" ref="L94:M127" si="60">(R94+X94)/2</f>
        <v>0</v>
      </c>
      <c r="M94" s="1051">
        <f t="shared" si="60"/>
        <v>0</v>
      </c>
      <c r="N94" s="1051"/>
      <c r="O94" s="854">
        <v>0</v>
      </c>
      <c r="P94" s="854">
        <v>28466507.390000001</v>
      </c>
      <c r="Q94" s="854">
        <v>0</v>
      </c>
      <c r="R94" s="854">
        <v>0</v>
      </c>
      <c r="S94" s="854">
        <v>0</v>
      </c>
      <c r="T94" s="1051"/>
      <c r="U94" s="854">
        <v>0</v>
      </c>
      <c r="V94" s="854">
        <v>28824842.57</v>
      </c>
      <c r="W94" s="854">
        <v>0</v>
      </c>
      <c r="X94" s="854">
        <v>0</v>
      </c>
      <c r="Y94" s="854">
        <v>0</v>
      </c>
    </row>
    <row r="95" spans="1:25">
      <c r="A95" s="1080">
        <f t="shared" si="54"/>
        <v>2.7899999999999832</v>
      </c>
      <c r="B95" s="854" t="s">
        <v>1205</v>
      </c>
      <c r="C95" s="1051">
        <f t="shared" si="55"/>
        <v>5414980.4199999999</v>
      </c>
      <c r="D95" s="1051">
        <f t="shared" si="56"/>
        <v>5497783.6299999999</v>
      </c>
      <c r="E95" s="1051"/>
      <c r="F95" s="1051"/>
      <c r="G95" s="1051">
        <f t="shared" si="57"/>
        <v>5456382</v>
      </c>
      <c r="H95" s="1051"/>
      <c r="I95" s="1051">
        <f t="shared" si="58"/>
        <v>0</v>
      </c>
      <c r="J95" s="1051">
        <f t="shared" si="58"/>
        <v>5456382.0250000004</v>
      </c>
      <c r="K95" s="1051">
        <f t="shared" si="59"/>
        <v>0</v>
      </c>
      <c r="L95" s="1051">
        <f t="shared" si="60"/>
        <v>0</v>
      </c>
      <c r="M95" s="1051">
        <f t="shared" si="60"/>
        <v>0</v>
      </c>
      <c r="N95" s="1051"/>
      <c r="O95" s="854">
        <v>0</v>
      </c>
      <c r="P95" s="854">
        <v>5414980.4199999999</v>
      </c>
      <c r="Q95" s="854">
        <v>0</v>
      </c>
      <c r="R95" s="854">
        <v>0</v>
      </c>
      <c r="S95" s="854">
        <v>0</v>
      </c>
      <c r="T95" s="1051"/>
      <c r="U95" s="854">
        <v>0</v>
      </c>
      <c r="V95" s="854">
        <v>5497783.6299999999</v>
      </c>
      <c r="W95" s="854">
        <v>0</v>
      </c>
      <c r="X95" s="854">
        <v>0</v>
      </c>
      <c r="Y95" s="854">
        <v>0</v>
      </c>
    </row>
    <row r="96" spans="1:25">
      <c r="A96" s="1080">
        <f t="shared" si="54"/>
        <v>2.7999999999999829</v>
      </c>
      <c r="B96" s="854" t="s">
        <v>1206</v>
      </c>
      <c r="C96" s="1051">
        <f t="shared" si="55"/>
        <v>-44361330.490000002</v>
      </c>
      <c r="D96" s="1051">
        <f t="shared" si="56"/>
        <v>-44391299.5</v>
      </c>
      <c r="E96" s="1051"/>
      <c r="F96" s="1051"/>
      <c r="G96" s="1051">
        <f t="shared" si="57"/>
        <v>-44376315</v>
      </c>
      <c r="H96" s="1051"/>
      <c r="I96" s="1051">
        <f t="shared" si="58"/>
        <v>0</v>
      </c>
      <c r="J96" s="1051">
        <f t="shared" si="58"/>
        <v>-44376314.995000005</v>
      </c>
      <c r="K96" s="1051">
        <f t="shared" si="59"/>
        <v>0</v>
      </c>
      <c r="L96" s="1051">
        <f t="shared" si="60"/>
        <v>0</v>
      </c>
      <c r="M96" s="1051">
        <f t="shared" si="60"/>
        <v>0</v>
      </c>
      <c r="N96" s="1051"/>
      <c r="O96" s="854">
        <v>0</v>
      </c>
      <c r="P96" s="854">
        <v>-44361330.490000002</v>
      </c>
      <c r="Q96" s="854">
        <v>0</v>
      </c>
      <c r="R96" s="854">
        <v>0</v>
      </c>
      <c r="S96" s="854">
        <v>0</v>
      </c>
      <c r="T96" s="1051"/>
      <c r="U96" s="854">
        <v>0</v>
      </c>
      <c r="V96" s="854">
        <v>-44391299.5</v>
      </c>
      <c r="W96" s="854">
        <v>0</v>
      </c>
      <c r="X96" s="854">
        <v>0</v>
      </c>
      <c r="Y96" s="854">
        <v>0</v>
      </c>
    </row>
    <row r="97" spans="1:25">
      <c r="A97" s="1080">
        <f t="shared" si="54"/>
        <v>2.8099999999999827</v>
      </c>
      <c r="B97" s="854" t="s">
        <v>1207</v>
      </c>
      <c r="C97" s="1051">
        <f t="shared" si="55"/>
        <v>0</v>
      </c>
      <c r="D97" s="1051">
        <f t="shared" si="56"/>
        <v>0</v>
      </c>
      <c r="E97" s="1051"/>
      <c r="F97" s="1051"/>
      <c r="G97" s="1051">
        <f t="shared" si="57"/>
        <v>0</v>
      </c>
      <c r="H97" s="1051"/>
      <c r="I97" s="1051">
        <f t="shared" si="58"/>
        <v>0</v>
      </c>
      <c r="J97" s="1051">
        <f t="shared" si="58"/>
        <v>0</v>
      </c>
      <c r="K97" s="1051">
        <f t="shared" si="59"/>
        <v>0</v>
      </c>
      <c r="L97" s="1051">
        <f t="shared" si="60"/>
        <v>0</v>
      </c>
      <c r="M97" s="1051">
        <f t="shared" si="60"/>
        <v>0</v>
      </c>
      <c r="N97" s="1051"/>
      <c r="O97" s="854">
        <v>0</v>
      </c>
      <c r="P97" s="854">
        <v>0</v>
      </c>
      <c r="Q97" s="854">
        <v>0</v>
      </c>
      <c r="R97" s="854">
        <v>0</v>
      </c>
      <c r="S97" s="854">
        <v>0</v>
      </c>
      <c r="T97" s="1051"/>
      <c r="U97" s="854">
        <v>0</v>
      </c>
      <c r="V97" s="854">
        <v>0</v>
      </c>
      <c r="W97" s="854">
        <v>0</v>
      </c>
      <c r="X97" s="854">
        <v>0</v>
      </c>
      <c r="Y97" s="854">
        <v>0</v>
      </c>
    </row>
    <row r="98" spans="1:25">
      <c r="A98" s="1080">
        <f t="shared" si="54"/>
        <v>2.8199999999999825</v>
      </c>
      <c r="B98" s="854" t="s">
        <v>1208</v>
      </c>
      <c r="C98" s="1051">
        <f t="shared" si="55"/>
        <v>-10909400.32</v>
      </c>
      <c r="D98" s="1051">
        <f t="shared" si="56"/>
        <v>-10909400.32</v>
      </c>
      <c r="E98" s="1051"/>
      <c r="F98" s="1051"/>
      <c r="G98" s="1051">
        <f t="shared" si="57"/>
        <v>-10909400</v>
      </c>
      <c r="H98" s="1051"/>
      <c r="I98" s="1051">
        <f t="shared" si="58"/>
        <v>0</v>
      </c>
      <c r="J98" s="1051">
        <f t="shared" si="58"/>
        <v>-10909400.32</v>
      </c>
      <c r="K98" s="1051">
        <f t="shared" si="59"/>
        <v>0</v>
      </c>
      <c r="L98" s="1051">
        <f t="shared" si="60"/>
        <v>0</v>
      </c>
      <c r="M98" s="1051">
        <f t="shared" si="60"/>
        <v>0</v>
      </c>
      <c r="N98" s="1051"/>
      <c r="O98" s="854">
        <v>0</v>
      </c>
      <c r="P98" s="854">
        <v>-10909400.32</v>
      </c>
      <c r="Q98" s="854">
        <v>0</v>
      </c>
      <c r="R98" s="854">
        <v>0</v>
      </c>
      <c r="S98" s="854">
        <v>0</v>
      </c>
      <c r="T98" s="1051"/>
      <c r="U98" s="854">
        <v>0</v>
      </c>
      <c r="V98" s="854">
        <v>-10909400.32</v>
      </c>
      <c r="W98" s="854">
        <v>0</v>
      </c>
      <c r="X98" s="854">
        <v>0</v>
      </c>
      <c r="Y98" s="854">
        <v>0</v>
      </c>
    </row>
    <row r="99" spans="1:25">
      <c r="A99" s="1080">
        <f t="shared" si="54"/>
        <v>2.8299999999999823</v>
      </c>
      <c r="B99" s="854" t="s">
        <v>1209</v>
      </c>
      <c r="C99" s="1051">
        <f t="shared" si="55"/>
        <v>-7756715.2000000002</v>
      </c>
      <c r="D99" s="1051">
        <f t="shared" si="56"/>
        <v>-7756715.2000000002</v>
      </c>
      <c r="E99" s="1051"/>
      <c r="F99" s="1051"/>
      <c r="G99" s="1051">
        <f t="shared" si="57"/>
        <v>-7756715</v>
      </c>
      <c r="H99" s="1051"/>
      <c r="I99" s="1051">
        <f t="shared" si="58"/>
        <v>0</v>
      </c>
      <c r="J99" s="1051">
        <f t="shared" si="58"/>
        <v>-7756715.2000000002</v>
      </c>
      <c r="K99" s="1051">
        <f t="shared" si="59"/>
        <v>0</v>
      </c>
      <c r="L99" s="1051">
        <f t="shared" si="60"/>
        <v>0</v>
      </c>
      <c r="M99" s="1051">
        <f t="shared" si="60"/>
        <v>0</v>
      </c>
      <c r="N99" s="1051"/>
      <c r="O99" s="854">
        <v>0</v>
      </c>
      <c r="P99" s="854">
        <v>-7756715.2000000002</v>
      </c>
      <c r="Q99" s="854">
        <v>0</v>
      </c>
      <c r="R99" s="854">
        <v>0</v>
      </c>
      <c r="S99" s="854">
        <v>0</v>
      </c>
      <c r="T99" s="1051"/>
      <c r="U99" s="854">
        <v>0</v>
      </c>
      <c r="V99" s="854">
        <v>-7756715.2000000002</v>
      </c>
      <c r="W99" s="854">
        <v>0</v>
      </c>
      <c r="X99" s="854">
        <v>0</v>
      </c>
      <c r="Y99" s="854">
        <v>0</v>
      </c>
    </row>
    <row r="100" spans="1:25">
      <c r="A100" s="1080">
        <f t="shared" si="54"/>
        <v>2.8399999999999821</v>
      </c>
      <c r="B100" s="854" t="s">
        <v>1210</v>
      </c>
      <c r="C100" s="1051">
        <f t="shared" si="55"/>
        <v>-760316.2</v>
      </c>
      <c r="D100" s="1051">
        <f t="shared" si="56"/>
        <v>-760316.2</v>
      </c>
      <c r="E100" s="1051"/>
      <c r="F100" s="1051"/>
      <c r="G100" s="1051">
        <f t="shared" si="57"/>
        <v>-760316</v>
      </c>
      <c r="H100" s="1051"/>
      <c r="I100" s="1051">
        <f t="shared" si="58"/>
        <v>0</v>
      </c>
      <c r="J100" s="1051">
        <f t="shared" si="58"/>
        <v>-760316.2</v>
      </c>
      <c r="K100" s="1051">
        <f t="shared" si="59"/>
        <v>0</v>
      </c>
      <c r="L100" s="1051">
        <f t="shared" si="60"/>
        <v>0</v>
      </c>
      <c r="M100" s="1051">
        <f t="shared" si="60"/>
        <v>0</v>
      </c>
      <c r="N100" s="1051"/>
      <c r="O100" s="854">
        <v>0</v>
      </c>
      <c r="P100" s="854">
        <v>-760316.2</v>
      </c>
      <c r="Q100" s="854">
        <v>0</v>
      </c>
      <c r="R100" s="854">
        <v>0</v>
      </c>
      <c r="S100" s="854">
        <v>0</v>
      </c>
      <c r="T100" s="1051"/>
      <c r="U100" s="854">
        <v>0</v>
      </c>
      <c r="V100" s="854">
        <v>-760316.2</v>
      </c>
      <c r="W100" s="854">
        <v>0</v>
      </c>
      <c r="X100" s="854">
        <v>0</v>
      </c>
      <c r="Y100" s="854">
        <v>0</v>
      </c>
    </row>
    <row r="101" spans="1:25">
      <c r="A101" s="1080">
        <f t="shared" si="54"/>
        <v>2.8499999999999819</v>
      </c>
      <c r="B101" s="854" t="s">
        <v>1211</v>
      </c>
      <c r="C101" s="1051">
        <f t="shared" si="55"/>
        <v>3512729.31</v>
      </c>
      <c r="D101" s="1051">
        <f t="shared" si="56"/>
        <v>3512729.31</v>
      </c>
      <c r="E101" s="1051"/>
      <c r="F101" s="1051"/>
      <c r="G101" s="1051">
        <f t="shared" si="57"/>
        <v>3512729</v>
      </c>
      <c r="H101" s="1051"/>
      <c r="I101" s="1051">
        <f t="shared" si="58"/>
        <v>0</v>
      </c>
      <c r="J101" s="1051">
        <f t="shared" si="58"/>
        <v>3512729.31</v>
      </c>
      <c r="K101" s="1051">
        <f t="shared" si="59"/>
        <v>0</v>
      </c>
      <c r="L101" s="1051">
        <f t="shared" si="60"/>
        <v>0</v>
      </c>
      <c r="M101" s="1051">
        <f t="shared" si="60"/>
        <v>0</v>
      </c>
      <c r="N101" s="1051"/>
      <c r="O101" s="854">
        <v>0</v>
      </c>
      <c r="P101" s="854">
        <v>3512729.31</v>
      </c>
      <c r="Q101" s="854">
        <v>0</v>
      </c>
      <c r="R101" s="854">
        <v>0</v>
      </c>
      <c r="S101" s="854">
        <v>0</v>
      </c>
      <c r="T101" s="1051"/>
      <c r="U101" s="854">
        <v>0</v>
      </c>
      <c r="V101" s="854">
        <v>3512729.31</v>
      </c>
      <c r="W101" s="854">
        <v>0</v>
      </c>
      <c r="X101" s="854">
        <v>0</v>
      </c>
      <c r="Y101" s="854">
        <v>0</v>
      </c>
    </row>
    <row r="102" spans="1:25">
      <c r="A102" s="1080">
        <f t="shared" si="54"/>
        <v>2.8599999999999817</v>
      </c>
      <c r="B102" s="854" t="s">
        <v>1212</v>
      </c>
      <c r="C102" s="1051">
        <f t="shared" si="55"/>
        <v>14551671.52</v>
      </c>
      <c r="D102" s="1051">
        <f t="shared" si="56"/>
        <v>14551671.52</v>
      </c>
      <c r="E102" s="1051"/>
      <c r="F102" s="1051"/>
      <c r="G102" s="1051">
        <f t="shared" si="57"/>
        <v>14551672</v>
      </c>
      <c r="H102" s="1051"/>
      <c r="I102" s="1051">
        <f t="shared" si="58"/>
        <v>0</v>
      </c>
      <c r="J102" s="1051">
        <f t="shared" si="58"/>
        <v>14551671.52</v>
      </c>
      <c r="K102" s="1051">
        <f t="shared" si="59"/>
        <v>0</v>
      </c>
      <c r="L102" s="1051">
        <f t="shared" si="60"/>
        <v>0</v>
      </c>
      <c r="M102" s="1051">
        <f t="shared" si="60"/>
        <v>0</v>
      </c>
      <c r="N102" s="1051"/>
      <c r="O102" s="854">
        <v>0</v>
      </c>
      <c r="P102" s="854">
        <v>14551671.52</v>
      </c>
      <c r="Q102" s="854">
        <v>0</v>
      </c>
      <c r="R102" s="854">
        <v>0</v>
      </c>
      <c r="S102" s="854">
        <v>0</v>
      </c>
      <c r="T102" s="1051"/>
      <c r="U102" s="854">
        <v>0</v>
      </c>
      <c r="V102" s="854">
        <v>14551671.52</v>
      </c>
      <c r="W102" s="854">
        <v>0</v>
      </c>
      <c r="X102" s="854">
        <v>0</v>
      </c>
      <c r="Y102" s="854">
        <v>0</v>
      </c>
    </row>
    <row r="103" spans="1:25">
      <c r="A103" s="1080">
        <f t="shared" si="54"/>
        <v>2.8699999999999815</v>
      </c>
      <c r="B103" s="854" t="s">
        <v>1213</v>
      </c>
      <c r="C103" s="1051">
        <f t="shared" si="55"/>
        <v>1097580.03</v>
      </c>
      <c r="D103" s="1051">
        <f t="shared" si="56"/>
        <v>1097580.03</v>
      </c>
      <c r="E103" s="1051"/>
      <c r="F103" s="1051"/>
      <c r="G103" s="1051">
        <f t="shared" si="57"/>
        <v>1097580</v>
      </c>
      <c r="H103" s="1051"/>
      <c r="I103" s="1051">
        <f t="shared" si="58"/>
        <v>0</v>
      </c>
      <c r="J103" s="1051">
        <f t="shared" si="58"/>
        <v>1097580.03</v>
      </c>
      <c r="K103" s="1051">
        <f t="shared" si="59"/>
        <v>0</v>
      </c>
      <c r="L103" s="1051">
        <f t="shared" si="60"/>
        <v>0</v>
      </c>
      <c r="M103" s="1051">
        <f t="shared" si="60"/>
        <v>0</v>
      </c>
      <c r="N103" s="1051"/>
      <c r="O103" s="854">
        <v>0</v>
      </c>
      <c r="P103" s="854">
        <v>1097580.03</v>
      </c>
      <c r="Q103" s="854">
        <v>0</v>
      </c>
      <c r="R103" s="854">
        <v>0</v>
      </c>
      <c r="S103" s="854">
        <v>0</v>
      </c>
      <c r="T103" s="1051"/>
      <c r="U103" s="854">
        <v>0</v>
      </c>
      <c r="V103" s="854">
        <v>1097580.03</v>
      </c>
      <c r="W103" s="854">
        <v>0</v>
      </c>
      <c r="X103" s="854">
        <v>0</v>
      </c>
      <c r="Y103" s="854">
        <v>0</v>
      </c>
    </row>
    <row r="104" spans="1:25">
      <c r="A104" s="1080">
        <f t="shared" si="54"/>
        <v>2.8799999999999812</v>
      </c>
      <c r="B104" s="854" t="s">
        <v>1214</v>
      </c>
      <c r="C104" s="1051">
        <f t="shared" si="55"/>
        <v>988.46</v>
      </c>
      <c r="D104" s="1051">
        <f t="shared" si="56"/>
        <v>629.17000000000007</v>
      </c>
      <c r="E104" s="1051"/>
      <c r="F104" s="1051"/>
      <c r="G104" s="1051">
        <f t="shared" si="57"/>
        <v>809</v>
      </c>
      <c r="H104" s="1051"/>
      <c r="I104" s="1051">
        <f t="shared" si="58"/>
        <v>26.274999999999999</v>
      </c>
      <c r="J104" s="1051">
        <f t="shared" si="58"/>
        <v>430.58500000000004</v>
      </c>
      <c r="K104" s="1051">
        <f t="shared" si="59"/>
        <v>171.995</v>
      </c>
      <c r="L104" s="1051">
        <f t="shared" si="60"/>
        <v>179.95999999999998</v>
      </c>
      <c r="M104" s="1051">
        <f t="shared" si="60"/>
        <v>0</v>
      </c>
      <c r="N104" s="1051"/>
      <c r="O104" s="854">
        <v>32.07</v>
      </c>
      <c r="P104" s="854">
        <v>526.1</v>
      </c>
      <c r="Q104" s="854">
        <v>210.25</v>
      </c>
      <c r="R104" s="854">
        <v>220.04</v>
      </c>
      <c r="S104" s="854">
        <v>0</v>
      </c>
      <c r="T104" s="1051"/>
      <c r="U104" s="854">
        <v>20.48</v>
      </c>
      <c r="V104" s="854">
        <v>335.07</v>
      </c>
      <c r="W104" s="854">
        <v>133.74</v>
      </c>
      <c r="X104" s="854">
        <v>139.88</v>
      </c>
      <c r="Y104" s="854">
        <v>0</v>
      </c>
    </row>
    <row r="105" spans="1:25">
      <c r="A105" s="1080">
        <f t="shared" si="54"/>
        <v>2.889999999999981</v>
      </c>
      <c r="B105" s="854" t="s">
        <v>1215</v>
      </c>
      <c r="C105" s="1051">
        <f t="shared" si="55"/>
        <v>-13275030.07</v>
      </c>
      <c r="D105" s="1051">
        <f t="shared" si="56"/>
        <v>-15709693.73</v>
      </c>
      <c r="E105" s="1051"/>
      <c r="F105" s="1051"/>
      <c r="G105" s="1051">
        <f t="shared" si="57"/>
        <v>-14492362</v>
      </c>
      <c r="H105" s="1051"/>
      <c r="I105" s="1051">
        <f t="shared" si="58"/>
        <v>-3785948.2349999999</v>
      </c>
      <c r="J105" s="1051">
        <f t="shared" si="58"/>
        <v>-6018608.3300000001</v>
      </c>
      <c r="K105" s="1051">
        <f t="shared" si="59"/>
        <v>-601513.95500000007</v>
      </c>
      <c r="L105" s="1051">
        <f t="shared" si="60"/>
        <v>-4086291.38</v>
      </c>
      <c r="M105" s="1051">
        <f t="shared" si="60"/>
        <v>0</v>
      </c>
      <c r="N105" s="1051"/>
      <c r="O105" s="854">
        <v>-3454135.53</v>
      </c>
      <c r="P105" s="854">
        <v>-5454959.6900000004</v>
      </c>
      <c r="Q105" s="854">
        <v>-556140.6</v>
      </c>
      <c r="R105" s="854">
        <v>-3809794.25</v>
      </c>
      <c r="S105" s="854">
        <v>0</v>
      </c>
      <c r="T105" s="1051"/>
      <c r="U105" s="854">
        <v>-4117760.94</v>
      </c>
      <c r="V105" s="854">
        <v>-6582256.9699999997</v>
      </c>
      <c r="W105" s="854">
        <v>-646887.31000000006</v>
      </c>
      <c r="X105" s="854">
        <v>-4362788.51</v>
      </c>
      <c r="Y105" s="854">
        <v>0</v>
      </c>
    </row>
    <row r="106" spans="1:25">
      <c r="A106" s="1080">
        <f t="shared" si="54"/>
        <v>2.8999999999999808</v>
      </c>
      <c r="B106" s="854" t="s">
        <v>1216</v>
      </c>
      <c r="C106" s="1051">
        <f t="shared" si="55"/>
        <v>-3076202.2299999995</v>
      </c>
      <c r="D106" s="1051">
        <f t="shared" si="56"/>
        <v>-0.01</v>
      </c>
      <c r="E106" s="1051"/>
      <c r="F106" s="1051"/>
      <c r="G106" s="1051">
        <f t="shared" si="57"/>
        <v>-1538101</v>
      </c>
      <c r="H106" s="1051"/>
      <c r="I106" s="1051">
        <f t="shared" si="58"/>
        <v>-172286.31</v>
      </c>
      <c r="J106" s="1051">
        <f t="shared" si="58"/>
        <v>-802265.63500000001</v>
      </c>
      <c r="K106" s="1051">
        <f t="shared" si="59"/>
        <v>-94625.16</v>
      </c>
      <c r="L106" s="1051">
        <f t="shared" si="60"/>
        <v>-468924.01500000001</v>
      </c>
      <c r="M106" s="1051">
        <f t="shared" si="60"/>
        <v>0</v>
      </c>
      <c r="N106" s="1051"/>
      <c r="O106" s="854">
        <v>-344572.62</v>
      </c>
      <c r="P106" s="854">
        <v>-1604531.26</v>
      </c>
      <c r="Q106" s="854">
        <v>-189250.32</v>
      </c>
      <c r="R106" s="854">
        <v>-937848.03</v>
      </c>
      <c r="S106" s="854">
        <v>0</v>
      </c>
      <c r="T106" s="1051"/>
      <c r="U106" s="854">
        <v>0</v>
      </c>
      <c r="V106" s="854">
        <v>-0.01</v>
      </c>
      <c r="W106" s="854">
        <v>0</v>
      </c>
      <c r="X106" s="854">
        <v>0</v>
      </c>
      <c r="Y106" s="854">
        <v>0</v>
      </c>
    </row>
    <row r="107" spans="1:25">
      <c r="A107" s="1080">
        <f t="shared" si="54"/>
        <v>2.9099999999999806</v>
      </c>
      <c r="B107" s="854" t="s">
        <v>1217</v>
      </c>
      <c r="C107" s="1051">
        <f t="shared" si="55"/>
        <v>508532.24</v>
      </c>
      <c r="D107" s="1051">
        <f t="shared" si="56"/>
        <v>1152201.3500000001</v>
      </c>
      <c r="E107" s="1051"/>
      <c r="F107" s="1051"/>
      <c r="G107" s="1051">
        <f t="shared" si="57"/>
        <v>830367</v>
      </c>
      <c r="H107" s="1051"/>
      <c r="I107" s="1051">
        <f t="shared" si="58"/>
        <v>121367.57</v>
      </c>
      <c r="J107" s="1051">
        <f t="shared" si="58"/>
        <v>397713.41500000004</v>
      </c>
      <c r="K107" s="1051">
        <f t="shared" si="59"/>
        <v>45621.270000000004</v>
      </c>
      <c r="L107" s="1051">
        <f t="shared" si="60"/>
        <v>265664.54000000004</v>
      </c>
      <c r="M107" s="1051">
        <f t="shared" si="60"/>
        <v>0</v>
      </c>
      <c r="N107" s="1051"/>
      <c r="O107" s="854">
        <v>79045.22</v>
      </c>
      <c r="P107" s="854">
        <v>221840.41</v>
      </c>
      <c r="Q107" s="854">
        <v>51484.68</v>
      </c>
      <c r="R107" s="854">
        <v>156161.93</v>
      </c>
      <c r="S107" s="854">
        <v>0</v>
      </c>
      <c r="T107" s="1051"/>
      <c r="U107" s="854">
        <v>163689.92000000001</v>
      </c>
      <c r="V107" s="854">
        <v>573586.42000000004</v>
      </c>
      <c r="W107" s="854">
        <v>39757.86</v>
      </c>
      <c r="X107" s="854">
        <v>375167.15</v>
      </c>
      <c r="Y107" s="854">
        <v>0</v>
      </c>
    </row>
    <row r="108" spans="1:25">
      <c r="A108" s="1080">
        <f t="shared" si="54"/>
        <v>2.9199999999999804</v>
      </c>
      <c r="B108" s="854" t="s">
        <v>1218</v>
      </c>
      <c r="C108" s="1051">
        <f t="shared" si="55"/>
        <v>0</v>
      </c>
      <c r="D108" s="1051">
        <f t="shared" si="56"/>
        <v>0</v>
      </c>
      <c r="E108" s="1051"/>
      <c r="F108" s="1051"/>
      <c r="G108" s="1051">
        <f t="shared" si="57"/>
        <v>0</v>
      </c>
      <c r="H108" s="1051"/>
      <c r="I108" s="1051">
        <f t="shared" si="58"/>
        <v>0</v>
      </c>
      <c r="J108" s="1051">
        <f t="shared" si="58"/>
        <v>0</v>
      </c>
      <c r="K108" s="1051">
        <f t="shared" si="59"/>
        <v>0</v>
      </c>
      <c r="L108" s="1051">
        <f t="shared" si="60"/>
        <v>0</v>
      </c>
      <c r="M108" s="1051">
        <f t="shared" si="60"/>
        <v>0</v>
      </c>
      <c r="N108" s="1051"/>
      <c r="O108" s="854">
        <v>0</v>
      </c>
      <c r="P108" s="854">
        <v>0</v>
      </c>
      <c r="Q108" s="854">
        <v>0</v>
      </c>
      <c r="R108" s="854">
        <v>0</v>
      </c>
      <c r="S108" s="854">
        <v>0</v>
      </c>
      <c r="T108" s="1051"/>
      <c r="U108" s="854">
        <v>0</v>
      </c>
      <c r="V108" s="854">
        <v>0</v>
      </c>
      <c r="W108" s="854">
        <v>0</v>
      </c>
      <c r="X108" s="854">
        <v>0</v>
      </c>
      <c r="Y108" s="854">
        <v>0</v>
      </c>
    </row>
    <row r="109" spans="1:25">
      <c r="A109" s="1080">
        <f t="shared" si="54"/>
        <v>2.9299999999999802</v>
      </c>
      <c r="B109" s="854" t="s">
        <v>1219</v>
      </c>
      <c r="C109" s="1056">
        <f t="shared" si="55"/>
        <v>380903043.98000002</v>
      </c>
      <c r="D109" s="1056">
        <f t="shared" si="56"/>
        <v>408553202.38</v>
      </c>
      <c r="E109" s="1056"/>
      <c r="F109" s="1056"/>
      <c r="G109" s="1056">
        <f t="shared" si="57"/>
        <v>394728123</v>
      </c>
      <c r="H109" s="1056"/>
      <c r="I109" s="1056">
        <f t="shared" si="58"/>
        <v>3555501.665</v>
      </c>
      <c r="J109" s="1056">
        <f t="shared" si="58"/>
        <v>391046496.64999998</v>
      </c>
      <c r="K109" s="1056">
        <f t="shared" si="59"/>
        <v>0</v>
      </c>
      <c r="L109" s="1056">
        <f t="shared" si="60"/>
        <v>126124.86500000001</v>
      </c>
      <c r="M109" s="1056">
        <f t="shared" si="60"/>
        <v>0</v>
      </c>
      <c r="N109" s="1056"/>
      <c r="O109" s="854">
        <v>3327545.54</v>
      </c>
      <c r="P109" s="854">
        <v>377476383.58999997</v>
      </c>
      <c r="Q109" s="854">
        <v>0</v>
      </c>
      <c r="R109" s="854">
        <v>99114.85</v>
      </c>
      <c r="S109" s="854">
        <v>0</v>
      </c>
      <c r="T109" s="1056"/>
      <c r="U109" s="854">
        <v>3783457.79</v>
      </c>
      <c r="V109" s="854">
        <v>404616609.70999998</v>
      </c>
      <c r="W109" s="854">
        <v>0</v>
      </c>
      <c r="X109" s="854">
        <v>153134.88</v>
      </c>
      <c r="Y109" s="854">
        <v>0</v>
      </c>
    </row>
    <row r="110" spans="1:25">
      <c r="A110" s="1080">
        <f t="shared" si="54"/>
        <v>2.93999999999998</v>
      </c>
      <c r="B110" s="854" t="s">
        <v>1261</v>
      </c>
      <c r="C110" s="1051">
        <f t="shared" ref="C110" si="61">SUM(O110:R110)</f>
        <v>31165057.219999999</v>
      </c>
      <c r="D110" s="1051">
        <f t="shared" ref="D110" si="62">SUM(U110:X110)</f>
        <v>8980951.120000001</v>
      </c>
      <c r="E110" s="1051"/>
      <c r="F110" s="1051"/>
      <c r="G110" s="1051">
        <f t="shared" ref="G110" si="63">ROUND(SUM(C110:F110)/2,0)</f>
        <v>20073004</v>
      </c>
      <c r="H110" s="1051"/>
      <c r="I110" s="1051">
        <f t="shared" ref="I110" si="64">(O110+U110)/2</f>
        <v>10762423.375</v>
      </c>
      <c r="J110" s="1051">
        <f t="shared" ref="J110" si="65">(P110+V110)/2</f>
        <v>129088.93000000001</v>
      </c>
      <c r="K110" s="1051">
        <f t="shared" ref="K110" si="66">(Q110+W110)/2</f>
        <v>3068178.2949999999</v>
      </c>
      <c r="L110" s="1051">
        <f t="shared" ref="L110" si="67">(R110+X110)/2</f>
        <v>6113313.5700000003</v>
      </c>
      <c r="M110" s="1051">
        <f t="shared" ref="M110" si="68">(S110+Y110)/2</f>
        <v>0</v>
      </c>
      <c r="N110" s="1051"/>
      <c r="O110" s="854">
        <f>30356891.35-9139799.71</f>
        <v>21217091.640000001</v>
      </c>
      <c r="P110" s="854">
        <v>145159.29</v>
      </c>
      <c r="Q110" s="854">
        <v>3231397.4</v>
      </c>
      <c r="R110" s="854">
        <f>-17737817.88+24309226.77</f>
        <v>6571408.8900000006</v>
      </c>
      <c r="S110" s="854">
        <v>0</v>
      </c>
      <c r="T110" s="1051"/>
      <c r="U110" s="854">
        <f>243620.8+15037.12+49097.19</f>
        <v>307755.11</v>
      </c>
      <c r="V110" s="854">
        <v>113018.57</v>
      </c>
      <c r="W110" s="854">
        <v>2904959.19</v>
      </c>
      <c r="X110" s="854">
        <v>5655218.25</v>
      </c>
      <c r="Y110" s="854">
        <v>0</v>
      </c>
    </row>
    <row r="111" spans="1:25">
      <c r="A111" s="1080">
        <f t="shared" si="54"/>
        <v>2.9499999999999797</v>
      </c>
      <c r="B111" s="854" t="s">
        <v>1220</v>
      </c>
      <c r="C111" s="1051">
        <f t="shared" si="55"/>
        <v>27930</v>
      </c>
      <c r="D111" s="1051">
        <f t="shared" si="56"/>
        <v>3150</v>
      </c>
      <c r="E111" s="1051"/>
      <c r="F111" s="1051"/>
      <c r="G111" s="1051">
        <f t="shared" si="57"/>
        <v>15540</v>
      </c>
      <c r="H111" s="1051"/>
      <c r="I111" s="1051">
        <f t="shared" si="58"/>
        <v>2205</v>
      </c>
      <c r="J111" s="1051">
        <f t="shared" si="58"/>
        <v>0</v>
      </c>
      <c r="K111" s="1051">
        <f t="shared" si="59"/>
        <v>0</v>
      </c>
      <c r="L111" s="1051">
        <f t="shared" si="60"/>
        <v>13335</v>
      </c>
      <c r="M111" s="1051">
        <f t="shared" si="60"/>
        <v>0</v>
      </c>
      <c r="N111" s="1051"/>
      <c r="O111" s="854">
        <v>1260</v>
      </c>
      <c r="P111" s="854">
        <v>0</v>
      </c>
      <c r="Q111" s="854">
        <v>0</v>
      </c>
      <c r="R111" s="854">
        <v>26670</v>
      </c>
      <c r="S111" s="854">
        <v>0</v>
      </c>
      <c r="T111" s="1051"/>
      <c r="U111" s="854">
        <v>3150</v>
      </c>
      <c r="V111" s="854">
        <v>0</v>
      </c>
      <c r="W111" s="854">
        <v>0</v>
      </c>
      <c r="X111" s="854">
        <v>0</v>
      </c>
      <c r="Y111" s="854">
        <v>0</v>
      </c>
    </row>
    <row r="112" spans="1:25">
      <c r="A112" s="1080">
        <f t="shared" si="54"/>
        <v>2.9599999999999795</v>
      </c>
      <c r="B112" s="854" t="s">
        <v>1221</v>
      </c>
      <c r="C112" s="1051">
        <f t="shared" si="55"/>
        <v>952761.6</v>
      </c>
      <c r="D112" s="1051">
        <f t="shared" si="56"/>
        <v>952761.6</v>
      </c>
      <c r="E112" s="1051"/>
      <c r="F112" s="1051"/>
      <c r="G112" s="1051">
        <f t="shared" si="57"/>
        <v>952762</v>
      </c>
      <c r="H112" s="1051"/>
      <c r="I112" s="1051">
        <f t="shared" si="58"/>
        <v>952761.6</v>
      </c>
      <c r="J112" s="1051">
        <f t="shared" si="58"/>
        <v>0</v>
      </c>
      <c r="K112" s="1051">
        <f t="shared" si="59"/>
        <v>0</v>
      </c>
      <c r="L112" s="1051">
        <f t="shared" si="60"/>
        <v>0</v>
      </c>
      <c r="M112" s="1051">
        <f t="shared" si="60"/>
        <v>0</v>
      </c>
      <c r="N112" s="1051"/>
      <c r="O112" s="854">
        <v>952761.6</v>
      </c>
      <c r="P112" s="854">
        <v>0</v>
      </c>
      <c r="Q112" s="854">
        <v>0</v>
      </c>
      <c r="R112" s="854">
        <v>0</v>
      </c>
      <c r="S112" s="854">
        <v>0</v>
      </c>
      <c r="T112" s="1051"/>
      <c r="U112" s="854">
        <v>952761.6</v>
      </c>
      <c r="V112" s="854">
        <v>0</v>
      </c>
      <c r="W112" s="854">
        <v>0</v>
      </c>
      <c r="X112" s="854">
        <v>0</v>
      </c>
      <c r="Y112" s="854">
        <v>0</v>
      </c>
    </row>
    <row r="113" spans="1:25">
      <c r="A113" s="1080">
        <f t="shared" si="54"/>
        <v>2.9699999999999793</v>
      </c>
      <c r="B113" s="854" t="s">
        <v>1222</v>
      </c>
      <c r="C113" s="1051">
        <f t="shared" si="55"/>
        <v>-120608.85</v>
      </c>
      <c r="D113" s="1051">
        <f t="shared" si="56"/>
        <v>0.03</v>
      </c>
      <c r="E113" s="1051"/>
      <c r="F113" s="1051"/>
      <c r="G113" s="1051">
        <f t="shared" si="57"/>
        <v>-60304</v>
      </c>
      <c r="H113" s="1051"/>
      <c r="I113" s="1051">
        <f t="shared" si="58"/>
        <v>-60304.41</v>
      </c>
      <c r="J113" s="1051">
        <f t="shared" si="58"/>
        <v>0</v>
      </c>
      <c r="K113" s="1051">
        <f t="shared" si="59"/>
        <v>0</v>
      </c>
      <c r="L113" s="1051">
        <f t="shared" si="60"/>
        <v>0</v>
      </c>
      <c r="M113" s="1051">
        <f t="shared" si="60"/>
        <v>0</v>
      </c>
      <c r="N113" s="1051"/>
      <c r="O113" s="854">
        <v>-120608.85</v>
      </c>
      <c r="P113" s="854">
        <v>0</v>
      </c>
      <c r="Q113" s="854">
        <v>0</v>
      </c>
      <c r="R113" s="854">
        <v>0</v>
      </c>
      <c r="S113" s="854">
        <v>0</v>
      </c>
      <c r="T113" s="1051"/>
      <c r="U113" s="854">
        <v>0.03</v>
      </c>
      <c r="V113" s="854">
        <v>0</v>
      </c>
      <c r="W113" s="854">
        <v>0</v>
      </c>
      <c r="X113" s="854">
        <v>0</v>
      </c>
      <c r="Y113" s="854">
        <v>0</v>
      </c>
    </row>
    <row r="114" spans="1:25">
      <c r="A114" s="1080">
        <f t="shared" si="54"/>
        <v>2.9799999999999791</v>
      </c>
      <c r="B114" s="854" t="s">
        <v>1223</v>
      </c>
      <c r="C114" s="1051">
        <f t="shared" si="55"/>
        <v>0</v>
      </c>
      <c r="D114" s="1051">
        <f t="shared" si="56"/>
        <v>0</v>
      </c>
      <c r="E114" s="1051"/>
      <c r="F114" s="1051"/>
      <c r="G114" s="1051">
        <f t="shared" si="57"/>
        <v>0</v>
      </c>
      <c r="H114" s="1051"/>
      <c r="I114" s="1051">
        <f t="shared" si="58"/>
        <v>0</v>
      </c>
      <c r="J114" s="1051">
        <f t="shared" si="58"/>
        <v>0</v>
      </c>
      <c r="K114" s="1051">
        <f t="shared" si="59"/>
        <v>0</v>
      </c>
      <c r="L114" s="1051">
        <f t="shared" si="60"/>
        <v>0</v>
      </c>
      <c r="M114" s="1051">
        <f t="shared" si="60"/>
        <v>0</v>
      </c>
      <c r="N114" s="1051"/>
      <c r="O114" s="854">
        <v>0</v>
      </c>
      <c r="P114" s="854">
        <v>0</v>
      </c>
      <c r="Q114" s="854">
        <v>0</v>
      </c>
      <c r="R114" s="854">
        <v>0</v>
      </c>
      <c r="S114" s="854">
        <v>0</v>
      </c>
      <c r="T114" s="1051"/>
      <c r="U114" s="854">
        <v>0</v>
      </c>
      <c r="V114" s="854">
        <v>0</v>
      </c>
      <c r="W114" s="854">
        <v>0</v>
      </c>
      <c r="X114" s="854">
        <v>0</v>
      </c>
      <c r="Y114" s="854">
        <v>0</v>
      </c>
    </row>
    <row r="115" spans="1:25">
      <c r="A115" s="1080">
        <f t="shared" si="54"/>
        <v>2.9899999999999789</v>
      </c>
      <c r="B115" s="854" t="s">
        <v>1224</v>
      </c>
      <c r="C115" s="1051">
        <f t="shared" si="55"/>
        <v>234115.06999999998</v>
      </c>
      <c r="D115" s="1051">
        <f t="shared" si="56"/>
        <v>-0.13</v>
      </c>
      <c r="E115" s="1051"/>
      <c r="F115" s="1051"/>
      <c r="G115" s="1051">
        <f t="shared" si="57"/>
        <v>117057</v>
      </c>
      <c r="H115" s="1051"/>
      <c r="I115" s="1051">
        <f t="shared" si="58"/>
        <v>-7.0000000000000007E-2</v>
      </c>
      <c r="J115" s="1051">
        <f t="shared" si="58"/>
        <v>-0.22</v>
      </c>
      <c r="K115" s="1051">
        <f t="shared" si="59"/>
        <v>-7.0000000000000007E-2</v>
      </c>
      <c r="L115" s="1051">
        <f t="shared" si="60"/>
        <v>117057.82999999999</v>
      </c>
      <c r="M115" s="1051">
        <f t="shared" si="60"/>
        <v>0</v>
      </c>
      <c r="N115" s="1051"/>
      <c r="O115" s="854">
        <v>-7.0000000000000007E-2</v>
      </c>
      <c r="P115" s="854">
        <v>-0.4</v>
      </c>
      <c r="Q115" s="854">
        <v>-7.0000000000000007E-2</v>
      </c>
      <c r="R115" s="854">
        <v>234115.61</v>
      </c>
      <c r="S115" s="854">
        <v>0</v>
      </c>
      <c r="T115" s="1051"/>
      <c r="U115" s="854">
        <v>-7.0000000000000007E-2</v>
      </c>
      <c r="V115" s="854">
        <v>-0.04</v>
      </c>
      <c r="W115" s="854">
        <v>-7.0000000000000007E-2</v>
      </c>
      <c r="X115" s="854">
        <v>0.05</v>
      </c>
      <c r="Y115" s="854">
        <v>0</v>
      </c>
    </row>
    <row r="116" spans="1:25">
      <c r="A116" s="1080">
        <f t="shared" si="54"/>
        <v>2.9999999999999787</v>
      </c>
      <c r="B116" s="854" t="s">
        <v>1225</v>
      </c>
      <c r="C116" s="1051">
        <f t="shared" si="55"/>
        <v>93748.800000000003</v>
      </c>
      <c r="D116" s="1051">
        <f t="shared" si="56"/>
        <v>0.18</v>
      </c>
      <c r="E116" s="1051"/>
      <c r="F116" s="1051"/>
      <c r="G116" s="1051">
        <f t="shared" si="57"/>
        <v>46874</v>
      </c>
      <c r="H116" s="1051"/>
      <c r="I116" s="1051">
        <f t="shared" si="58"/>
        <v>0</v>
      </c>
      <c r="J116" s="1051">
        <f t="shared" si="58"/>
        <v>0</v>
      </c>
      <c r="K116" s="1051">
        <f t="shared" si="59"/>
        <v>0</v>
      </c>
      <c r="L116" s="1051">
        <f t="shared" si="60"/>
        <v>46874.49</v>
      </c>
      <c r="M116" s="1051">
        <f t="shared" si="60"/>
        <v>0</v>
      </c>
      <c r="N116" s="1051"/>
      <c r="O116" s="854">
        <v>0</v>
      </c>
      <c r="P116" s="854">
        <v>0</v>
      </c>
      <c r="Q116" s="854">
        <v>0</v>
      </c>
      <c r="R116" s="854">
        <v>93748.800000000003</v>
      </c>
      <c r="S116" s="854">
        <v>0</v>
      </c>
      <c r="T116" s="1051"/>
      <c r="U116" s="854">
        <v>0</v>
      </c>
      <c r="V116" s="854">
        <v>0</v>
      </c>
      <c r="W116" s="854">
        <v>0</v>
      </c>
      <c r="X116" s="854">
        <v>0.18</v>
      </c>
      <c r="Y116" s="854">
        <v>0</v>
      </c>
    </row>
    <row r="117" spans="1:25">
      <c r="A117" s="1080">
        <f t="shared" si="54"/>
        <v>3.0099999999999785</v>
      </c>
      <c r="B117" s="854" t="s">
        <v>1226</v>
      </c>
      <c r="C117" s="1051">
        <f t="shared" si="55"/>
        <v>0</v>
      </c>
      <c r="D117" s="1051">
        <f t="shared" si="56"/>
        <v>0</v>
      </c>
      <c r="E117" s="1051"/>
      <c r="F117" s="1051"/>
      <c r="G117" s="1051">
        <f t="shared" si="57"/>
        <v>0</v>
      </c>
      <c r="H117" s="1051"/>
      <c r="I117" s="1051">
        <f t="shared" si="58"/>
        <v>0</v>
      </c>
      <c r="J117" s="1051">
        <f t="shared" si="58"/>
        <v>0</v>
      </c>
      <c r="K117" s="1051">
        <f t="shared" si="59"/>
        <v>0</v>
      </c>
      <c r="L117" s="1051">
        <f t="shared" si="60"/>
        <v>0</v>
      </c>
      <c r="M117" s="1051">
        <f t="shared" si="60"/>
        <v>0</v>
      </c>
      <c r="N117" s="1051"/>
      <c r="O117" s="854">
        <v>0</v>
      </c>
      <c r="P117" s="854">
        <v>0</v>
      </c>
      <c r="Q117" s="854">
        <v>0</v>
      </c>
      <c r="R117" s="854">
        <v>0</v>
      </c>
      <c r="S117" s="854">
        <v>0</v>
      </c>
      <c r="T117" s="1051"/>
      <c r="U117" s="854">
        <v>0</v>
      </c>
      <c r="V117" s="854">
        <v>0</v>
      </c>
      <c r="W117" s="854">
        <v>0</v>
      </c>
      <c r="X117" s="854">
        <v>0</v>
      </c>
      <c r="Y117" s="854">
        <v>0</v>
      </c>
    </row>
    <row r="118" spans="1:25">
      <c r="A118" s="1080">
        <f t="shared" si="54"/>
        <v>3.0199999999999783</v>
      </c>
      <c r="B118" s="854" t="s">
        <v>1227</v>
      </c>
      <c r="C118" s="1051">
        <f t="shared" si="55"/>
        <v>0</v>
      </c>
      <c r="D118" s="1051">
        <f t="shared" si="56"/>
        <v>0</v>
      </c>
      <c r="E118" s="1051"/>
      <c r="F118" s="1051"/>
      <c r="G118" s="1051">
        <f t="shared" si="57"/>
        <v>0</v>
      </c>
      <c r="H118" s="1051"/>
      <c r="I118" s="1051">
        <f t="shared" si="58"/>
        <v>0</v>
      </c>
      <c r="J118" s="1051">
        <f t="shared" si="58"/>
        <v>-7.0000000000000007E-2</v>
      </c>
      <c r="K118" s="1051">
        <f t="shared" si="59"/>
        <v>7.0000000000000007E-2</v>
      </c>
      <c r="L118" s="1051">
        <f t="shared" si="60"/>
        <v>0</v>
      </c>
      <c r="M118" s="1051">
        <f t="shared" si="60"/>
        <v>0</v>
      </c>
      <c r="N118" s="1051"/>
      <c r="O118" s="854">
        <v>0</v>
      </c>
      <c r="P118" s="854">
        <v>-7.0000000000000007E-2</v>
      </c>
      <c r="Q118" s="854">
        <v>7.0000000000000007E-2</v>
      </c>
      <c r="R118" s="854">
        <v>0</v>
      </c>
      <c r="S118" s="854">
        <v>0</v>
      </c>
      <c r="T118" s="1051"/>
      <c r="U118" s="854">
        <v>0</v>
      </c>
      <c r="V118" s="854">
        <v>-7.0000000000000007E-2</v>
      </c>
      <c r="W118" s="854">
        <v>7.0000000000000007E-2</v>
      </c>
      <c r="X118" s="854">
        <v>0</v>
      </c>
      <c r="Y118" s="854">
        <v>0</v>
      </c>
    </row>
    <row r="119" spans="1:25">
      <c r="A119" s="1080">
        <f t="shared" si="54"/>
        <v>3.029999999999978</v>
      </c>
      <c r="B119" s="854" t="s">
        <v>1228</v>
      </c>
      <c r="C119" s="1051">
        <f t="shared" si="55"/>
        <v>0</v>
      </c>
      <c r="D119" s="1051">
        <f t="shared" si="56"/>
        <v>0</v>
      </c>
      <c r="E119" s="1051"/>
      <c r="F119" s="1051"/>
      <c r="G119" s="1051">
        <f t="shared" si="57"/>
        <v>0</v>
      </c>
      <c r="H119" s="1051"/>
      <c r="I119" s="1051">
        <f t="shared" si="58"/>
        <v>0</v>
      </c>
      <c r="J119" s="1051">
        <f t="shared" si="58"/>
        <v>0</v>
      </c>
      <c r="K119" s="1051">
        <f t="shared" si="59"/>
        <v>0</v>
      </c>
      <c r="L119" s="1051">
        <f t="shared" si="60"/>
        <v>0</v>
      </c>
      <c r="M119" s="1051">
        <f t="shared" si="60"/>
        <v>0</v>
      </c>
      <c r="N119" s="1051"/>
      <c r="O119" s="854">
        <v>0</v>
      </c>
      <c r="P119" s="854">
        <v>0</v>
      </c>
      <c r="Q119" s="854">
        <v>0</v>
      </c>
      <c r="R119" s="854">
        <v>0</v>
      </c>
      <c r="S119" s="854">
        <v>0</v>
      </c>
      <c r="T119" s="1051"/>
      <c r="U119" s="854">
        <v>0</v>
      </c>
      <c r="V119" s="854">
        <v>0</v>
      </c>
      <c r="W119" s="854">
        <v>0</v>
      </c>
      <c r="X119" s="854">
        <v>0</v>
      </c>
      <c r="Y119" s="854">
        <v>0</v>
      </c>
    </row>
    <row r="120" spans="1:25">
      <c r="A120" s="1080">
        <f t="shared" si="54"/>
        <v>3.0399999999999778</v>
      </c>
      <c r="B120" s="854" t="s">
        <v>1229</v>
      </c>
      <c r="C120" s="1051">
        <f t="shared" si="55"/>
        <v>0</v>
      </c>
      <c r="D120" s="1051">
        <f t="shared" si="56"/>
        <v>0</v>
      </c>
      <c r="E120" s="1051"/>
      <c r="F120" s="1051"/>
      <c r="G120" s="1051">
        <f t="shared" si="57"/>
        <v>0</v>
      </c>
      <c r="H120" s="1051"/>
      <c r="I120" s="1051">
        <f t="shared" si="58"/>
        <v>0</v>
      </c>
      <c r="J120" s="1051">
        <f t="shared" si="58"/>
        <v>0</v>
      </c>
      <c r="K120" s="1051">
        <f t="shared" si="59"/>
        <v>0</v>
      </c>
      <c r="L120" s="1051">
        <f t="shared" si="60"/>
        <v>0</v>
      </c>
      <c r="M120" s="1051">
        <f t="shared" si="60"/>
        <v>0</v>
      </c>
      <c r="N120" s="1051"/>
      <c r="O120" s="854">
        <v>0</v>
      </c>
      <c r="P120" s="854">
        <v>0</v>
      </c>
      <c r="Q120" s="854">
        <v>0</v>
      </c>
      <c r="R120" s="854">
        <v>0</v>
      </c>
      <c r="S120" s="854">
        <v>0</v>
      </c>
      <c r="T120" s="1051"/>
      <c r="U120" s="854">
        <v>0</v>
      </c>
      <c r="V120" s="854">
        <v>0</v>
      </c>
      <c r="W120" s="854">
        <v>0</v>
      </c>
      <c r="X120" s="854">
        <v>0</v>
      </c>
      <c r="Y120" s="854">
        <v>0</v>
      </c>
    </row>
    <row r="121" spans="1:25">
      <c r="A121" s="1080">
        <f t="shared" si="54"/>
        <v>3.0499999999999776</v>
      </c>
      <c r="B121" s="854" t="s">
        <v>1230</v>
      </c>
      <c r="C121" s="1051">
        <f t="shared" si="55"/>
        <v>0</v>
      </c>
      <c r="D121" s="1051">
        <f t="shared" si="56"/>
        <v>0</v>
      </c>
      <c r="E121" s="1051"/>
      <c r="F121" s="1051"/>
      <c r="G121" s="1051">
        <f t="shared" si="57"/>
        <v>0</v>
      </c>
      <c r="H121" s="1051"/>
      <c r="I121" s="1051">
        <f t="shared" si="58"/>
        <v>0</v>
      </c>
      <c r="J121" s="1051">
        <f t="shared" si="58"/>
        <v>0</v>
      </c>
      <c r="K121" s="1051">
        <f t="shared" si="59"/>
        <v>0</v>
      </c>
      <c r="L121" s="1051">
        <f t="shared" si="60"/>
        <v>0</v>
      </c>
      <c r="M121" s="1051">
        <f t="shared" si="60"/>
        <v>0</v>
      </c>
      <c r="N121" s="1051"/>
      <c r="O121" s="854">
        <v>0</v>
      </c>
      <c r="P121" s="854">
        <v>0</v>
      </c>
      <c r="Q121" s="854">
        <v>0</v>
      </c>
      <c r="R121" s="854">
        <v>0</v>
      </c>
      <c r="S121" s="854">
        <v>0</v>
      </c>
      <c r="T121" s="1051"/>
      <c r="U121" s="854">
        <v>0</v>
      </c>
      <c r="V121" s="854">
        <v>0</v>
      </c>
      <c r="W121" s="854">
        <v>0</v>
      </c>
      <c r="X121" s="854">
        <v>0</v>
      </c>
      <c r="Y121" s="854">
        <v>0</v>
      </c>
    </row>
    <row r="122" spans="1:25">
      <c r="A122" s="1080">
        <f t="shared" si="54"/>
        <v>3.0599999999999774</v>
      </c>
      <c r="B122" s="854" t="s">
        <v>1231</v>
      </c>
      <c r="C122" s="1051">
        <f t="shared" si="55"/>
        <v>0</v>
      </c>
      <c r="D122" s="1051">
        <f t="shared" si="56"/>
        <v>0</v>
      </c>
      <c r="E122" s="1051"/>
      <c r="F122" s="1051"/>
      <c r="G122" s="1051">
        <f t="shared" si="57"/>
        <v>0</v>
      </c>
      <c r="H122" s="1051"/>
      <c r="I122" s="1051">
        <f t="shared" si="58"/>
        <v>0</v>
      </c>
      <c r="J122" s="1051">
        <f t="shared" si="58"/>
        <v>0</v>
      </c>
      <c r="K122" s="1051">
        <f t="shared" si="59"/>
        <v>0</v>
      </c>
      <c r="L122" s="1051">
        <f t="shared" si="60"/>
        <v>0</v>
      </c>
      <c r="M122" s="1051">
        <f t="shared" si="60"/>
        <v>0</v>
      </c>
      <c r="N122" s="1051"/>
      <c r="O122" s="854">
        <v>0</v>
      </c>
      <c r="P122" s="854">
        <v>0</v>
      </c>
      <c r="Q122" s="854">
        <v>0</v>
      </c>
      <c r="R122" s="854">
        <v>0</v>
      </c>
      <c r="S122" s="854">
        <v>0</v>
      </c>
      <c r="T122" s="1051"/>
      <c r="U122" s="854">
        <v>0</v>
      </c>
      <c r="V122" s="854">
        <v>0</v>
      </c>
      <c r="W122" s="854">
        <v>0</v>
      </c>
      <c r="X122" s="854">
        <v>0</v>
      </c>
      <c r="Y122" s="854">
        <v>0</v>
      </c>
    </row>
    <row r="123" spans="1:25">
      <c r="A123" s="1080">
        <f t="shared" si="54"/>
        <v>3.0699999999999772</v>
      </c>
      <c r="B123" s="854" t="s">
        <v>1232</v>
      </c>
      <c r="C123" s="1051">
        <f t="shared" si="55"/>
        <v>-244725.14</v>
      </c>
      <c r="D123" s="1051">
        <f t="shared" si="56"/>
        <v>-0.17</v>
      </c>
      <c r="E123" s="1051"/>
      <c r="F123" s="1051"/>
      <c r="G123" s="1051">
        <f t="shared" si="57"/>
        <v>-122363</v>
      </c>
      <c r="H123" s="1051"/>
      <c r="I123" s="1051">
        <f t="shared" si="58"/>
        <v>0</v>
      </c>
      <c r="J123" s="1051">
        <f t="shared" si="58"/>
        <v>0</v>
      </c>
      <c r="K123" s="1051">
        <f t="shared" si="59"/>
        <v>0</v>
      </c>
      <c r="L123" s="1051">
        <f t="shared" si="60"/>
        <v>-122362.65500000001</v>
      </c>
      <c r="M123" s="1051">
        <f t="shared" si="60"/>
        <v>0</v>
      </c>
      <c r="N123" s="1051"/>
      <c r="O123" s="854">
        <v>0</v>
      </c>
      <c r="P123" s="854">
        <v>0</v>
      </c>
      <c r="Q123" s="854">
        <v>0</v>
      </c>
      <c r="R123" s="854">
        <v>-244725.14</v>
      </c>
      <c r="S123" s="854">
        <v>0</v>
      </c>
      <c r="T123" s="1051"/>
      <c r="U123" s="854">
        <v>0</v>
      </c>
      <c r="V123" s="854">
        <v>0</v>
      </c>
      <c r="W123" s="854">
        <v>0</v>
      </c>
      <c r="X123" s="854">
        <v>-0.17</v>
      </c>
      <c r="Y123" s="854">
        <v>0</v>
      </c>
    </row>
    <row r="124" spans="1:25">
      <c r="A124" s="1080">
        <f t="shared" si="54"/>
        <v>3.079999999999977</v>
      </c>
      <c r="B124" s="854" t="s">
        <v>1233</v>
      </c>
      <c r="C124" s="1051">
        <f t="shared" si="55"/>
        <v>0</v>
      </c>
      <c r="D124" s="1051">
        <f t="shared" si="56"/>
        <v>0</v>
      </c>
      <c r="E124" s="1051"/>
      <c r="F124" s="1051"/>
      <c r="G124" s="1051">
        <f t="shared" si="57"/>
        <v>0</v>
      </c>
      <c r="H124" s="1051"/>
      <c r="I124" s="1051">
        <f t="shared" si="58"/>
        <v>0</v>
      </c>
      <c r="J124" s="1051">
        <f t="shared" si="58"/>
        <v>0</v>
      </c>
      <c r="K124" s="1051">
        <f t="shared" si="59"/>
        <v>0</v>
      </c>
      <c r="L124" s="1051">
        <f t="shared" si="60"/>
        <v>0</v>
      </c>
      <c r="M124" s="1051">
        <f t="shared" si="60"/>
        <v>0</v>
      </c>
      <c r="N124" s="1051"/>
      <c r="O124" s="854">
        <v>0</v>
      </c>
      <c r="P124" s="854">
        <v>0</v>
      </c>
      <c r="Q124" s="854">
        <v>0</v>
      </c>
      <c r="R124" s="854">
        <v>0</v>
      </c>
      <c r="S124" s="854">
        <v>0</v>
      </c>
      <c r="T124" s="1051"/>
      <c r="U124" s="854">
        <v>0</v>
      </c>
      <c r="V124" s="854">
        <v>0</v>
      </c>
      <c r="W124" s="854">
        <v>0</v>
      </c>
      <c r="X124" s="854">
        <v>0</v>
      </c>
      <c r="Y124" s="854">
        <v>0</v>
      </c>
    </row>
    <row r="125" spans="1:25">
      <c r="A125" s="1080">
        <f t="shared" si="54"/>
        <v>3.0899999999999768</v>
      </c>
      <c r="B125" s="854" t="s">
        <v>1234</v>
      </c>
      <c r="C125" s="1051">
        <f t="shared" si="55"/>
        <v>961471.51</v>
      </c>
      <c r="D125" s="1051">
        <f t="shared" si="56"/>
        <v>0</v>
      </c>
      <c r="E125" s="1051"/>
      <c r="F125" s="1051"/>
      <c r="G125" s="1051">
        <f t="shared" si="57"/>
        <v>480736</v>
      </c>
      <c r="H125" s="1051"/>
      <c r="I125" s="1051">
        <f t="shared" si="58"/>
        <v>0</v>
      </c>
      <c r="J125" s="1051">
        <f t="shared" si="58"/>
        <v>0</v>
      </c>
      <c r="K125" s="1051">
        <f t="shared" si="59"/>
        <v>0</v>
      </c>
      <c r="L125" s="1051">
        <f t="shared" si="60"/>
        <v>480735.755</v>
      </c>
      <c r="M125" s="1051">
        <f t="shared" si="60"/>
        <v>0</v>
      </c>
      <c r="N125" s="1051"/>
      <c r="O125" s="854">
        <v>0</v>
      </c>
      <c r="P125" s="854">
        <v>0</v>
      </c>
      <c r="Q125" s="854">
        <v>0</v>
      </c>
      <c r="R125" s="854">
        <v>961471.51</v>
      </c>
      <c r="S125" s="854">
        <v>0</v>
      </c>
      <c r="T125" s="1051"/>
      <c r="U125" s="854">
        <v>0</v>
      </c>
      <c r="V125" s="854">
        <v>0</v>
      </c>
      <c r="W125" s="854">
        <v>0</v>
      </c>
      <c r="X125" s="854">
        <v>0</v>
      </c>
      <c r="Y125" s="854">
        <v>0</v>
      </c>
    </row>
    <row r="126" spans="1:25">
      <c r="A126" s="1080">
        <f t="shared" si="54"/>
        <v>3.0999999999999766</v>
      </c>
      <c r="B126" s="854" t="s">
        <v>1235</v>
      </c>
      <c r="C126" s="1051">
        <f t="shared" si="55"/>
        <v>-7777469.3099999996</v>
      </c>
      <c r="D126" s="1051">
        <f t="shared" si="56"/>
        <v>-7766518.8599999994</v>
      </c>
      <c r="E126" s="1051"/>
      <c r="F126" s="1051"/>
      <c r="G126" s="1051">
        <f t="shared" si="57"/>
        <v>-7771994</v>
      </c>
      <c r="H126" s="1051"/>
      <c r="I126" s="1051">
        <f t="shared" si="58"/>
        <v>-2342173.5499999998</v>
      </c>
      <c r="J126" s="1051">
        <f t="shared" si="58"/>
        <v>-5505539.75</v>
      </c>
      <c r="K126" s="1051">
        <f t="shared" si="59"/>
        <v>46686.19</v>
      </c>
      <c r="L126" s="1051">
        <f t="shared" si="60"/>
        <v>29033.025000000001</v>
      </c>
      <c r="M126" s="1051">
        <f t="shared" si="60"/>
        <v>0</v>
      </c>
      <c r="N126" s="1051"/>
      <c r="O126" s="854">
        <v>-2342173.5499999998</v>
      </c>
      <c r="P126" s="854">
        <v>-5505539.75</v>
      </c>
      <c r="Q126" s="854">
        <v>48269.38</v>
      </c>
      <c r="R126" s="854">
        <v>21974.61</v>
      </c>
      <c r="S126" s="854">
        <v>0</v>
      </c>
      <c r="T126" s="1051"/>
      <c r="U126" s="854">
        <v>-2342173.5499999998</v>
      </c>
      <c r="V126" s="854">
        <v>-5505539.75</v>
      </c>
      <c r="W126" s="854">
        <v>45103</v>
      </c>
      <c r="X126" s="854">
        <v>36091.440000000002</v>
      </c>
      <c r="Y126" s="854">
        <v>0</v>
      </c>
    </row>
    <row r="127" spans="1:25">
      <c r="A127" s="1080">
        <f t="shared" si="54"/>
        <v>3.1099999999999763</v>
      </c>
      <c r="B127" s="854" t="s">
        <v>1236</v>
      </c>
      <c r="C127" s="1051">
        <f t="shared" si="55"/>
        <v>0</v>
      </c>
      <c r="D127" s="1051">
        <f t="shared" si="56"/>
        <v>0</v>
      </c>
      <c r="E127" s="1051"/>
      <c r="F127" s="1051"/>
      <c r="G127" s="1051">
        <f t="shared" si="57"/>
        <v>0</v>
      </c>
      <c r="H127" s="1051"/>
      <c r="I127" s="1051">
        <f t="shared" si="58"/>
        <v>0</v>
      </c>
      <c r="J127" s="1051">
        <f t="shared" si="58"/>
        <v>0</v>
      </c>
      <c r="K127" s="1051">
        <f t="shared" si="59"/>
        <v>0</v>
      </c>
      <c r="L127" s="1051">
        <f t="shared" si="60"/>
        <v>0</v>
      </c>
      <c r="M127" s="1051">
        <f t="shared" si="60"/>
        <v>0</v>
      </c>
      <c r="N127" s="1051"/>
      <c r="O127" s="854">
        <v>0</v>
      </c>
      <c r="P127" s="854">
        <v>0</v>
      </c>
      <c r="Q127" s="854">
        <v>0</v>
      </c>
      <c r="R127" s="854">
        <v>0</v>
      </c>
      <c r="S127" s="854">
        <v>0</v>
      </c>
      <c r="T127" s="1051"/>
      <c r="U127" s="854">
        <v>0</v>
      </c>
      <c r="V127" s="854">
        <v>0</v>
      </c>
      <c r="W127" s="854">
        <v>0</v>
      </c>
      <c r="X127" s="854">
        <v>0</v>
      </c>
      <c r="Y127" s="854">
        <v>0</v>
      </c>
    </row>
    <row r="128" spans="1:25">
      <c r="A128" s="1080">
        <f t="shared" si="54"/>
        <v>3.1199999999999761</v>
      </c>
      <c r="B128" s="854" t="s">
        <v>1237</v>
      </c>
      <c r="C128" s="1051">
        <f t="shared" si="46"/>
        <v>0</v>
      </c>
      <c r="D128" s="1051">
        <f t="shared" si="47"/>
        <v>0</v>
      </c>
      <c r="E128" s="1051"/>
      <c r="F128" s="1051"/>
      <c r="G128" s="1051">
        <f t="shared" si="48"/>
        <v>0</v>
      </c>
      <c r="H128" s="1051"/>
      <c r="I128" s="1051">
        <f t="shared" ref="I128:M134" si="69">(O128+U128)/2</f>
        <v>0</v>
      </c>
      <c r="J128" s="1051">
        <f t="shared" si="69"/>
        <v>0</v>
      </c>
      <c r="K128" s="1051">
        <f t="shared" si="69"/>
        <v>0</v>
      </c>
      <c r="L128" s="1051">
        <f t="shared" si="69"/>
        <v>0</v>
      </c>
      <c r="M128" s="1051">
        <f t="shared" si="69"/>
        <v>0</v>
      </c>
      <c r="N128" s="1051"/>
      <c r="O128" s="854">
        <v>0</v>
      </c>
      <c r="P128" s="854">
        <v>0</v>
      </c>
      <c r="Q128" s="854">
        <v>0</v>
      </c>
      <c r="R128" s="854">
        <v>0</v>
      </c>
      <c r="S128" s="854">
        <v>0</v>
      </c>
      <c r="T128" s="1051"/>
      <c r="U128" s="854">
        <v>0</v>
      </c>
      <c r="V128" s="854">
        <v>0</v>
      </c>
      <c r="W128" s="854">
        <v>0</v>
      </c>
      <c r="X128" s="854">
        <v>0</v>
      </c>
      <c r="Y128" s="854">
        <v>0</v>
      </c>
    </row>
    <row r="129" spans="1:25">
      <c r="A129" s="1080">
        <f t="shared" si="54"/>
        <v>3.1299999999999759</v>
      </c>
      <c r="B129" s="854" t="s">
        <v>1238</v>
      </c>
      <c r="C129" s="1051">
        <f t="shared" si="46"/>
        <v>0</v>
      </c>
      <c r="D129" s="1051">
        <f t="shared" si="47"/>
        <v>0</v>
      </c>
      <c r="E129" s="1051"/>
      <c r="F129" s="1051"/>
      <c r="G129" s="1051">
        <f t="shared" si="48"/>
        <v>0</v>
      </c>
      <c r="H129" s="1051"/>
      <c r="I129" s="1051">
        <f t="shared" si="69"/>
        <v>0</v>
      </c>
      <c r="J129" s="1051">
        <f t="shared" si="69"/>
        <v>0</v>
      </c>
      <c r="K129" s="1051">
        <f t="shared" si="69"/>
        <v>0</v>
      </c>
      <c r="L129" s="1051">
        <f t="shared" si="69"/>
        <v>0</v>
      </c>
      <c r="M129" s="1051">
        <f t="shared" si="69"/>
        <v>0</v>
      </c>
      <c r="N129" s="1051"/>
      <c r="O129" s="854">
        <v>0</v>
      </c>
      <c r="P129" s="854">
        <v>0</v>
      </c>
      <c r="Q129" s="854">
        <v>0</v>
      </c>
      <c r="R129" s="854">
        <v>0</v>
      </c>
      <c r="S129" s="854">
        <v>0</v>
      </c>
      <c r="T129" s="1051"/>
      <c r="U129" s="854">
        <v>0</v>
      </c>
      <c r="V129" s="854">
        <v>0</v>
      </c>
      <c r="W129" s="854">
        <v>0</v>
      </c>
      <c r="X129" s="854">
        <v>0</v>
      </c>
      <c r="Y129" s="854">
        <v>0</v>
      </c>
    </row>
    <row r="130" spans="1:25">
      <c r="A130" s="1080">
        <f t="shared" si="54"/>
        <v>3.1399999999999757</v>
      </c>
      <c r="B130" s="854" t="s">
        <v>1239</v>
      </c>
      <c r="C130" s="1051">
        <f t="shared" si="46"/>
        <v>0</v>
      </c>
      <c r="D130" s="1051">
        <f t="shared" si="47"/>
        <v>0</v>
      </c>
      <c r="E130" s="1051"/>
      <c r="F130" s="1051"/>
      <c r="G130" s="1051">
        <f t="shared" si="48"/>
        <v>0</v>
      </c>
      <c r="H130" s="1051"/>
      <c r="I130" s="1051">
        <f t="shared" si="69"/>
        <v>0</v>
      </c>
      <c r="J130" s="1051">
        <f t="shared" si="69"/>
        <v>0</v>
      </c>
      <c r="K130" s="1051">
        <f t="shared" si="69"/>
        <v>0</v>
      </c>
      <c r="L130" s="1051">
        <f t="shared" si="69"/>
        <v>0</v>
      </c>
      <c r="M130" s="1051">
        <f t="shared" si="69"/>
        <v>0</v>
      </c>
      <c r="N130" s="1051"/>
      <c r="O130" s="854">
        <v>0</v>
      </c>
      <c r="P130" s="854">
        <v>0</v>
      </c>
      <c r="Q130" s="854">
        <v>0</v>
      </c>
      <c r="R130" s="854">
        <v>0</v>
      </c>
      <c r="S130" s="854">
        <v>0</v>
      </c>
      <c r="T130" s="1051"/>
      <c r="U130" s="854">
        <v>0</v>
      </c>
      <c r="V130" s="854">
        <v>0</v>
      </c>
      <c r="W130" s="854">
        <v>0</v>
      </c>
      <c r="X130" s="854">
        <v>0</v>
      </c>
      <c r="Y130" s="854">
        <v>0</v>
      </c>
    </row>
    <row r="131" spans="1:25">
      <c r="A131" s="1080">
        <f t="shared" si="54"/>
        <v>3.1499999999999755</v>
      </c>
      <c r="B131" s="854" t="s">
        <v>1240</v>
      </c>
      <c r="C131" s="1051">
        <f t="shared" si="46"/>
        <v>0</v>
      </c>
      <c r="D131" s="1051">
        <f t="shared" si="47"/>
        <v>0</v>
      </c>
      <c r="E131" s="1051"/>
      <c r="F131" s="1051"/>
      <c r="G131" s="1051">
        <f t="shared" si="48"/>
        <v>0</v>
      </c>
      <c r="H131" s="1051"/>
      <c r="I131" s="1051">
        <f t="shared" si="69"/>
        <v>0</v>
      </c>
      <c r="J131" s="1051">
        <f t="shared" si="69"/>
        <v>0</v>
      </c>
      <c r="K131" s="1051">
        <f t="shared" si="69"/>
        <v>0</v>
      </c>
      <c r="L131" s="1051">
        <f t="shared" si="69"/>
        <v>0</v>
      </c>
      <c r="M131" s="1051">
        <f t="shared" si="69"/>
        <v>0</v>
      </c>
      <c r="N131" s="1051"/>
      <c r="O131" s="854">
        <v>0</v>
      </c>
      <c r="P131" s="854">
        <v>0</v>
      </c>
      <c r="Q131" s="854">
        <v>0</v>
      </c>
      <c r="R131" s="854">
        <v>0</v>
      </c>
      <c r="S131" s="854">
        <v>0</v>
      </c>
      <c r="T131" s="1051"/>
      <c r="U131" s="854">
        <v>0</v>
      </c>
      <c r="V131" s="854">
        <v>0</v>
      </c>
      <c r="W131" s="854">
        <v>0</v>
      </c>
      <c r="X131" s="854">
        <v>0</v>
      </c>
      <c r="Y131" s="854">
        <v>0</v>
      </c>
    </row>
    <row r="132" spans="1:25">
      <c r="A132" s="1080">
        <f t="shared" si="54"/>
        <v>3.1599999999999753</v>
      </c>
      <c r="B132" s="854" t="s">
        <v>1241</v>
      </c>
      <c r="C132" s="1051">
        <f t="shared" si="46"/>
        <v>172912.27</v>
      </c>
      <c r="D132" s="1051">
        <f t="shared" si="47"/>
        <v>175458.39</v>
      </c>
      <c r="E132" s="1051"/>
      <c r="F132" s="1051"/>
      <c r="G132" s="1051">
        <f t="shared" si="48"/>
        <v>174185</v>
      </c>
      <c r="H132" s="1051"/>
      <c r="I132" s="1051">
        <f t="shared" si="69"/>
        <v>2130.5450000000001</v>
      </c>
      <c r="J132" s="1051">
        <f t="shared" si="69"/>
        <v>160399.85499999998</v>
      </c>
      <c r="K132" s="1051">
        <f t="shared" si="69"/>
        <v>631.57999999999993</v>
      </c>
      <c r="L132" s="1051">
        <f t="shared" si="69"/>
        <v>11023.35</v>
      </c>
      <c r="M132" s="1051">
        <f t="shared" si="69"/>
        <v>0</v>
      </c>
      <c r="N132" s="1051"/>
      <c r="O132" s="854">
        <v>4107.21</v>
      </c>
      <c r="P132" s="854">
        <v>143019.47</v>
      </c>
      <c r="Q132" s="854">
        <v>508.02</v>
      </c>
      <c r="R132" s="854">
        <v>25277.57</v>
      </c>
      <c r="S132" s="854">
        <v>0</v>
      </c>
      <c r="T132" s="1051"/>
      <c r="U132" s="854">
        <v>153.88</v>
      </c>
      <c r="V132" s="854">
        <v>177780.24</v>
      </c>
      <c r="W132" s="854">
        <v>755.14</v>
      </c>
      <c r="X132" s="854">
        <v>-3230.87</v>
      </c>
      <c r="Y132" s="854">
        <v>0</v>
      </c>
    </row>
    <row r="133" spans="1:25">
      <c r="A133" s="1080">
        <f t="shared" si="54"/>
        <v>3.1699999999999751</v>
      </c>
      <c r="B133" s="854" t="s">
        <v>1242</v>
      </c>
      <c r="C133" s="1051">
        <f t="shared" si="46"/>
        <v>1700711.5299999998</v>
      </c>
      <c r="D133" s="1051">
        <f t="shared" si="47"/>
        <v>2408403.6399999997</v>
      </c>
      <c r="E133" s="1051"/>
      <c r="F133" s="1051"/>
      <c r="G133" s="1051">
        <f t="shared" si="48"/>
        <v>2054558</v>
      </c>
      <c r="H133" s="1051"/>
      <c r="I133" s="1051">
        <f t="shared" si="69"/>
        <v>81914.014999999999</v>
      </c>
      <c r="J133" s="1051">
        <f t="shared" si="69"/>
        <v>1496345.665</v>
      </c>
      <c r="K133" s="1051">
        <f t="shared" si="69"/>
        <v>9920.6450000000004</v>
      </c>
      <c r="L133" s="1051">
        <f t="shared" si="69"/>
        <v>466377.26</v>
      </c>
      <c r="M133" s="1051">
        <f t="shared" si="69"/>
        <v>0</v>
      </c>
      <c r="N133" s="1051"/>
      <c r="O133" s="854">
        <v>78370.37</v>
      </c>
      <c r="P133" s="854">
        <v>1218771.6399999999</v>
      </c>
      <c r="Q133" s="854">
        <v>8306.3700000000008</v>
      </c>
      <c r="R133" s="854">
        <v>395263.15</v>
      </c>
      <c r="S133" s="854">
        <v>0</v>
      </c>
      <c r="T133" s="1051"/>
      <c r="U133" s="854">
        <v>85457.66</v>
      </c>
      <c r="V133" s="854">
        <v>1773919.69</v>
      </c>
      <c r="W133" s="854">
        <v>11534.92</v>
      </c>
      <c r="X133" s="854">
        <v>537491.37</v>
      </c>
      <c r="Y133" s="854">
        <v>0</v>
      </c>
    </row>
    <row r="134" spans="1:25">
      <c r="A134" s="1080">
        <f t="shared" si="54"/>
        <v>3.1799999999999748</v>
      </c>
      <c r="B134" s="854" t="s">
        <v>1243</v>
      </c>
      <c r="C134" s="1051">
        <f t="shared" si="46"/>
        <v>-116234.86999999998</v>
      </c>
      <c r="D134" s="1051">
        <f t="shared" si="47"/>
        <v>935202.00999999978</v>
      </c>
      <c r="E134" s="1051"/>
      <c r="F134" s="1051"/>
      <c r="G134" s="1051">
        <f t="shared" si="48"/>
        <v>409484</v>
      </c>
      <c r="H134" s="1051"/>
      <c r="I134" s="1051">
        <f t="shared" si="69"/>
        <v>247213.58999999994</v>
      </c>
      <c r="J134" s="1051">
        <f t="shared" si="69"/>
        <v>193553.08000000002</v>
      </c>
      <c r="K134" s="1051">
        <f t="shared" si="69"/>
        <v>0</v>
      </c>
      <c r="L134" s="1051">
        <f t="shared" si="69"/>
        <v>-31283.1</v>
      </c>
      <c r="M134" s="1051">
        <f t="shared" si="69"/>
        <v>0</v>
      </c>
      <c r="N134" s="1051"/>
      <c r="O134" s="854">
        <v>-278507.81</v>
      </c>
      <c r="P134" s="854">
        <v>193553.08000000002</v>
      </c>
      <c r="Q134" s="854">
        <v>0</v>
      </c>
      <c r="R134" s="854">
        <v>-31280.14</v>
      </c>
      <c r="S134" s="854">
        <v>0</v>
      </c>
      <c r="T134" s="1051"/>
      <c r="U134" s="854">
        <v>772934.98999999987</v>
      </c>
      <c r="V134" s="854">
        <v>193553.08000000002</v>
      </c>
      <c r="W134" s="854">
        <v>0</v>
      </c>
      <c r="X134" s="854">
        <v>-31286.06</v>
      </c>
      <c r="Y134" s="854">
        <v>0</v>
      </c>
    </row>
    <row r="135" spans="1:25">
      <c r="A135" s="1080">
        <f t="shared" si="54"/>
        <v>3.1899999999999746</v>
      </c>
      <c r="B135" s="1450" t="s">
        <v>1398</v>
      </c>
      <c r="C135" s="1450">
        <f t="shared" ref="C135" si="70">SUM(O135:R135)</f>
        <v>121979101.52609999</v>
      </c>
      <c r="D135" s="1450">
        <f t="shared" ref="D135" si="71">SUM(U135:X135)</f>
        <v>88928971.004999995</v>
      </c>
      <c r="E135" s="1451"/>
      <c r="F135" s="1451"/>
      <c r="G135" s="1051">
        <f t="shared" ref="G135" si="72">ROUND(SUM(C135:F135)/2,0)</f>
        <v>105454036</v>
      </c>
      <c r="H135" s="1051"/>
      <c r="I135" s="1051">
        <f t="shared" ref="I135" si="73">(O135+U135)/2</f>
        <v>28740840.38204968</v>
      </c>
      <c r="J135" s="1051">
        <f t="shared" ref="J135" si="74">(P135+V135)/2</f>
        <v>28740840.38204968</v>
      </c>
      <c r="K135" s="1051">
        <f t="shared" ref="K135" si="75">(Q135+W135)/2</f>
        <v>19231515.119400952</v>
      </c>
      <c r="L135" s="1051">
        <f t="shared" ref="L135" si="76">(R135+X135)/2</f>
        <v>28740840.38204968</v>
      </c>
      <c r="M135" s="1051">
        <f t="shared" ref="M135" si="77">(S135+Y135)/2</f>
        <v>0</v>
      </c>
      <c r="N135" s="1051"/>
      <c r="O135" s="854">
        <v>33003082.669681534</v>
      </c>
      <c r="P135" s="854">
        <v>33003082.669681534</v>
      </c>
      <c r="Q135" s="854">
        <v>22969853.517055396</v>
      </c>
      <c r="R135" s="854">
        <v>33003082.669681534</v>
      </c>
      <c r="S135" s="854">
        <v>0</v>
      </c>
      <c r="T135" s="1051"/>
      <c r="U135" s="854">
        <v>24478598.094417829</v>
      </c>
      <c r="V135" s="854">
        <v>24478598.094417829</v>
      </c>
      <c r="W135" s="854">
        <v>15493176.721746508</v>
      </c>
      <c r="X135" s="854">
        <v>24478598.094417829</v>
      </c>
      <c r="Y135" s="854">
        <v>0</v>
      </c>
    </row>
    <row r="136" spans="1:25">
      <c r="A136" s="1080">
        <f t="shared" si="54"/>
        <v>3.1999999999999744</v>
      </c>
      <c r="B136" s="1450" t="s">
        <v>1399</v>
      </c>
      <c r="C136" s="1450">
        <f>-E136</f>
        <v>-121979101.52609999</v>
      </c>
      <c r="D136" s="1450">
        <f>-F136</f>
        <v>-88928971.004999995</v>
      </c>
      <c r="E136" s="1451">
        <f>C135</f>
        <v>121979101.52609999</v>
      </c>
      <c r="F136" s="1451">
        <f>D135</f>
        <v>88928971.004999995</v>
      </c>
      <c r="G136" s="1051">
        <f t="shared" si="48"/>
        <v>0</v>
      </c>
      <c r="H136" s="1051"/>
      <c r="I136" s="1051"/>
      <c r="J136" s="1051"/>
      <c r="K136" s="1051"/>
      <c r="L136" s="1051"/>
      <c r="M136" s="1051"/>
      <c r="N136" s="1051"/>
      <c r="O136" s="854"/>
      <c r="P136" s="854"/>
      <c r="Q136" s="854"/>
      <c r="R136" s="854"/>
      <c r="S136" s="854"/>
      <c r="T136" s="1051"/>
      <c r="U136" s="854"/>
      <c r="V136" s="854"/>
      <c r="W136" s="854"/>
      <c r="X136" s="854"/>
      <c r="Y136" s="854"/>
    </row>
    <row r="137" spans="1:25">
      <c r="A137" s="1080">
        <f t="shared" si="54"/>
        <v>3.2099999999999742</v>
      </c>
      <c r="B137" s="854" t="s">
        <v>986</v>
      </c>
      <c r="C137" s="854">
        <f>-E137</f>
        <v>17491024.25</v>
      </c>
      <c r="D137" s="854">
        <f>-F137</f>
        <v>7432967.3099999996</v>
      </c>
      <c r="E137" s="1051">
        <v>-17491024.25</v>
      </c>
      <c r="F137" s="1051">
        <v>-7432967.3099999996</v>
      </c>
      <c r="G137" s="1051">
        <f t="shared" si="48"/>
        <v>0</v>
      </c>
      <c r="H137" s="1051"/>
      <c r="I137" s="1051"/>
      <c r="J137" s="1051"/>
      <c r="K137" s="1051"/>
      <c r="L137" s="1051"/>
      <c r="M137" s="1051"/>
      <c r="N137" s="1051"/>
      <c r="O137" s="1051"/>
      <c r="P137" s="1051"/>
      <c r="Q137" s="1051"/>
      <c r="R137" s="1051"/>
      <c r="S137" s="1051"/>
      <c r="T137" s="1051"/>
      <c r="U137" s="1051"/>
      <c r="V137" s="1051"/>
      <c r="W137" s="1051"/>
      <c r="X137" s="1051"/>
      <c r="Y137" s="1051"/>
    </row>
    <row r="138" spans="1:25">
      <c r="A138" s="1080">
        <f t="shared" si="54"/>
        <v>3.219999999999974</v>
      </c>
      <c r="B138" s="854" t="s">
        <v>1244</v>
      </c>
      <c r="C138" s="854">
        <f t="shared" ref="C138:C146" si="78">-E138</f>
        <v>48604641.350000001</v>
      </c>
      <c r="D138" s="854">
        <f t="shared" ref="D138:D146" si="79">-F138</f>
        <v>47876801.850000001</v>
      </c>
      <c r="E138" s="1051">
        <v>-48604641.350000001</v>
      </c>
      <c r="F138" s="1051">
        <v>-47876801.850000001</v>
      </c>
      <c r="G138" s="1051">
        <f t="shared" si="48"/>
        <v>0</v>
      </c>
      <c r="H138" s="1051"/>
      <c r="I138" s="1051"/>
      <c r="J138" s="1051"/>
      <c r="K138" s="1051"/>
      <c r="L138" s="1051"/>
      <c r="M138" s="1051"/>
      <c r="N138" s="1051"/>
      <c r="O138" s="1051"/>
      <c r="P138" s="1051"/>
      <c r="Q138" s="1051"/>
      <c r="R138" s="1051"/>
      <c r="S138" s="1051"/>
      <c r="T138" s="1051"/>
      <c r="U138" s="1051"/>
      <c r="V138" s="1051"/>
      <c r="W138" s="1051"/>
      <c r="X138" s="1051"/>
      <c r="Y138" s="1051"/>
    </row>
    <row r="139" spans="1:25">
      <c r="A139" s="1080">
        <f t="shared" si="54"/>
        <v>3.2299999999999738</v>
      </c>
      <c r="B139" s="854" t="s">
        <v>1245</v>
      </c>
      <c r="C139" s="854">
        <f t="shared" si="78"/>
        <v>147920786.34</v>
      </c>
      <c r="D139" s="854">
        <f t="shared" si="79"/>
        <v>132015475.59</v>
      </c>
      <c r="E139" s="1051">
        <v>-147920786.34</v>
      </c>
      <c r="F139" s="1051">
        <v>-132015475.59</v>
      </c>
      <c r="G139" s="1051">
        <f t="shared" si="48"/>
        <v>0</v>
      </c>
      <c r="H139" s="1051"/>
      <c r="I139" s="1051"/>
      <c r="J139" s="1051"/>
      <c r="K139" s="1051"/>
      <c r="L139" s="1051"/>
      <c r="M139" s="1051"/>
      <c r="N139" s="1051"/>
      <c r="O139" s="1051"/>
      <c r="P139" s="1051"/>
      <c r="Q139" s="1051"/>
      <c r="R139" s="1051"/>
      <c r="S139" s="1051"/>
      <c r="T139" s="1051"/>
      <c r="U139" s="1051"/>
      <c r="V139" s="1051"/>
      <c r="W139" s="1051"/>
      <c r="X139" s="1051"/>
      <c r="Y139" s="1051"/>
    </row>
    <row r="140" spans="1:25">
      <c r="A140" s="1080">
        <f t="shared" si="54"/>
        <v>3.2399999999999736</v>
      </c>
      <c r="B140" s="854" t="s">
        <v>1396</v>
      </c>
      <c r="C140" s="854">
        <f t="shared" ref="C140" si="80">-E140</f>
        <v>0</v>
      </c>
      <c r="D140" s="854">
        <f t="shared" ref="D140" si="81">-F140</f>
        <v>3491952.93</v>
      </c>
      <c r="E140" s="1051">
        <v>0</v>
      </c>
      <c r="F140" s="1051">
        <v>-3491952.93</v>
      </c>
      <c r="G140" s="1051">
        <f t="shared" si="48"/>
        <v>0</v>
      </c>
      <c r="H140" s="1051"/>
      <c r="I140" s="1051"/>
      <c r="J140" s="1051"/>
      <c r="K140" s="1051"/>
      <c r="L140" s="1051"/>
      <c r="M140" s="1051"/>
      <c r="N140" s="1051"/>
      <c r="O140" s="1051"/>
      <c r="P140" s="1051"/>
      <c r="Q140" s="1051"/>
      <c r="R140" s="1051"/>
      <c r="S140" s="1051"/>
      <c r="T140" s="1051"/>
      <c r="U140" s="1051"/>
      <c r="V140" s="1051"/>
      <c r="W140" s="1051"/>
      <c r="X140" s="1051"/>
      <c r="Y140" s="1051"/>
    </row>
    <row r="141" spans="1:25">
      <c r="A141" s="1080">
        <f t="shared" si="54"/>
        <v>3.2499999999999734</v>
      </c>
      <c r="B141" s="854" t="s">
        <v>1246</v>
      </c>
      <c r="C141" s="854">
        <f t="shared" si="78"/>
        <v>0</v>
      </c>
      <c r="D141" s="854">
        <f t="shared" si="79"/>
        <v>0</v>
      </c>
      <c r="E141" s="1051">
        <v>0</v>
      </c>
      <c r="F141" s="1051">
        <v>0</v>
      </c>
      <c r="G141" s="1051">
        <f t="shared" si="48"/>
        <v>0</v>
      </c>
      <c r="H141" s="1051"/>
      <c r="I141" s="1051"/>
      <c r="J141" s="1051"/>
      <c r="K141" s="1051"/>
      <c r="L141" s="1051"/>
      <c r="M141" s="1051"/>
      <c r="N141" s="1051"/>
      <c r="O141" s="1051"/>
      <c r="P141" s="1051"/>
      <c r="Q141" s="1051"/>
      <c r="R141" s="1051"/>
      <c r="S141" s="1051"/>
      <c r="T141" s="1051"/>
      <c r="U141" s="1051"/>
      <c r="V141" s="1051"/>
      <c r="W141" s="1051"/>
      <c r="X141" s="1051"/>
      <c r="Y141" s="1051"/>
    </row>
    <row r="142" spans="1:25">
      <c r="A142" s="1080">
        <f t="shared" si="54"/>
        <v>3.2599999999999731</v>
      </c>
      <c r="B142" s="854" t="s">
        <v>1247</v>
      </c>
      <c r="C142" s="854">
        <f t="shared" si="78"/>
        <v>-1928</v>
      </c>
      <c r="D142" s="854">
        <f t="shared" si="79"/>
        <v>-1928.01</v>
      </c>
      <c r="E142" s="1051">
        <v>1928</v>
      </c>
      <c r="F142" s="1051">
        <v>1928.01</v>
      </c>
      <c r="G142" s="1051">
        <f t="shared" si="48"/>
        <v>0</v>
      </c>
      <c r="H142" s="1051"/>
      <c r="I142" s="1051"/>
      <c r="J142" s="1051"/>
      <c r="K142" s="1051"/>
      <c r="L142" s="1051"/>
      <c r="M142" s="1051"/>
      <c r="N142" s="1051"/>
      <c r="O142" s="1051"/>
      <c r="P142" s="1051"/>
      <c r="Q142" s="1051"/>
      <c r="R142" s="1051"/>
      <c r="S142" s="1051"/>
      <c r="T142" s="1051"/>
      <c r="U142" s="1051"/>
      <c r="V142" s="1051"/>
      <c r="W142" s="1051"/>
      <c r="X142" s="1051"/>
      <c r="Y142" s="1051"/>
    </row>
    <row r="143" spans="1:25">
      <c r="A143" s="1080">
        <f t="shared" si="54"/>
        <v>3.2699999999999729</v>
      </c>
      <c r="B143" s="854" t="s">
        <v>1248</v>
      </c>
      <c r="C143" s="854">
        <f t="shared" si="78"/>
        <v>-170862.3</v>
      </c>
      <c r="D143" s="854">
        <f t="shared" si="79"/>
        <v>-984623.43</v>
      </c>
      <c r="E143" s="1051">
        <v>170862.3</v>
      </c>
      <c r="F143" s="1051">
        <v>984623.43</v>
      </c>
      <c r="G143" s="1051">
        <f t="shared" si="48"/>
        <v>0</v>
      </c>
      <c r="H143" s="1051"/>
      <c r="I143" s="1051"/>
      <c r="J143" s="1051"/>
      <c r="K143" s="1051"/>
      <c r="L143" s="1051"/>
      <c r="M143" s="1051"/>
      <c r="N143" s="1051"/>
      <c r="O143" s="1051"/>
      <c r="P143" s="1051"/>
      <c r="Q143" s="1051"/>
      <c r="R143" s="1051"/>
      <c r="S143" s="1051"/>
      <c r="T143" s="1051"/>
      <c r="U143" s="1051"/>
      <c r="V143" s="1051"/>
      <c r="W143" s="1051"/>
      <c r="X143" s="1051"/>
      <c r="Y143" s="1051"/>
    </row>
    <row r="144" spans="1:25">
      <c r="A144" s="1080">
        <f t="shared" si="54"/>
        <v>3.2799999999999727</v>
      </c>
      <c r="B144" s="854" t="s">
        <v>1249</v>
      </c>
      <c r="C144" s="854">
        <f t="shared" si="78"/>
        <v>-155861.37</v>
      </c>
      <c r="D144" s="854">
        <f t="shared" si="79"/>
        <v>-427798.98</v>
      </c>
      <c r="E144" s="1051">
        <v>155861.37</v>
      </c>
      <c r="F144" s="1051">
        <v>427798.98</v>
      </c>
      <c r="G144" s="1051">
        <f t="shared" si="48"/>
        <v>0</v>
      </c>
      <c r="H144" s="1051"/>
      <c r="I144" s="1051"/>
      <c r="J144" s="1051"/>
      <c r="K144" s="1051"/>
      <c r="L144" s="1051"/>
      <c r="M144" s="1051"/>
      <c r="N144" s="1051"/>
      <c r="O144" s="1051"/>
      <c r="P144" s="1051"/>
      <c r="Q144" s="1051"/>
      <c r="R144" s="1051"/>
      <c r="S144" s="1051"/>
      <c r="T144" s="1051"/>
      <c r="U144" s="1051"/>
      <c r="V144" s="1051"/>
      <c r="W144" s="1051"/>
      <c r="X144" s="1051"/>
      <c r="Y144" s="1051"/>
    </row>
    <row r="145" spans="1:262">
      <c r="A145" s="1080">
        <f t="shared" si="54"/>
        <v>3.2899999999999725</v>
      </c>
      <c r="B145" s="854" t="s">
        <v>1250</v>
      </c>
      <c r="C145" s="854">
        <f t="shared" si="78"/>
        <v>2173127.5</v>
      </c>
      <c r="D145" s="854">
        <f t="shared" si="79"/>
        <v>1747199.24</v>
      </c>
      <c r="E145" s="1051">
        <v>-2173127.5</v>
      </c>
      <c r="F145" s="1051">
        <v>-1747199.24</v>
      </c>
      <c r="G145" s="1051">
        <f t="shared" si="48"/>
        <v>0</v>
      </c>
      <c r="H145" s="1051"/>
      <c r="I145" s="1051"/>
      <c r="J145" s="1051"/>
      <c r="K145" s="1051"/>
      <c r="L145" s="1051"/>
      <c r="M145" s="1051"/>
      <c r="N145" s="1051"/>
      <c r="O145" s="1051"/>
      <c r="P145" s="1051"/>
      <c r="Q145" s="1051"/>
      <c r="R145" s="1051"/>
      <c r="S145" s="1051"/>
      <c r="T145" s="1051"/>
      <c r="U145" s="1051"/>
      <c r="V145" s="1051"/>
      <c r="W145" s="1051"/>
      <c r="X145" s="1051"/>
      <c r="Y145" s="1051"/>
    </row>
    <row r="146" spans="1:262">
      <c r="A146" s="1080">
        <f t="shared" si="54"/>
        <v>3.2999999999999723</v>
      </c>
      <c r="B146" s="854" t="s">
        <v>1251</v>
      </c>
      <c r="C146" s="854">
        <f t="shared" si="78"/>
        <v>-787554.02</v>
      </c>
      <c r="D146" s="854">
        <f t="shared" si="79"/>
        <v>-422025.27</v>
      </c>
      <c r="E146" s="1051">
        <v>787554.02</v>
      </c>
      <c r="F146" s="1051">
        <v>422025.27</v>
      </c>
      <c r="G146" s="1051">
        <f t="shared" si="48"/>
        <v>0</v>
      </c>
      <c r="H146" s="1051"/>
      <c r="I146" s="1051"/>
      <c r="J146" s="1051"/>
      <c r="K146" s="1051"/>
      <c r="L146" s="1051"/>
      <c r="M146" s="1051"/>
      <c r="N146" s="1051"/>
      <c r="O146" s="1053"/>
      <c r="P146" s="1053"/>
      <c r="Q146" s="1053"/>
      <c r="R146" s="1053"/>
      <c r="S146" s="1053"/>
      <c r="T146" s="1051"/>
      <c r="U146" s="1053"/>
      <c r="V146" s="1053"/>
      <c r="W146" s="1053"/>
      <c r="X146" s="1053"/>
      <c r="Y146" s="1053"/>
    </row>
    <row r="147" spans="1:262">
      <c r="A147" s="1070"/>
      <c r="B147" s="1051"/>
      <c r="C147" s="1051"/>
      <c r="D147" s="1051"/>
      <c r="E147" s="1051"/>
      <c r="F147" s="1051"/>
      <c r="G147" s="1051"/>
      <c r="H147" s="1051"/>
      <c r="I147" s="1051"/>
      <c r="J147" s="1051"/>
      <c r="K147" s="1051"/>
      <c r="L147" s="1051"/>
      <c r="M147" s="1051"/>
      <c r="N147" s="1051"/>
      <c r="O147" s="1051"/>
      <c r="P147" s="1051"/>
      <c r="Q147" s="1051"/>
      <c r="R147" s="1051"/>
      <c r="S147" s="1051"/>
      <c r="T147" s="1051"/>
      <c r="U147" s="1051"/>
      <c r="V147" s="1051"/>
      <c r="W147" s="1051"/>
      <c r="X147" s="1051"/>
      <c r="Y147" s="1051"/>
    </row>
    <row r="148" spans="1:262" ht="13.5" thickBot="1">
      <c r="A148" s="22">
        <v>3</v>
      </c>
      <c r="B148" s="1057" t="s">
        <v>736</v>
      </c>
      <c r="C148" s="1071">
        <f>SUM(C17:C147)</f>
        <v>989791390.95000005</v>
      </c>
      <c r="D148" s="1071">
        <f>SUM(D17:D147)</f>
        <v>1071500514.27</v>
      </c>
      <c r="E148" s="1071">
        <f>SUM(E17:E147)</f>
        <v>-93094272.22390002</v>
      </c>
      <c r="F148" s="1071">
        <f>SUM(F17:F147)</f>
        <v>-101799050.22499999</v>
      </c>
      <c r="G148" s="1071">
        <f>SUM(G17:G147)</f>
        <v>933199289</v>
      </c>
      <c r="H148" s="1051"/>
      <c r="I148" s="1071">
        <f>SUM(I17:I147)</f>
        <v>52886637.252049685</v>
      </c>
      <c r="J148" s="1071"/>
      <c r="K148" s="1071">
        <f>SUM(K17:K147)</f>
        <v>30613262.09440095</v>
      </c>
      <c r="L148" s="1071">
        <f>SUM(L17:L147)</f>
        <v>43865683.577049688</v>
      </c>
      <c r="M148" s="1305"/>
      <c r="N148" s="1051"/>
      <c r="O148" s="1071">
        <f>SUM(O17:O147)</f>
        <v>63820816.779681534</v>
      </c>
      <c r="P148" s="1071">
        <f t="shared" ref="P148:S148" si="82">SUM(P17:P147)</f>
        <v>747031636.25968146</v>
      </c>
      <c r="Q148" s="1071">
        <f t="shared" si="82"/>
        <v>35060656.577055395</v>
      </c>
      <c r="R148" s="1071">
        <f t="shared" si="82"/>
        <v>50784009.109681532</v>
      </c>
      <c r="S148" s="1071">
        <f t="shared" si="82"/>
        <v>0</v>
      </c>
      <c r="T148" s="1051"/>
      <c r="U148" s="1071">
        <f>SUM(U17:U147)</f>
        <v>41952457.724417835</v>
      </c>
      <c r="V148" s="1071">
        <f t="shared" ref="V148:Y148" si="83">SUM(V17:V147)</f>
        <v>864635780.66441798</v>
      </c>
      <c r="W148" s="1071">
        <f t="shared" si="83"/>
        <v>26165867.611746509</v>
      </c>
      <c r="X148" s="1071">
        <f t="shared" si="83"/>
        <v>36947358.044417828</v>
      </c>
      <c r="Y148" s="1071">
        <f t="shared" si="83"/>
        <v>0</v>
      </c>
    </row>
    <row r="149" spans="1:262" ht="13.5" thickTop="1">
      <c r="A149" s="1">
        <v>4</v>
      </c>
      <c r="B149" s="1120" t="s">
        <v>739</v>
      </c>
      <c r="C149" s="1121">
        <f>C85+C109</f>
        <v>690995868.86000001</v>
      </c>
      <c r="D149" s="1121">
        <f t="shared" ref="D149:L149" si="84">D85+D109</f>
        <v>815894107.25</v>
      </c>
      <c r="E149" s="1121">
        <f t="shared" si="84"/>
        <v>0</v>
      </c>
      <c r="F149" s="1121">
        <f t="shared" si="84"/>
        <v>0</v>
      </c>
      <c r="G149" s="1121">
        <f t="shared" si="84"/>
        <v>753444988</v>
      </c>
      <c r="H149" s="6"/>
      <c r="I149" s="1121">
        <f t="shared" si="84"/>
        <v>3555501.665</v>
      </c>
      <c r="J149" s="1121">
        <f t="shared" si="84"/>
        <v>749763361.52499998</v>
      </c>
      <c r="K149" s="1121">
        <f t="shared" si="84"/>
        <v>0</v>
      </c>
      <c r="L149" s="1121">
        <f t="shared" si="84"/>
        <v>126124.86500000001</v>
      </c>
      <c r="M149" s="1121"/>
      <c r="N149" s="6"/>
      <c r="O149" s="1121">
        <f t="shared" ref="O149:S149" si="85">O85+O109</f>
        <v>3327545.54</v>
      </c>
      <c r="P149" s="1121">
        <f t="shared" si="85"/>
        <v>687569208.47000003</v>
      </c>
      <c r="Q149" s="1121">
        <f t="shared" si="85"/>
        <v>0</v>
      </c>
      <c r="R149" s="1121">
        <f t="shared" si="85"/>
        <v>99114.85</v>
      </c>
      <c r="S149" s="1121">
        <f t="shared" si="85"/>
        <v>0</v>
      </c>
      <c r="T149" s="6"/>
      <c r="U149" s="1121">
        <f t="shared" ref="U149:Y149" si="86">U85+U109</f>
        <v>3783457.79</v>
      </c>
      <c r="V149" s="1121">
        <f t="shared" si="86"/>
        <v>811957514.57999992</v>
      </c>
      <c r="W149" s="1121">
        <f t="shared" si="86"/>
        <v>0</v>
      </c>
      <c r="X149" s="1121">
        <f t="shared" si="86"/>
        <v>153134.88</v>
      </c>
      <c r="Y149" s="1121">
        <f t="shared" si="86"/>
        <v>0</v>
      </c>
      <c r="Z149" s="6"/>
      <c r="JB149" s="1072"/>
    </row>
    <row r="150" spans="1:262">
      <c r="I150" s="1072"/>
      <c r="J150" s="1072"/>
    </row>
  </sheetData>
  <mergeCells count="3">
    <mergeCell ref="I10:M10"/>
    <mergeCell ref="O10:S10"/>
    <mergeCell ref="U10:Y10"/>
  </mergeCells>
  <pageMargins left="0.7" right="0.7" top="0.75" bottom="0.75" header="0.3" footer="0.3"/>
  <pageSetup scale="2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7">
    <pageSetUpPr fitToPage="1"/>
  </sheetPr>
  <dimension ref="A1:W91"/>
  <sheetViews>
    <sheetView topLeftCell="D1" zoomScaleNormal="100" workbookViewId="0">
      <selection activeCell="R26" sqref="R26"/>
    </sheetView>
  </sheetViews>
  <sheetFormatPr defaultColWidth="10" defaultRowHeight="12"/>
  <cols>
    <col min="1" max="1" width="9.42578125" style="1379" customWidth="1"/>
    <col min="2" max="2" width="20.85546875" style="1380" customWidth="1"/>
    <col min="3" max="3" width="35.5703125" style="1379" customWidth="1"/>
    <col min="4" max="4" width="12.85546875" style="1379" customWidth="1"/>
    <col min="5" max="5" width="10.42578125" style="1379" customWidth="1"/>
    <col min="6" max="6" width="16.42578125" style="1379" customWidth="1"/>
    <col min="7" max="7" width="12" style="1379" customWidth="1"/>
    <col min="8" max="8" width="14.28515625" style="1379" bestFit="1" customWidth="1"/>
    <col min="9" max="9" width="18.85546875" style="1379" customWidth="1"/>
    <col min="10" max="10" width="15.5703125" style="1379" customWidth="1"/>
    <col min="11" max="11" width="16.140625" style="1379" customWidth="1"/>
    <col min="12" max="13" width="15" style="1379" customWidth="1"/>
    <col min="14" max="14" width="13.5703125" style="1379" customWidth="1"/>
    <col min="15" max="15" width="15" style="1379" customWidth="1"/>
    <col min="16" max="17" width="17.5703125" style="1379" customWidth="1"/>
    <col min="18" max="18" width="37.140625" style="1379" bestFit="1" customWidth="1"/>
    <col min="19" max="19" width="15" style="1379" customWidth="1"/>
    <col min="20" max="21" width="14.5703125" style="1379" bestFit="1" customWidth="1"/>
    <col min="22" max="22" width="10.5703125" style="1379" bestFit="1" customWidth="1"/>
    <col min="23" max="16384" width="10" style="1379"/>
  </cols>
  <sheetData>
    <row r="1" spans="1:23" ht="12.75">
      <c r="A1" s="1379" t="s">
        <v>1267</v>
      </c>
      <c r="R1" s="1381"/>
    </row>
    <row r="2" spans="1:23" ht="12.75">
      <c r="A2" s="1379" t="s">
        <v>1268</v>
      </c>
      <c r="R2" s="1381"/>
      <c r="V2" s="1382"/>
    </row>
    <row r="3" spans="1:23" ht="12.75">
      <c r="A3" s="1379" t="s">
        <v>1269</v>
      </c>
      <c r="R3" s="1381"/>
      <c r="V3" s="1354"/>
    </row>
    <row r="4" spans="1:23">
      <c r="A4" s="1379" t="s">
        <v>1400</v>
      </c>
      <c r="G4" s="1355"/>
    </row>
    <row r="5" spans="1:23">
      <c r="A5" s="1379" t="s">
        <v>1270</v>
      </c>
      <c r="I5" s="1383"/>
      <c r="J5" s="1383"/>
      <c r="P5" s="1383"/>
      <c r="Q5" s="1383"/>
    </row>
    <row r="6" spans="1:23">
      <c r="J6" s="1383"/>
      <c r="K6" s="1356"/>
      <c r="L6" s="1380"/>
      <c r="M6" s="1380"/>
      <c r="N6" s="1380"/>
      <c r="O6" s="1380"/>
      <c r="P6" s="1380"/>
      <c r="Q6" s="1380"/>
    </row>
    <row r="7" spans="1:23">
      <c r="B7" s="1384"/>
      <c r="C7" s="1384"/>
      <c r="D7" s="1384"/>
      <c r="E7" s="1384"/>
      <c r="F7" s="1384"/>
      <c r="G7" s="1384"/>
      <c r="H7" s="1384"/>
      <c r="I7" s="1384"/>
      <c r="J7" s="1384"/>
      <c r="K7" s="1384"/>
      <c r="L7" s="1384"/>
      <c r="M7" s="1384"/>
      <c r="N7" s="1384"/>
      <c r="O7" s="1384"/>
      <c r="P7" s="1384"/>
      <c r="Q7" s="1380"/>
    </row>
    <row r="8" spans="1:23">
      <c r="A8" s="1380" t="s">
        <v>149</v>
      </c>
      <c r="B8" s="1380" t="s">
        <v>150</v>
      </c>
      <c r="C8" s="1380" t="s">
        <v>151</v>
      </c>
      <c r="D8" s="1380" t="s">
        <v>152</v>
      </c>
      <c r="E8" s="1380" t="s">
        <v>153</v>
      </c>
      <c r="F8" s="1380" t="s">
        <v>154</v>
      </c>
      <c r="G8" s="1380" t="s">
        <v>155</v>
      </c>
      <c r="H8" s="1380" t="s">
        <v>156</v>
      </c>
      <c r="I8" s="1380" t="s">
        <v>1271</v>
      </c>
      <c r="J8" s="1380" t="s">
        <v>1272</v>
      </c>
      <c r="K8" s="1380" t="s">
        <v>159</v>
      </c>
      <c r="L8" s="1380" t="s">
        <v>160</v>
      </c>
      <c r="M8" s="1380" t="s">
        <v>161</v>
      </c>
      <c r="N8" s="1380" t="s">
        <v>246</v>
      </c>
      <c r="O8" s="1380" t="s">
        <v>305</v>
      </c>
      <c r="P8" s="1380" t="s">
        <v>351</v>
      </c>
      <c r="Q8" s="1380" t="s">
        <v>352</v>
      </c>
      <c r="R8" s="1380" t="s">
        <v>353</v>
      </c>
    </row>
    <row r="9" spans="1:23" ht="14.45" customHeight="1">
      <c r="A9" s="1379" t="s">
        <v>1273</v>
      </c>
      <c r="B9" s="3"/>
      <c r="C9" s="3"/>
      <c r="D9" s="3"/>
      <c r="E9" s="3"/>
      <c r="I9" s="1545" t="s">
        <v>1401</v>
      </c>
      <c r="J9" s="1545"/>
      <c r="K9" s="1546" t="s">
        <v>1274</v>
      </c>
      <c r="L9" s="1546"/>
      <c r="M9" s="1546"/>
      <c r="N9" s="1547" t="s">
        <v>1275</v>
      </c>
      <c r="O9" s="1547"/>
      <c r="P9" s="1545" t="s">
        <v>1402</v>
      </c>
      <c r="Q9" s="1545"/>
    </row>
    <row r="10" spans="1:23" ht="72">
      <c r="A10" s="1385" t="s">
        <v>1276</v>
      </c>
      <c r="B10" s="1387" t="s">
        <v>1488</v>
      </c>
      <c r="C10" s="1386" t="s">
        <v>1277</v>
      </c>
      <c r="D10" s="1387" t="s">
        <v>1278</v>
      </c>
      <c r="E10" s="1387" t="s">
        <v>1279</v>
      </c>
      <c r="F10" s="1387" t="s">
        <v>1489</v>
      </c>
      <c r="G10" s="1387" t="s">
        <v>1490</v>
      </c>
      <c r="H10" s="1387" t="s">
        <v>1280</v>
      </c>
      <c r="I10" s="1388" t="s">
        <v>1491</v>
      </c>
      <c r="J10" s="1388" t="s">
        <v>1492</v>
      </c>
      <c r="K10" s="1389" t="s">
        <v>1281</v>
      </c>
      <c r="L10" s="1389">
        <v>182.3</v>
      </c>
      <c r="M10" s="1389">
        <v>254</v>
      </c>
      <c r="N10" s="1389" t="s">
        <v>1493</v>
      </c>
      <c r="O10" s="1389" t="s">
        <v>1282</v>
      </c>
      <c r="P10" s="1388" t="s">
        <v>1494</v>
      </c>
      <c r="Q10" s="1388" t="s">
        <v>1495</v>
      </c>
      <c r="R10" s="1390" t="s">
        <v>1283</v>
      </c>
      <c r="S10" s="1423"/>
    </row>
    <row r="11" spans="1:23">
      <c r="B11" s="1379"/>
      <c r="D11" s="1391"/>
      <c r="E11" s="1391"/>
      <c r="F11" s="1391"/>
      <c r="G11" s="1391"/>
      <c r="H11" s="1391"/>
      <c r="I11" s="1392"/>
      <c r="J11" s="1392"/>
      <c r="K11" s="1392"/>
      <c r="L11" s="1392"/>
      <c r="M11" s="1392"/>
      <c r="N11" s="1392"/>
      <c r="O11" s="1392"/>
      <c r="P11" s="1548" t="s">
        <v>1284</v>
      </c>
      <c r="Q11" s="1548"/>
      <c r="R11" s="1427">
        <f>+Q14+P15</f>
        <v>0</v>
      </c>
      <c r="S11" s="1423"/>
    </row>
    <row r="12" spans="1:23">
      <c r="B12" s="1393" t="s">
        <v>1285</v>
      </c>
      <c r="C12" s="1394"/>
      <c r="D12" s="1394"/>
      <c r="E12" s="1394"/>
      <c r="F12" s="1394"/>
      <c r="G12" s="1394"/>
      <c r="H12" s="1394"/>
      <c r="I12" s="1394"/>
      <c r="J12" s="1394"/>
      <c r="K12" s="1394"/>
      <c r="L12" s="1394"/>
      <c r="M12" s="1394"/>
      <c r="N12" s="1394"/>
      <c r="O12" s="1394"/>
      <c r="P12" s="1394"/>
      <c r="Q12" s="1394"/>
      <c r="R12" s="1354"/>
      <c r="S12" s="1357"/>
      <c r="T12" s="1354"/>
      <c r="U12" s="1354"/>
      <c r="V12" s="1354"/>
      <c r="W12" s="1354"/>
    </row>
    <row r="13" spans="1:23">
      <c r="A13" s="1379" t="s">
        <v>1286</v>
      </c>
      <c r="B13" s="1395" t="s">
        <v>1287</v>
      </c>
      <c r="C13" s="1379" t="s">
        <v>1288</v>
      </c>
      <c r="D13" s="1396" t="s">
        <v>1289</v>
      </c>
      <c r="E13" s="1396" t="s">
        <v>1290</v>
      </c>
      <c r="F13" s="1397"/>
      <c r="G13" s="1396"/>
      <c r="H13" s="1396"/>
      <c r="I13" s="1358">
        <v>147920787</v>
      </c>
      <c r="J13" s="1398"/>
      <c r="K13" s="1358"/>
      <c r="L13" s="1358"/>
      <c r="M13" s="1358">
        <v>-15905310.788321204</v>
      </c>
      <c r="N13" s="1358"/>
      <c r="O13" s="1358"/>
      <c r="P13" s="1399">
        <f>SUM(I13:O13)</f>
        <v>132015476.2116788</v>
      </c>
      <c r="Q13" s="1400"/>
      <c r="R13" s="1359" t="s">
        <v>1481</v>
      </c>
      <c r="S13" s="1357"/>
      <c r="T13" s="1354"/>
      <c r="U13" s="1354"/>
      <c r="V13" s="1354"/>
      <c r="W13" s="1354"/>
    </row>
    <row r="14" spans="1:23" s="1396" customFormat="1">
      <c r="A14" s="1396" t="s">
        <v>1291</v>
      </c>
      <c r="B14" s="1395" t="s">
        <v>1292</v>
      </c>
      <c r="C14" s="1401" t="s">
        <v>1293</v>
      </c>
      <c r="D14" s="1401" t="s">
        <v>1294</v>
      </c>
      <c r="E14" s="1396" t="s">
        <v>1290</v>
      </c>
      <c r="F14" s="1402">
        <v>-11772442</v>
      </c>
      <c r="G14" s="1403" t="s">
        <v>1301</v>
      </c>
      <c r="H14" s="1403" t="s">
        <v>1302</v>
      </c>
      <c r="I14" s="1400"/>
      <c r="J14" s="1359">
        <v>-10794208</v>
      </c>
      <c r="K14" s="1360"/>
      <c r="L14" s="1360"/>
      <c r="M14" s="1360"/>
      <c r="N14" s="1360">
        <v>821722.62771612895</v>
      </c>
      <c r="O14" s="1360">
        <v>-52905.305053367047</v>
      </c>
      <c r="P14" s="1400"/>
      <c r="Q14" s="1399">
        <f>SUM(J14:P14)</f>
        <v>-10025390.677337237</v>
      </c>
      <c r="R14" s="1359"/>
      <c r="S14" s="1357"/>
      <c r="T14" s="1361"/>
      <c r="U14" s="1361"/>
      <c r="V14" s="1361"/>
      <c r="W14" s="1361"/>
    </row>
    <row r="15" spans="1:23" s="1396" customFormat="1">
      <c r="A15" s="1396" t="s">
        <v>1295</v>
      </c>
      <c r="B15" s="1395" t="s">
        <v>1296</v>
      </c>
      <c r="C15" s="1401" t="s">
        <v>1297</v>
      </c>
      <c r="D15" s="1401" t="s">
        <v>1294</v>
      </c>
      <c r="E15" s="1396" t="s">
        <v>1290</v>
      </c>
      <c r="F15" s="1397"/>
      <c r="I15" s="1359">
        <v>10794208</v>
      </c>
      <c r="J15" s="1400"/>
      <c r="K15" s="1360"/>
      <c r="L15" s="1360"/>
      <c r="M15" s="1360">
        <v>-768817.3226627619</v>
      </c>
      <c r="N15" s="1360"/>
      <c r="O15" s="1360"/>
      <c r="P15" s="1399">
        <f>SUM(I15:O15)</f>
        <v>10025390.677337239</v>
      </c>
      <c r="Q15" s="1410"/>
      <c r="R15" s="1359" t="s">
        <v>1348</v>
      </c>
      <c r="S15" s="1357"/>
      <c r="T15" s="1361"/>
      <c r="U15" s="1361"/>
      <c r="V15" s="1361"/>
      <c r="W15" s="1361"/>
    </row>
    <row r="16" spans="1:23">
      <c r="A16" s="1379" t="s">
        <v>1298</v>
      </c>
      <c r="B16" s="1395" t="s">
        <v>1299</v>
      </c>
      <c r="C16" s="1379" t="s">
        <v>1300</v>
      </c>
      <c r="D16" s="1396" t="s">
        <v>1294</v>
      </c>
      <c r="E16" s="1396" t="s">
        <v>1290</v>
      </c>
      <c r="F16" s="1404">
        <v>-410365997</v>
      </c>
      <c r="G16" s="1403" t="s">
        <v>1301</v>
      </c>
      <c r="H16" s="1403" t="s">
        <v>1302</v>
      </c>
      <c r="I16" s="1400"/>
      <c r="J16" s="1362">
        <v>-326214090</v>
      </c>
      <c r="K16" s="1362"/>
      <c r="L16" s="1362"/>
      <c r="M16" s="1362"/>
      <c r="N16" s="1362">
        <v>12230011.078599315</v>
      </c>
      <c r="O16" s="1362">
        <v>-212322.43394663295</v>
      </c>
      <c r="P16" s="1400"/>
      <c r="Q16" s="1363">
        <f>SUM(J16:O16)</f>
        <v>-314196401.35534728</v>
      </c>
      <c r="R16" s="1550" t="s">
        <v>1483</v>
      </c>
      <c r="S16" s="1357"/>
      <c r="T16" s="1354"/>
      <c r="U16" s="1354"/>
      <c r="V16" s="1354"/>
      <c r="W16" s="1354"/>
    </row>
    <row r="17" spans="1:23">
      <c r="A17" s="1379" t="s">
        <v>1303</v>
      </c>
      <c r="B17" s="1395" t="s">
        <v>1299</v>
      </c>
      <c r="C17" s="1379" t="s">
        <v>1300</v>
      </c>
      <c r="D17" s="1396" t="s">
        <v>1304</v>
      </c>
      <c r="E17" s="1396" t="s">
        <v>1290</v>
      </c>
      <c r="F17" s="1364">
        <v>-148924633</v>
      </c>
      <c r="G17" s="1403" t="s">
        <v>1305</v>
      </c>
      <c r="H17" s="1403" t="s">
        <v>1306</v>
      </c>
      <c r="I17" s="1400"/>
      <c r="J17" s="1360">
        <v>-121423293</v>
      </c>
      <c r="K17" s="1360"/>
      <c r="L17" s="1360"/>
      <c r="M17" s="1360"/>
      <c r="N17" s="1360">
        <v>33452758.721939821</v>
      </c>
      <c r="O17" s="1360">
        <v>0</v>
      </c>
      <c r="P17" s="1400"/>
      <c r="Q17" s="1365">
        <f>SUM(J17:O17)</f>
        <v>-87970534.278060183</v>
      </c>
      <c r="R17" s="1550"/>
      <c r="S17" s="1357"/>
      <c r="T17" s="1354"/>
      <c r="U17" s="1354"/>
      <c r="V17" s="1354"/>
      <c r="W17" s="1354"/>
    </row>
    <row r="18" spans="1:23">
      <c r="A18" s="1379" t="s">
        <v>1307</v>
      </c>
      <c r="B18" s="1395" t="s">
        <v>1308</v>
      </c>
      <c r="C18" s="1379" t="s">
        <v>1309</v>
      </c>
      <c r="D18" s="1396" t="s">
        <v>1294</v>
      </c>
      <c r="E18" s="1396" t="s">
        <v>1290</v>
      </c>
      <c r="F18" s="1364"/>
      <c r="G18" s="1403"/>
      <c r="H18" s="1403"/>
      <c r="I18" s="1360">
        <v>326214090</v>
      </c>
      <c r="J18" s="1400"/>
      <c r="K18" s="1360"/>
      <c r="L18" s="1360"/>
      <c r="M18" s="1360">
        <v>-12017688.644652681</v>
      </c>
      <c r="N18" s="1360"/>
      <c r="O18" s="1360"/>
      <c r="P18" s="1406">
        <f>SUM(I18:O18)</f>
        <v>314196401.35534734</v>
      </c>
      <c r="Q18" s="1400"/>
      <c r="R18" s="1552" t="s">
        <v>1482</v>
      </c>
      <c r="S18" s="1357"/>
      <c r="T18" s="1354"/>
      <c r="U18" s="1354"/>
      <c r="V18" s="1354"/>
      <c r="W18" s="1354"/>
    </row>
    <row r="19" spans="1:23">
      <c r="A19" s="1379" t="s">
        <v>1310</v>
      </c>
      <c r="B19" s="1395" t="s">
        <v>1308</v>
      </c>
      <c r="C19" s="1379" t="s">
        <v>1309</v>
      </c>
      <c r="D19" s="1396" t="s">
        <v>1304</v>
      </c>
      <c r="E19" s="1396" t="s">
        <v>1290</v>
      </c>
      <c r="F19" s="1364"/>
      <c r="G19" s="1403"/>
      <c r="H19" s="1403"/>
      <c r="I19" s="1360">
        <v>121423293</v>
      </c>
      <c r="J19" s="1400"/>
      <c r="K19" s="1360"/>
      <c r="L19" s="1360"/>
      <c r="M19" s="1360">
        <v>-33452758.721939821</v>
      </c>
      <c r="N19" s="1360"/>
      <c r="O19" s="1360"/>
      <c r="P19" s="1406">
        <f>SUM(I19:O19)</f>
        <v>87970534.278060183</v>
      </c>
      <c r="Q19" s="1400"/>
      <c r="R19" s="1552"/>
      <c r="S19" s="1357"/>
      <c r="T19" s="1354"/>
      <c r="U19" s="1354"/>
      <c r="V19" s="1354"/>
      <c r="W19" s="1354"/>
    </row>
    <row r="20" spans="1:23">
      <c r="A20" s="1379" t="s">
        <v>1311</v>
      </c>
      <c r="B20" s="1395" t="s">
        <v>1312</v>
      </c>
      <c r="C20" s="1379" t="s">
        <v>1313</v>
      </c>
      <c r="D20" s="1396" t="s">
        <v>1304</v>
      </c>
      <c r="E20" s="1396" t="s">
        <v>1290</v>
      </c>
      <c r="F20" s="1364">
        <v>-5353470</v>
      </c>
      <c r="G20" s="1403" t="s">
        <v>1305</v>
      </c>
      <c r="H20" s="1403" t="s">
        <v>1306</v>
      </c>
      <c r="I20" s="1400" t="s">
        <v>115</v>
      </c>
      <c r="J20" s="1360">
        <v>19559983</v>
      </c>
      <c r="K20" s="1360"/>
      <c r="L20" s="1360"/>
      <c r="M20" s="1360"/>
      <c r="N20" s="1360">
        <v>950783.21891706204</v>
      </c>
      <c r="O20" s="1360">
        <v>0</v>
      </c>
      <c r="P20" s="1405" t="s">
        <v>115</v>
      </c>
      <c r="Q20" s="1365">
        <f>SUM(J20:O20)</f>
        <v>20510766.218917061</v>
      </c>
      <c r="R20" s="1359" t="s">
        <v>1484</v>
      </c>
      <c r="S20" s="1357"/>
      <c r="T20" s="1354"/>
      <c r="U20" s="1354"/>
      <c r="V20" s="1354"/>
      <c r="W20" s="1354"/>
    </row>
    <row r="21" spans="1:23">
      <c r="A21" s="1379" t="s">
        <v>1314</v>
      </c>
      <c r="B21" s="1408" t="s">
        <v>1315</v>
      </c>
      <c r="C21" s="1379" t="s">
        <v>1316</v>
      </c>
      <c r="D21" s="1396" t="s">
        <v>1304</v>
      </c>
      <c r="E21" s="1396" t="s">
        <v>1290</v>
      </c>
      <c r="F21" s="1404"/>
      <c r="G21" s="1403"/>
      <c r="H21" s="1403"/>
      <c r="I21" s="1360">
        <v>-19559982</v>
      </c>
      <c r="J21" s="1407"/>
      <c r="K21" s="1360"/>
      <c r="L21" s="1360">
        <v>0</v>
      </c>
      <c r="M21" s="1360">
        <v>-950783.21891706204</v>
      </c>
      <c r="N21" s="1360"/>
      <c r="O21" s="1360"/>
      <c r="P21" s="1406">
        <f>SUM(I21:O21)</f>
        <v>-20510765.218917061</v>
      </c>
      <c r="Q21" s="1405"/>
      <c r="R21" s="1366" t="s">
        <v>1485</v>
      </c>
      <c r="S21" s="1357"/>
      <c r="T21" s="1354"/>
      <c r="U21" s="1354"/>
      <c r="V21" s="1354"/>
      <c r="W21" s="1354"/>
    </row>
    <row r="22" spans="1:23">
      <c r="A22" s="1379" t="s">
        <v>1317</v>
      </c>
      <c r="B22" s="1409" t="s">
        <v>1496</v>
      </c>
      <c r="D22" s="1396"/>
      <c r="E22" s="1396"/>
      <c r="F22" s="1404"/>
      <c r="G22" s="1403"/>
      <c r="H22" s="1403"/>
      <c r="I22" s="1360"/>
      <c r="J22" s="1360"/>
      <c r="K22" s="1360"/>
      <c r="L22" s="1360"/>
      <c r="M22" s="1360"/>
      <c r="N22" s="1360"/>
      <c r="O22" s="1360"/>
      <c r="P22" s="1410"/>
      <c r="Q22" s="1406"/>
      <c r="R22" s="1366"/>
      <c r="S22" s="1357"/>
      <c r="T22" s="1354"/>
      <c r="U22" s="1354"/>
      <c r="V22" s="1354"/>
      <c r="W22" s="1354"/>
    </row>
    <row r="23" spans="1:23" ht="12.75">
      <c r="B23" s="1411"/>
      <c r="C23" s="1411"/>
      <c r="D23" s="1411"/>
      <c r="E23" s="1411"/>
      <c r="F23" s="1411"/>
      <c r="G23" s="1411"/>
      <c r="H23" s="1411"/>
      <c r="I23" s="1411"/>
      <c r="J23" s="1411"/>
      <c r="K23" s="1411"/>
      <c r="L23" s="1411"/>
      <c r="M23" s="1411"/>
      <c r="N23"/>
      <c r="O23"/>
      <c r="P23" s="1428"/>
      <c r="Q23"/>
      <c r="R23"/>
      <c r="S23" s="1357"/>
      <c r="T23" s="1354"/>
      <c r="U23" s="1354"/>
      <c r="V23" s="1354"/>
      <c r="W23" s="1354"/>
    </row>
    <row r="24" spans="1:23" s="1354" customFormat="1">
      <c r="A24" s="1379"/>
      <c r="B24" s="1393" t="s">
        <v>1318</v>
      </c>
      <c r="Q24" s="1357"/>
      <c r="R24" s="1367"/>
      <c r="S24" s="1357"/>
    </row>
    <row r="25" spans="1:23" ht="11.45" customHeight="1">
      <c r="A25" s="1379" t="s">
        <v>1319</v>
      </c>
      <c r="B25" s="1412">
        <v>182.3</v>
      </c>
      <c r="C25" s="1413" t="s">
        <v>1320</v>
      </c>
      <c r="D25" s="1400" t="s">
        <v>115</v>
      </c>
      <c r="E25" s="1396" t="s">
        <v>1290</v>
      </c>
      <c r="F25" s="1400"/>
      <c r="G25" s="1400" t="s">
        <v>115</v>
      </c>
      <c r="H25" s="1400"/>
      <c r="I25" s="1368">
        <v>0</v>
      </c>
      <c r="J25" s="1400"/>
      <c r="K25" s="1360"/>
      <c r="L25" s="1360"/>
      <c r="M25" s="1360"/>
      <c r="N25" s="1400"/>
      <c r="O25" s="1400"/>
      <c r="P25" s="1410">
        <f>SUM(I25:O25)</f>
        <v>0</v>
      </c>
      <c r="Q25" s="1414"/>
      <c r="R25" s="1359" t="s">
        <v>1321</v>
      </c>
      <c r="S25" s="1357"/>
      <c r="T25" s="1354"/>
      <c r="U25" s="1354"/>
      <c r="V25" s="1354"/>
      <c r="W25" s="1354"/>
    </row>
    <row r="26" spans="1:23" ht="11.45" customHeight="1">
      <c r="A26" s="1379" t="s">
        <v>1322</v>
      </c>
      <c r="B26" s="1412">
        <v>254</v>
      </c>
      <c r="C26" s="1413" t="s">
        <v>1323</v>
      </c>
      <c r="D26" s="1400" t="s">
        <v>115</v>
      </c>
      <c r="E26" s="1396" t="s">
        <v>1290</v>
      </c>
      <c r="F26" s="1400"/>
      <c r="G26" s="1400" t="s">
        <v>115</v>
      </c>
      <c r="H26" s="1400"/>
      <c r="I26" s="1368">
        <v>-586792395</v>
      </c>
      <c r="J26" s="1400"/>
      <c r="K26" s="1360"/>
      <c r="L26" s="1360"/>
      <c r="M26" s="1360">
        <v>63095358.696493529</v>
      </c>
      <c r="N26" s="1400"/>
      <c r="O26" s="1400"/>
      <c r="P26" s="1410">
        <f>SUM(I26:O26)</f>
        <v>-523697036.30350649</v>
      </c>
      <c r="Q26" s="1414"/>
      <c r="R26" s="1359" t="s">
        <v>1321</v>
      </c>
      <c r="S26" s="1357"/>
      <c r="T26" s="1354"/>
      <c r="U26" s="1354"/>
      <c r="V26" s="1354"/>
      <c r="W26" s="1354"/>
    </row>
    <row r="27" spans="1:23" ht="11.45" customHeight="1">
      <c r="A27" s="1379" t="s">
        <v>1324</v>
      </c>
      <c r="B27" s="1409" t="s">
        <v>1496</v>
      </c>
      <c r="C27" s="1413"/>
      <c r="D27" s="1400"/>
      <c r="E27" s="1396"/>
      <c r="F27" s="1400"/>
      <c r="G27" s="1400"/>
      <c r="H27" s="1400"/>
      <c r="I27" s="1360"/>
      <c r="J27" s="1400"/>
      <c r="K27" s="1360"/>
      <c r="L27" s="1360"/>
      <c r="M27" s="1360"/>
      <c r="N27" s="1400"/>
      <c r="O27" s="1400"/>
      <c r="P27" s="1414"/>
      <c r="Q27" s="1414"/>
      <c r="R27" s="1359"/>
      <c r="S27" s="1357"/>
      <c r="T27" s="1354"/>
      <c r="U27" s="1354"/>
      <c r="V27" s="1354"/>
      <c r="W27" s="1354"/>
    </row>
    <row r="28" spans="1:23">
      <c r="B28" s="1412"/>
      <c r="C28" s="1413"/>
      <c r="D28" s="1384"/>
      <c r="E28" s="1384"/>
      <c r="F28" s="1384"/>
      <c r="G28" s="1384"/>
      <c r="H28" s="1384"/>
      <c r="I28" s="1384"/>
      <c r="J28" s="1384"/>
      <c r="K28" s="1384"/>
      <c r="L28" s="1384"/>
      <c r="M28" s="1384"/>
      <c r="N28" s="1384"/>
      <c r="O28" s="1384"/>
      <c r="P28" s="1384"/>
      <c r="Q28" s="1384"/>
      <c r="R28" s="1415"/>
      <c r="S28" s="1357"/>
      <c r="T28" s="1354"/>
      <c r="U28" s="1354"/>
      <c r="V28" s="1354"/>
      <c r="W28" s="1354"/>
    </row>
    <row r="29" spans="1:23" ht="12.75" thickBot="1">
      <c r="A29" s="1416">
        <v>3</v>
      </c>
      <c r="B29" s="1551" t="str">
        <f>"Total For Accounting Entires (Sum of Lines "&amp;A13&amp;" through "&amp;A26&amp;")"</f>
        <v>Total For Accounting Entires (Sum of Lines 1a through 2b)</v>
      </c>
      <c r="C29" s="1551"/>
      <c r="D29" s="1400"/>
      <c r="E29" s="1400"/>
      <c r="F29" s="1400"/>
      <c r="G29" s="1400"/>
      <c r="H29" s="1400"/>
      <c r="I29" s="1369">
        <f>SUM(I13:I28)</f>
        <v>1</v>
      </c>
      <c r="J29" s="1370">
        <f>SUM(J13:J28)</f>
        <v>-438871608</v>
      </c>
      <c r="K29" s="1371">
        <f>SUM(K13:K28)</f>
        <v>0</v>
      </c>
      <c r="L29" s="1371">
        <f>SUM(L13:L28)</f>
        <v>0</v>
      </c>
      <c r="M29" s="1371">
        <f>SUM(M13:M28)</f>
        <v>0</v>
      </c>
      <c r="N29" s="1372">
        <f>-SUM(N13:N28)</f>
        <v>-47455275.647172332</v>
      </c>
      <c r="O29" s="1370">
        <f>-SUM(O13:O28)</f>
        <v>265227.739</v>
      </c>
      <c r="P29" s="1371">
        <f>SUM(P13:P28)</f>
        <v>0.99999994039535522</v>
      </c>
      <c r="Q29" s="1370">
        <f>SUM(Q13:Q28)</f>
        <v>-391681560.09182763</v>
      </c>
      <c r="R29" s="1417"/>
      <c r="S29" s="1357"/>
      <c r="T29" s="1354"/>
      <c r="U29" s="1354"/>
      <c r="V29" s="1354"/>
      <c r="W29" s="1354"/>
    </row>
    <row r="30" spans="1:23" ht="12.75" thickTop="1">
      <c r="B30" s="1412"/>
      <c r="C30" s="1413"/>
      <c r="D30" s="1384"/>
      <c r="E30" s="1384"/>
      <c r="F30" s="1384"/>
      <c r="G30" s="1384"/>
      <c r="H30" s="1384"/>
      <c r="I30" s="1373"/>
      <c r="J30" s="1364"/>
      <c r="K30" s="1374"/>
      <c r="L30" s="1374"/>
      <c r="M30" s="1374"/>
      <c r="N30" s="1494" t="s">
        <v>1342</v>
      </c>
      <c r="O30" s="1375"/>
      <c r="P30" s="1374"/>
      <c r="Q30" s="1376"/>
      <c r="R30" s="1417"/>
      <c r="S30" s="1357"/>
      <c r="T30" s="1354"/>
      <c r="U30" s="1354"/>
      <c r="V30" s="1354"/>
      <c r="W30" s="1354"/>
    </row>
    <row r="31" spans="1:23">
      <c r="A31" s="1409" t="s">
        <v>1325</v>
      </c>
      <c r="B31" s="1412"/>
      <c r="C31" s="1413"/>
      <c r="D31" s="1384"/>
      <c r="E31" s="1384"/>
      <c r="F31" s="1384"/>
      <c r="G31" s="1384"/>
      <c r="H31" s="1384"/>
      <c r="I31" s="1373"/>
      <c r="J31" s="1364"/>
      <c r="K31" s="1374"/>
      <c r="L31" s="1374"/>
      <c r="M31" s="1374"/>
      <c r="N31" s="1364"/>
      <c r="O31" s="1364"/>
      <c r="P31" s="1374"/>
      <c r="Q31" s="1376"/>
      <c r="R31" s="1417"/>
      <c r="S31" s="1357"/>
      <c r="T31" s="1354"/>
      <c r="U31" s="1354"/>
      <c r="V31" s="1354"/>
      <c r="W31" s="1354"/>
    </row>
    <row r="32" spans="1:23">
      <c r="B32" s="1379"/>
      <c r="D32" s="1391"/>
      <c r="E32" s="1391"/>
      <c r="F32" s="1391"/>
      <c r="G32" s="1391"/>
      <c r="H32" s="1391"/>
      <c r="I32" s="1392"/>
      <c r="J32" s="1392"/>
      <c r="K32" s="1392"/>
      <c r="L32" s="1392"/>
      <c r="M32" s="1392"/>
      <c r="N32" s="1392"/>
      <c r="O32" s="1392"/>
      <c r="P32" s="1548" t="s">
        <v>1284</v>
      </c>
      <c r="Q32" s="1548"/>
      <c r="R32" s="1390"/>
      <c r="S32" s="1357"/>
      <c r="T32" s="1354"/>
      <c r="U32" s="1354"/>
      <c r="V32" s="1354"/>
      <c r="W32" s="1354"/>
    </row>
    <row r="33" spans="1:23">
      <c r="B33" s="1393" t="s">
        <v>1285</v>
      </c>
      <c r="C33" s="1394"/>
      <c r="D33" s="1394"/>
      <c r="E33" s="1394"/>
      <c r="F33" s="1394"/>
      <c r="G33" s="1394"/>
      <c r="H33" s="1394"/>
      <c r="I33" s="1394"/>
      <c r="J33" s="1394"/>
      <c r="K33" s="1394"/>
      <c r="L33" s="1394"/>
      <c r="M33" s="1394"/>
      <c r="N33" s="1394"/>
      <c r="O33" s="1394"/>
      <c r="P33" s="1394"/>
      <c r="Q33" s="1394"/>
      <c r="R33" s="1354"/>
      <c r="S33" s="1357"/>
      <c r="T33" s="1354"/>
      <c r="U33" s="1354"/>
      <c r="V33" s="1354"/>
      <c r="W33" s="1354"/>
    </row>
    <row r="34" spans="1:23">
      <c r="A34" s="1379" t="s">
        <v>1326</v>
      </c>
      <c r="B34" s="1395" t="s">
        <v>1287</v>
      </c>
      <c r="C34" s="1379" t="s">
        <v>1288</v>
      </c>
      <c r="D34" s="1396" t="s">
        <v>1289</v>
      </c>
      <c r="E34" s="1396" t="s">
        <v>1290</v>
      </c>
      <c r="F34" s="1397"/>
      <c r="G34" s="1396"/>
      <c r="H34" s="1396"/>
      <c r="I34" s="1360">
        <v>26907850</v>
      </c>
      <c r="J34" s="1407"/>
      <c r="K34" s="1360"/>
      <c r="L34" s="1360"/>
      <c r="M34" s="1360">
        <v>-1446393.080048807</v>
      </c>
      <c r="N34" s="1360"/>
      <c r="O34" s="1360"/>
      <c r="P34" s="1406">
        <f>SUM(I34:O34)</f>
        <v>25461456.919951193</v>
      </c>
      <c r="Q34" s="1400"/>
      <c r="R34" s="1359" t="s">
        <v>633</v>
      </c>
      <c r="S34" s="1357"/>
      <c r="T34" s="1354"/>
      <c r="U34" s="1354"/>
      <c r="V34" s="1354"/>
      <c r="W34" s="1354"/>
    </row>
    <row r="35" spans="1:23">
      <c r="A35" s="1379" t="s">
        <v>1327</v>
      </c>
      <c r="B35" s="1395" t="s">
        <v>1299</v>
      </c>
      <c r="C35" s="1379" t="s">
        <v>1300</v>
      </c>
      <c r="D35" s="1396" t="s">
        <v>1294</v>
      </c>
      <c r="E35" s="1396" t="s">
        <v>1290</v>
      </c>
      <c r="F35" s="1404">
        <v>-82304124</v>
      </c>
      <c r="G35" s="1403" t="s">
        <v>1301</v>
      </c>
      <c r="H35" s="1403" t="s">
        <v>1302</v>
      </c>
      <c r="I35" s="1400"/>
      <c r="J35" s="1360">
        <v>-62751636</v>
      </c>
      <c r="K35" s="1360"/>
      <c r="L35" s="1360"/>
      <c r="M35" s="1360"/>
      <c r="N35" s="1360">
        <v>1951629.2058550026</v>
      </c>
      <c r="O35" s="1360">
        <v>-100593.2326</v>
      </c>
      <c r="P35" s="1400"/>
      <c r="Q35" s="1365">
        <f>SUM(J35:O35)</f>
        <v>-60900600.026744999</v>
      </c>
      <c r="R35" s="1553" t="s">
        <v>1486</v>
      </c>
      <c r="S35" s="1357"/>
      <c r="T35" s="1354"/>
      <c r="U35" s="1354"/>
      <c r="V35" s="1354"/>
      <c r="W35" s="1354"/>
    </row>
    <row r="36" spans="1:23">
      <c r="A36" s="1379" t="s">
        <v>1328</v>
      </c>
      <c r="B36" s="1395" t="s">
        <v>1299</v>
      </c>
      <c r="C36" s="1379" t="s">
        <v>1300</v>
      </c>
      <c r="D36" s="1396" t="s">
        <v>1304</v>
      </c>
      <c r="E36" s="1396" t="s">
        <v>1290</v>
      </c>
      <c r="F36" s="1364">
        <v>-14907164</v>
      </c>
      <c r="G36" s="1403" t="s">
        <v>1305</v>
      </c>
      <c r="H36" s="1403" t="s">
        <v>1306</v>
      </c>
      <c r="I36" s="1400"/>
      <c r="J36" s="1360">
        <v>-26243344</v>
      </c>
      <c r="K36" s="1360"/>
      <c r="L36" s="1360"/>
      <c r="M36" s="1360"/>
      <c r="N36" s="1360">
        <v>3749075.8727533245</v>
      </c>
      <c r="O36" s="1360">
        <v>0</v>
      </c>
      <c r="P36" s="1400"/>
      <c r="Q36" s="1365">
        <f>SUM(J36:O36)</f>
        <v>-22494268.127246674</v>
      </c>
      <c r="R36" s="1553"/>
      <c r="S36" s="1357"/>
      <c r="T36" s="1354"/>
      <c r="U36" s="1354"/>
      <c r="V36" s="1354"/>
      <c r="W36" s="1354"/>
    </row>
    <row r="37" spans="1:23">
      <c r="A37" s="1379" t="s">
        <v>1329</v>
      </c>
      <c r="B37" s="1395" t="s">
        <v>1308</v>
      </c>
      <c r="C37" s="1379" t="s">
        <v>1309</v>
      </c>
      <c r="D37" s="1396" t="s">
        <v>1294</v>
      </c>
      <c r="E37" s="1396" t="s">
        <v>1290</v>
      </c>
      <c r="F37" s="1364"/>
      <c r="G37" s="1403"/>
      <c r="H37" s="1403"/>
      <c r="I37" s="1360">
        <v>62751636</v>
      </c>
      <c r="J37" s="1400"/>
      <c r="K37" s="1360"/>
      <c r="L37" s="1360"/>
      <c r="M37" s="1360">
        <v>-1851035.9732550026</v>
      </c>
      <c r="N37" s="1360"/>
      <c r="O37" s="1360"/>
      <c r="P37" s="1406">
        <f>SUM(I37:O37)</f>
        <v>60900600.026744999</v>
      </c>
      <c r="Q37" s="1400"/>
      <c r="R37" s="1552" t="s">
        <v>633</v>
      </c>
      <c r="S37" s="1357"/>
      <c r="T37" s="1354"/>
      <c r="U37" s="1354"/>
      <c r="V37" s="1354"/>
      <c r="W37" s="1354"/>
    </row>
    <row r="38" spans="1:23">
      <c r="A38" s="1379" t="s">
        <v>1330</v>
      </c>
      <c r="B38" s="1395" t="s">
        <v>1308</v>
      </c>
      <c r="C38" s="1379" t="s">
        <v>1309</v>
      </c>
      <c r="D38" s="1396" t="s">
        <v>1304</v>
      </c>
      <c r="E38" s="1396" t="s">
        <v>1290</v>
      </c>
      <c r="F38" s="1364"/>
      <c r="G38" s="1403"/>
      <c r="H38" s="1403"/>
      <c r="I38" s="1360">
        <v>26243344</v>
      </c>
      <c r="J38" s="1400"/>
      <c r="K38" s="1360"/>
      <c r="L38" s="1360"/>
      <c r="M38" s="1360">
        <v>-3749075.8727533245</v>
      </c>
      <c r="N38" s="1360"/>
      <c r="O38" s="1360"/>
      <c r="P38" s="1406">
        <f>SUM(I38:O38)</f>
        <v>22494268.127246674</v>
      </c>
      <c r="Q38" s="1400"/>
      <c r="R38" s="1552"/>
      <c r="S38" s="1357"/>
      <c r="T38" s="1354"/>
      <c r="U38" s="1354"/>
      <c r="V38" s="1354"/>
      <c r="W38" s="1354"/>
    </row>
    <row r="39" spans="1:23">
      <c r="A39" s="1379" t="s">
        <v>1331</v>
      </c>
      <c r="B39" s="1395" t="s">
        <v>1312</v>
      </c>
      <c r="C39" s="1379" t="s">
        <v>1313</v>
      </c>
      <c r="D39" s="1396" t="s">
        <v>1304</v>
      </c>
      <c r="E39" s="1396" t="s">
        <v>1290</v>
      </c>
      <c r="F39" s="1364">
        <v>5174807</v>
      </c>
      <c r="G39" s="1403" t="s">
        <v>1305</v>
      </c>
      <c r="H39" s="1403" t="s">
        <v>1306</v>
      </c>
      <c r="I39" s="1400" t="s">
        <v>115</v>
      </c>
      <c r="J39" s="1360">
        <v>9161100</v>
      </c>
      <c r="K39" s="1360"/>
      <c r="L39" s="1360"/>
      <c r="M39" s="1360"/>
      <c r="N39" s="1360">
        <v>-1308755.9838644145</v>
      </c>
      <c r="O39" s="1360">
        <v>0</v>
      </c>
      <c r="P39" s="1405" t="s">
        <v>115</v>
      </c>
      <c r="Q39" s="1365">
        <f>SUM(J39:O39)</f>
        <v>7852344.0161355855</v>
      </c>
      <c r="R39" s="1366" t="s">
        <v>1487</v>
      </c>
      <c r="S39" s="1357"/>
      <c r="T39" s="1354"/>
      <c r="U39" s="1354"/>
      <c r="V39" s="1354"/>
      <c r="W39" s="1354"/>
    </row>
    <row r="40" spans="1:23">
      <c r="A40" s="1379" t="s">
        <v>1332</v>
      </c>
      <c r="B40" s="1408" t="s">
        <v>1315</v>
      </c>
      <c r="C40" s="1379" t="s">
        <v>1316</v>
      </c>
      <c r="D40" s="1396" t="s">
        <v>1304</v>
      </c>
      <c r="E40" s="1396" t="s">
        <v>1290</v>
      </c>
      <c r="F40" s="1404"/>
      <c r="G40" s="1403"/>
      <c r="H40" s="1403"/>
      <c r="I40" s="1360">
        <v>-9161100</v>
      </c>
      <c r="J40" s="1407"/>
      <c r="K40" s="1360"/>
      <c r="L40" s="1360"/>
      <c r="M40" s="1360">
        <v>1308755.9838644145</v>
      </c>
      <c r="N40" s="1360"/>
      <c r="O40" s="1360"/>
      <c r="P40" s="1406">
        <f>SUM(I40:O40)</f>
        <v>-7852344.0161355855</v>
      </c>
      <c r="Q40" s="1405"/>
      <c r="R40" s="1366" t="s">
        <v>633</v>
      </c>
      <c r="S40" s="1357"/>
      <c r="T40" s="1354"/>
      <c r="U40" s="1354"/>
      <c r="V40" s="1354"/>
      <c r="W40" s="1354"/>
    </row>
    <row r="41" spans="1:23">
      <c r="A41" s="1379" t="s">
        <v>1333</v>
      </c>
      <c r="B41" s="1409" t="s">
        <v>1496</v>
      </c>
      <c r="D41" s="1396"/>
      <c r="E41" s="1396"/>
      <c r="F41" s="1404"/>
      <c r="G41" s="1403"/>
      <c r="H41" s="1403"/>
      <c r="I41" s="1360"/>
      <c r="J41" s="1360"/>
      <c r="K41" s="1360"/>
      <c r="L41" s="1360"/>
      <c r="M41" s="1360"/>
      <c r="N41" s="1360"/>
      <c r="O41" s="1360"/>
      <c r="P41" s="1410"/>
      <c r="Q41" s="1406"/>
      <c r="R41" s="1366"/>
      <c r="S41" s="1354"/>
      <c r="T41" s="1354"/>
      <c r="U41" s="1354"/>
      <c r="V41" s="1354"/>
      <c r="W41" s="1354"/>
    </row>
    <row r="42" spans="1:23" ht="12.75">
      <c r="B42" s="1411"/>
      <c r="C42" s="1411"/>
      <c r="D42" s="1411"/>
      <c r="E42" s="1411"/>
      <c r="F42" s="1411"/>
      <c r="G42" s="1411"/>
      <c r="H42" s="1411"/>
      <c r="I42" s="1411"/>
      <c r="J42" s="1411"/>
      <c r="K42" s="1411"/>
      <c r="L42" s="1411"/>
      <c r="M42" s="1411"/>
      <c r="N42"/>
      <c r="O42"/>
      <c r="P42"/>
      <c r="Q42"/>
      <c r="R42"/>
      <c r="S42" s="1354"/>
      <c r="T42" s="1354"/>
      <c r="U42" s="1354"/>
      <c r="V42" s="1354"/>
      <c r="W42" s="1354"/>
    </row>
    <row r="43" spans="1:23">
      <c r="B43" s="1393" t="s">
        <v>1318</v>
      </c>
      <c r="C43" s="1354"/>
      <c r="D43" s="1354"/>
      <c r="E43" s="1354"/>
      <c r="F43" s="1354"/>
      <c r="G43" s="1354"/>
      <c r="H43" s="1354"/>
      <c r="I43" s="1354"/>
      <c r="J43" s="1354"/>
      <c r="K43" s="1354"/>
      <c r="L43" s="1354"/>
      <c r="M43" s="1354"/>
      <c r="N43" s="1354"/>
      <c r="O43" s="1354"/>
      <c r="P43" s="1354"/>
      <c r="Q43" s="1357"/>
      <c r="R43" s="1377"/>
      <c r="S43" s="1354"/>
      <c r="T43" s="1354"/>
      <c r="U43" s="1354"/>
      <c r="V43" s="1354"/>
      <c r="W43" s="1354"/>
    </row>
    <row r="44" spans="1:23">
      <c r="A44" s="1379" t="s">
        <v>618</v>
      </c>
      <c r="B44" s="1412">
        <v>182.3</v>
      </c>
      <c r="C44" s="1413" t="s">
        <v>1320</v>
      </c>
      <c r="D44" s="1400" t="s">
        <v>115</v>
      </c>
      <c r="E44" s="1396" t="s">
        <v>1290</v>
      </c>
      <c r="F44" s="1400"/>
      <c r="G44" s="1400" t="s">
        <v>115</v>
      </c>
      <c r="H44" s="1400"/>
      <c r="I44" s="1368">
        <v>0</v>
      </c>
      <c r="J44" s="1400"/>
      <c r="K44" s="1360"/>
      <c r="L44" s="1360"/>
      <c r="M44" s="1360"/>
      <c r="N44" s="1400"/>
      <c r="O44" s="1400"/>
      <c r="P44" s="1410">
        <f>SUM(I44:O44)</f>
        <v>0</v>
      </c>
      <c r="Q44" s="1414"/>
      <c r="R44" s="1359" t="s">
        <v>1321</v>
      </c>
      <c r="S44" s="1354"/>
      <c r="T44" s="1354"/>
      <c r="U44" s="1354"/>
      <c r="V44" s="1354"/>
      <c r="W44" s="1354"/>
    </row>
    <row r="45" spans="1:23">
      <c r="A45" s="1379" t="s">
        <v>619</v>
      </c>
      <c r="B45" s="1412">
        <v>254</v>
      </c>
      <c r="C45" s="1413" t="s">
        <v>1323</v>
      </c>
      <c r="D45" s="1400" t="s">
        <v>115</v>
      </c>
      <c r="E45" s="1396" t="s">
        <v>1290</v>
      </c>
      <c r="F45" s="1400"/>
      <c r="G45" s="1400" t="s">
        <v>115</v>
      </c>
      <c r="H45" s="1400"/>
      <c r="I45" s="1368">
        <v>-106741730</v>
      </c>
      <c r="J45" s="1400"/>
      <c r="K45" s="1360"/>
      <c r="L45" s="1360"/>
      <c r="M45" s="1360">
        <v>5737748.9421927193</v>
      </c>
      <c r="N45" s="1400"/>
      <c r="O45" s="1400"/>
      <c r="P45" s="1410">
        <f>SUM(I45:O45)</f>
        <v>-101003981.05780728</v>
      </c>
      <c r="Q45" s="1414"/>
      <c r="R45" s="1359" t="s">
        <v>1321</v>
      </c>
      <c r="S45" s="1354"/>
      <c r="T45" s="1354"/>
      <c r="U45" s="1354"/>
      <c r="V45" s="1354"/>
      <c r="W45" s="1354"/>
    </row>
    <row r="46" spans="1:23">
      <c r="A46" s="1379" t="s">
        <v>1334</v>
      </c>
      <c r="B46" s="1409" t="s">
        <v>1496</v>
      </c>
      <c r="C46" s="1413"/>
      <c r="D46" s="1400"/>
      <c r="E46" s="1396"/>
      <c r="F46" s="1400"/>
      <c r="G46" s="1400"/>
      <c r="H46" s="1400"/>
      <c r="I46" s="1360"/>
      <c r="J46" s="1400"/>
      <c r="K46" s="1360"/>
      <c r="L46" s="1360"/>
      <c r="M46" s="1360"/>
      <c r="N46" s="1400"/>
      <c r="O46" s="1400"/>
      <c r="P46" s="1414"/>
      <c r="Q46" s="1414"/>
      <c r="R46" s="1359"/>
      <c r="S46" s="1354"/>
      <c r="T46" s="1354"/>
      <c r="U46" s="1354"/>
      <c r="V46" s="1354"/>
      <c r="W46" s="1354"/>
    </row>
    <row r="47" spans="1:23">
      <c r="B47" s="1412"/>
      <c r="C47" s="1413"/>
      <c r="D47" s="1384"/>
      <c r="E47" s="1384"/>
      <c r="F47" s="1384"/>
      <c r="G47" s="1384"/>
      <c r="H47" s="1384"/>
      <c r="I47" s="1384"/>
      <c r="J47" s="1384"/>
      <c r="K47" s="1384"/>
      <c r="L47" s="1384"/>
      <c r="M47" s="1384"/>
      <c r="N47" s="1429"/>
      <c r="O47" s="1384"/>
      <c r="P47" s="1384"/>
      <c r="Q47" s="1384"/>
      <c r="R47" s="1415"/>
      <c r="S47" s="1354"/>
      <c r="T47" s="1354"/>
      <c r="U47" s="1354"/>
      <c r="V47" s="1354"/>
      <c r="W47" s="1354"/>
    </row>
    <row r="48" spans="1:23" ht="12.75" thickBot="1">
      <c r="A48" s="1416">
        <v>6</v>
      </c>
      <c r="B48" s="1551" t="str">
        <f>"Total For Accounting Entires (Sum of Lines "&amp;A34&amp;" through "&amp;A45&amp;")"</f>
        <v>Total For Accounting Entires (Sum of Lines 4a through 5b)</v>
      </c>
      <c r="C48" s="1551"/>
      <c r="D48" s="1400"/>
      <c r="E48" s="1400"/>
      <c r="F48" s="1400"/>
      <c r="G48" s="1400"/>
      <c r="H48" s="1400"/>
      <c r="I48" s="1369">
        <f>SUM(I34:I47)</f>
        <v>0</v>
      </c>
      <c r="J48" s="1370">
        <f>SUM(J34:J47)</f>
        <v>-79833880</v>
      </c>
      <c r="K48" s="1371">
        <f>SUM(K34:K47)</f>
        <v>0</v>
      </c>
      <c r="L48" s="1371">
        <f>SUM(L34:L47)</f>
        <v>0</v>
      </c>
      <c r="M48" s="1370">
        <f>SUM(M34:M47)</f>
        <v>0</v>
      </c>
      <c r="N48" s="1372">
        <f>-SUM(N34:N47)</f>
        <v>-4391949.0947439121</v>
      </c>
      <c r="O48" s="1370">
        <f>-SUM(O34:O47)</f>
        <v>100593.2326</v>
      </c>
      <c r="P48" s="1371">
        <f>SUM(P34:P47)</f>
        <v>0</v>
      </c>
      <c r="Q48" s="1370">
        <f>SUM(Q34:Q47)</f>
        <v>-75542524.137856081</v>
      </c>
      <c r="R48" s="1417"/>
      <c r="S48" s="1354"/>
      <c r="T48" s="1354"/>
      <c r="U48" s="1354"/>
      <c r="V48" s="1354"/>
      <c r="W48" s="1354"/>
    </row>
    <row r="49" spans="1:23" ht="12.75" thickTop="1">
      <c r="B49" s="1412"/>
      <c r="C49" s="1413"/>
      <c r="D49" s="1384"/>
      <c r="E49" s="1384"/>
      <c r="F49" s="1384"/>
      <c r="G49" s="1384"/>
      <c r="H49" s="1384"/>
      <c r="I49" s="1373"/>
      <c r="J49" s="1364"/>
      <c r="K49" s="1374"/>
      <c r="L49" s="1374"/>
      <c r="M49" s="1374"/>
      <c r="N49" s="1494" t="s">
        <v>1342</v>
      </c>
      <c r="O49" s="1364"/>
      <c r="P49" s="1374"/>
      <c r="Q49" s="1376"/>
      <c r="R49" s="1417"/>
      <c r="S49" s="1354"/>
      <c r="T49" s="1354"/>
      <c r="U49" s="1354"/>
      <c r="V49" s="1354"/>
      <c r="W49" s="1354"/>
    </row>
    <row r="50" spans="1:23">
      <c r="B50" s="1412"/>
      <c r="C50" s="1413"/>
      <c r="D50" s="1384"/>
      <c r="E50" s="1384"/>
      <c r="F50" s="1384"/>
      <c r="G50" s="1384"/>
      <c r="H50" s="1384"/>
      <c r="I50" s="1373"/>
      <c r="J50" s="1364"/>
      <c r="K50" s="1374"/>
      <c r="L50" s="1374"/>
      <c r="M50" s="1374"/>
      <c r="N50" s="1364"/>
      <c r="O50" s="1364"/>
      <c r="P50" s="1374"/>
      <c r="Q50" s="1376"/>
      <c r="R50" s="1417"/>
      <c r="S50" s="1354"/>
      <c r="T50" s="1354"/>
      <c r="U50" s="1354"/>
      <c r="V50" s="1354"/>
      <c r="W50" s="1354"/>
    </row>
    <row r="51" spans="1:23" ht="18.600000000000001" customHeight="1">
      <c r="A51" s="1549" t="s">
        <v>1343</v>
      </c>
      <c r="B51" s="1549"/>
      <c r="C51" s="1549"/>
      <c r="D51" s="1549"/>
      <c r="E51" s="1549"/>
      <c r="F51" s="1549"/>
      <c r="G51" s="1549"/>
      <c r="H51" s="1549"/>
      <c r="I51" s="1549"/>
      <c r="J51" s="1549"/>
      <c r="K51" s="1374"/>
      <c r="L51" s="1374"/>
      <c r="M51" s="1374"/>
      <c r="N51" s="1364"/>
      <c r="O51" s="1364"/>
      <c r="P51" s="1374"/>
      <c r="Q51" s="1376"/>
      <c r="R51" s="1417"/>
      <c r="S51" s="1354"/>
      <c r="T51" s="1354"/>
      <c r="U51" s="1354"/>
      <c r="V51" s="1354"/>
      <c r="W51" s="1354"/>
    </row>
    <row r="52" spans="1:23" ht="23.1" customHeight="1">
      <c r="A52" s="1549"/>
      <c r="B52" s="1549"/>
      <c r="C52" s="1549"/>
      <c r="D52" s="1549"/>
      <c r="E52" s="1549"/>
      <c r="F52" s="1549"/>
      <c r="G52" s="1549"/>
      <c r="H52" s="1549"/>
      <c r="I52" s="1549"/>
      <c r="J52" s="1549"/>
      <c r="K52" s="1374"/>
      <c r="L52" s="1374"/>
      <c r="M52" s="1374"/>
      <c r="N52" s="1364"/>
      <c r="O52" s="1364"/>
      <c r="P52" s="1374"/>
      <c r="Q52" s="1376"/>
      <c r="R52" s="1417"/>
      <c r="S52" s="1354"/>
      <c r="T52" s="1354"/>
      <c r="U52" s="1354"/>
      <c r="V52" s="1354"/>
      <c r="W52" s="1354"/>
    </row>
    <row r="53" spans="1:23" ht="15" customHeight="1">
      <c r="B53" s="1412"/>
      <c r="C53" s="1413"/>
      <c r="D53" s="1384"/>
      <c r="E53" s="1384"/>
      <c r="F53" s="1384"/>
      <c r="G53" s="1384"/>
      <c r="H53" s="1384"/>
      <c r="I53" s="1373"/>
      <c r="J53" s="1364"/>
      <c r="K53" s="1374"/>
      <c r="L53" s="1374"/>
      <c r="M53" s="1374"/>
      <c r="N53" s="1364"/>
      <c r="O53" s="1364"/>
      <c r="P53" s="1374"/>
      <c r="Q53" s="1376"/>
      <c r="R53" s="1417"/>
      <c r="S53" s="1354"/>
      <c r="T53" s="1354"/>
      <c r="U53" s="1354"/>
      <c r="V53" s="1354"/>
      <c r="W53" s="1354"/>
    </row>
    <row r="54" spans="1:23">
      <c r="B54" s="1379"/>
      <c r="C54" s="1413"/>
      <c r="D54" s="1384"/>
      <c r="E54" s="1384"/>
      <c r="F54" s="1384"/>
      <c r="G54" s="1384"/>
      <c r="H54" s="1384"/>
      <c r="I54" s="1373"/>
      <c r="J54" s="1376"/>
      <c r="K54" s="1374"/>
      <c r="L54" s="1374"/>
      <c r="M54" s="1374"/>
      <c r="N54" s="1376"/>
      <c r="O54" s="1376"/>
      <c r="P54" s="1374"/>
      <c r="Q54" s="1376"/>
      <c r="R54" s="1417"/>
      <c r="S54" s="1354"/>
      <c r="T54" s="1354"/>
      <c r="U54" s="1354"/>
      <c r="V54" s="1354"/>
      <c r="W54" s="1354"/>
    </row>
    <row r="55" spans="1:23">
      <c r="A55" s="1418" t="s">
        <v>1335</v>
      </c>
      <c r="B55" s="1544" t="s">
        <v>1501</v>
      </c>
      <c r="C55" s="1544"/>
      <c r="D55" s="1544"/>
      <c r="E55" s="1544"/>
      <c r="F55" s="1544"/>
      <c r="G55" s="1544"/>
      <c r="H55" s="1544"/>
      <c r="I55" s="1544"/>
      <c r="J55" s="1544"/>
    </row>
    <row r="56" spans="1:23">
      <c r="B56" s="1544"/>
      <c r="C56" s="1544"/>
      <c r="D56" s="1544"/>
      <c r="E56" s="1544"/>
      <c r="F56" s="1544"/>
      <c r="G56" s="1544"/>
      <c r="H56" s="1544"/>
      <c r="I56" s="1544"/>
      <c r="J56" s="1544"/>
    </row>
    <row r="57" spans="1:23">
      <c r="B57" s="1544"/>
      <c r="C57" s="1544"/>
      <c r="D57" s="1544"/>
      <c r="E57" s="1544"/>
      <c r="F57" s="1544"/>
      <c r="G57" s="1544"/>
      <c r="H57" s="1544"/>
      <c r="I57" s="1544"/>
      <c r="J57" s="1544"/>
      <c r="K57" s="1418"/>
    </row>
    <row r="58" spans="1:23">
      <c r="B58" s="1544"/>
      <c r="C58" s="1544"/>
      <c r="D58" s="1544"/>
      <c r="E58" s="1544"/>
      <c r="F58" s="1544"/>
      <c r="G58" s="1544"/>
      <c r="H58" s="1544"/>
      <c r="I58" s="1544"/>
      <c r="J58" s="1544"/>
      <c r="K58" s="1418"/>
    </row>
    <row r="59" spans="1:23">
      <c r="B59" s="1544"/>
      <c r="C59" s="1544"/>
      <c r="D59" s="1544"/>
      <c r="E59" s="1544"/>
      <c r="F59" s="1544"/>
      <c r="G59" s="1544"/>
      <c r="H59" s="1544"/>
      <c r="I59" s="1544"/>
      <c r="J59" s="1544"/>
      <c r="K59" s="1418"/>
    </row>
    <row r="60" spans="1:23">
      <c r="B60" s="1419"/>
      <c r="C60" s="1419"/>
      <c r="D60" s="1419"/>
      <c r="E60" s="1419"/>
      <c r="F60" s="1419"/>
      <c r="G60" s="1419"/>
      <c r="H60" s="1419"/>
      <c r="I60" s="1419"/>
      <c r="J60" s="1419"/>
      <c r="K60" s="1418"/>
    </row>
    <row r="61" spans="1:23">
      <c r="A61" s="1379" t="s">
        <v>1336</v>
      </c>
      <c r="B61" s="1422" t="s">
        <v>1337</v>
      </c>
      <c r="C61" s="1422"/>
      <c r="D61" s="1422"/>
      <c r="E61" s="1422"/>
      <c r="F61" s="1422"/>
      <c r="G61" s="1422"/>
      <c r="H61" s="1422"/>
      <c r="I61" s="1422"/>
      <c r="J61" s="1422"/>
      <c r="K61" s="1418"/>
    </row>
    <row r="62" spans="1:23">
      <c r="B62" s="1422"/>
      <c r="C62" s="1422"/>
      <c r="D62" s="1422"/>
      <c r="E62" s="1422"/>
      <c r="F62" s="1422"/>
      <c r="G62" s="1422"/>
      <c r="H62" s="1422"/>
      <c r="I62" s="1422"/>
      <c r="J62" s="1422"/>
      <c r="K62" s="1418"/>
    </row>
    <row r="63" spans="1:23">
      <c r="A63" s="1379" t="s">
        <v>1338</v>
      </c>
      <c r="B63" s="1544" t="s">
        <v>1497</v>
      </c>
      <c r="C63" s="1544"/>
      <c r="D63" s="1544"/>
      <c r="E63" s="1544"/>
      <c r="F63" s="1544"/>
      <c r="G63" s="1544"/>
      <c r="H63" s="1544"/>
      <c r="I63" s="1544"/>
      <c r="J63" s="1544"/>
      <c r="K63" s="1418"/>
    </row>
    <row r="64" spans="1:23">
      <c r="B64" s="1544"/>
      <c r="C64" s="1544"/>
      <c r="D64" s="1544"/>
      <c r="E64" s="1544"/>
      <c r="F64" s="1544"/>
      <c r="G64" s="1544"/>
      <c r="H64" s="1544"/>
      <c r="I64" s="1544"/>
      <c r="J64" s="1544"/>
      <c r="K64" s="1418"/>
    </row>
    <row r="65" spans="1:11">
      <c r="B65" s="1419"/>
      <c r="C65" s="1419"/>
      <c r="D65" s="1419"/>
      <c r="E65" s="1419"/>
      <c r="F65" s="1419"/>
      <c r="G65" s="1419"/>
      <c r="H65" s="1419"/>
      <c r="I65" s="1419"/>
      <c r="J65" s="1419"/>
      <c r="K65" s="1418"/>
    </row>
    <row r="66" spans="1:11">
      <c r="A66" s="1379" t="s">
        <v>1339</v>
      </c>
      <c r="B66" s="1495" t="s">
        <v>1498</v>
      </c>
      <c r="C66" s="1495"/>
      <c r="D66" s="1495"/>
      <c r="E66" s="1495"/>
      <c r="F66" s="1495"/>
      <c r="G66" s="1495"/>
      <c r="H66" s="1495"/>
      <c r="I66" s="1495"/>
      <c r="J66" s="1495"/>
      <c r="K66" s="1418"/>
    </row>
    <row r="67" spans="1:11">
      <c r="B67" s="1424"/>
      <c r="C67" s="1419"/>
      <c r="D67" s="1419"/>
      <c r="E67" s="1419"/>
      <c r="F67" s="1419"/>
      <c r="G67" s="1419"/>
      <c r="H67" s="1419"/>
      <c r="I67" s="1419"/>
      <c r="J67" s="1419"/>
      <c r="K67" s="1418"/>
    </row>
    <row r="68" spans="1:11">
      <c r="A68" s="1416" t="s">
        <v>1340</v>
      </c>
      <c r="B68" s="1544" t="s">
        <v>1499</v>
      </c>
      <c r="C68" s="1544"/>
      <c r="D68" s="1544"/>
      <c r="E68" s="1544"/>
      <c r="F68" s="1544"/>
      <c r="G68" s="1544"/>
      <c r="H68" s="1544"/>
      <c r="I68" s="1544"/>
      <c r="J68" s="1419"/>
    </row>
    <row r="69" spans="1:11">
      <c r="B69" s="1544"/>
      <c r="C69" s="1544"/>
      <c r="D69" s="1544"/>
      <c r="E69" s="1544"/>
      <c r="F69" s="1544"/>
      <c r="G69" s="1544"/>
      <c r="H69" s="1544"/>
      <c r="I69" s="1544"/>
      <c r="J69" s="1419"/>
    </row>
    <row r="71" spans="1:11">
      <c r="A71" s="1416" t="s">
        <v>1344</v>
      </c>
      <c r="B71" s="1544" t="s">
        <v>1500</v>
      </c>
      <c r="C71" s="1544"/>
      <c r="D71" s="1544"/>
      <c r="E71" s="1544"/>
      <c r="F71" s="1544"/>
      <c r="G71" s="1544"/>
      <c r="H71" s="1544"/>
      <c r="I71" s="1544"/>
    </row>
    <row r="72" spans="1:11">
      <c r="B72" s="1544"/>
      <c r="C72" s="1544"/>
      <c r="D72" s="1544"/>
      <c r="E72" s="1544"/>
      <c r="F72" s="1544"/>
      <c r="G72" s="1544"/>
      <c r="H72" s="1544"/>
      <c r="I72" s="1544"/>
    </row>
    <row r="74" spans="1:11">
      <c r="B74" s="1416"/>
    </row>
    <row r="75" spans="1:11">
      <c r="B75" s="1420"/>
    </row>
    <row r="76" spans="1:11">
      <c r="B76" s="1420"/>
    </row>
    <row r="77" spans="1:11">
      <c r="B77" s="1420"/>
    </row>
    <row r="78" spans="1:11">
      <c r="B78" s="1420"/>
      <c r="D78" s="1423"/>
      <c r="E78" s="1423"/>
      <c r="F78" s="1423"/>
    </row>
    <row r="79" spans="1:11">
      <c r="A79" s="1425"/>
      <c r="B79" s="1418"/>
      <c r="C79" s="1418"/>
      <c r="D79" s="1418"/>
      <c r="E79" s="1418"/>
      <c r="F79" s="1418"/>
      <c r="G79" s="1418"/>
      <c r="H79" s="1418"/>
      <c r="I79" s="1418"/>
      <c r="J79" s="1418"/>
      <c r="K79" s="1418"/>
    </row>
    <row r="80" spans="1:11">
      <c r="A80" s="1418"/>
      <c r="B80" s="1418"/>
      <c r="C80" s="1418"/>
      <c r="D80" s="1418"/>
      <c r="E80" s="1418"/>
      <c r="F80" s="1418"/>
      <c r="G80" s="1418"/>
      <c r="H80" s="1418"/>
      <c r="I80" s="1418"/>
      <c r="J80" s="1418"/>
      <c r="K80" s="1418"/>
    </row>
    <row r="81" spans="1:11">
      <c r="A81" s="1418"/>
      <c r="B81" s="1418"/>
      <c r="C81" s="1418"/>
      <c r="D81" s="1418"/>
      <c r="E81" s="1418"/>
      <c r="F81" s="1418"/>
      <c r="G81" s="1418"/>
      <c r="H81" s="1418"/>
      <c r="I81" s="1418"/>
      <c r="J81" s="1418"/>
      <c r="K81" s="1418"/>
    </row>
    <row r="82" spans="1:11">
      <c r="A82" s="1418"/>
      <c r="B82" s="1418"/>
      <c r="C82" s="1418"/>
      <c r="D82" s="1418"/>
      <c r="E82" s="1418"/>
      <c r="F82" s="1418"/>
      <c r="G82" s="1418"/>
      <c r="H82" s="1418"/>
      <c r="I82" s="1418"/>
      <c r="J82" s="1418"/>
      <c r="K82" s="1418"/>
    </row>
    <row r="83" spans="1:11">
      <c r="A83" s="1418"/>
      <c r="B83" s="1418"/>
      <c r="C83" s="1418"/>
      <c r="D83" s="1426"/>
      <c r="E83" s="1426"/>
      <c r="F83" s="1426"/>
      <c r="G83" s="1418"/>
      <c r="H83" s="1418"/>
      <c r="I83" s="1418"/>
      <c r="J83" s="1418"/>
      <c r="K83" s="1418"/>
    </row>
    <row r="84" spans="1:11">
      <c r="A84" s="1418"/>
      <c r="B84" s="1418"/>
      <c r="C84" s="1418"/>
      <c r="D84" s="1421"/>
      <c r="E84" s="1421"/>
      <c r="F84" s="1421"/>
      <c r="G84" s="1418"/>
      <c r="H84" s="1418"/>
      <c r="I84" s="1418"/>
      <c r="J84" s="1418"/>
      <c r="K84" s="1418"/>
    </row>
    <row r="85" spans="1:11">
      <c r="A85" s="1418"/>
      <c r="B85" s="1418"/>
      <c r="C85" s="1418"/>
      <c r="D85" s="1426"/>
      <c r="E85" s="1426"/>
      <c r="F85" s="1426"/>
      <c r="G85" s="1418"/>
      <c r="H85" s="1418"/>
      <c r="I85" s="1418"/>
      <c r="J85" s="1418"/>
      <c r="K85" s="1418"/>
    </row>
    <row r="86" spans="1:11">
      <c r="A86" s="1418"/>
      <c r="B86" s="1418"/>
      <c r="C86" s="1418"/>
      <c r="D86" s="1418"/>
      <c r="E86" s="1418"/>
      <c r="F86" s="1418"/>
      <c r="G86" s="1418"/>
      <c r="H86" s="1418"/>
      <c r="I86" s="1418"/>
      <c r="J86" s="1418"/>
      <c r="K86" s="1418"/>
    </row>
    <row r="87" spans="1:11">
      <c r="A87" s="1418"/>
      <c r="B87" s="1418"/>
      <c r="C87" s="1418"/>
      <c r="D87" s="1418"/>
      <c r="E87" s="1418"/>
      <c r="F87" s="1418"/>
      <c r="G87" s="1418"/>
      <c r="H87" s="1418"/>
      <c r="I87" s="1418"/>
      <c r="J87" s="1418"/>
      <c r="K87" s="1418"/>
    </row>
    <row r="88" spans="1:11">
      <c r="A88" s="1418"/>
      <c r="B88" s="1418"/>
      <c r="C88" s="1418"/>
      <c r="D88" s="1418"/>
      <c r="E88" s="1418"/>
      <c r="F88" s="1418"/>
      <c r="G88" s="1418"/>
      <c r="H88" s="1418"/>
      <c r="I88" s="1418"/>
      <c r="J88" s="1418"/>
      <c r="K88" s="1418"/>
    </row>
    <row r="89" spans="1:11">
      <c r="A89" s="1418"/>
      <c r="C89" s="1418"/>
      <c r="D89" s="1418"/>
      <c r="E89" s="1418"/>
      <c r="F89" s="1418"/>
      <c r="G89" s="1418"/>
      <c r="H89" s="1418"/>
      <c r="I89" s="1418"/>
      <c r="J89" s="1418"/>
      <c r="K89" s="1418"/>
    </row>
    <row r="90" spans="1:11">
      <c r="A90" s="1418"/>
      <c r="B90" s="1418"/>
      <c r="C90" s="1418"/>
      <c r="D90" s="1418"/>
      <c r="E90" s="1418"/>
      <c r="F90" s="1418"/>
      <c r="G90" s="1418"/>
      <c r="H90" s="1418"/>
      <c r="I90" s="1418"/>
      <c r="J90" s="1418"/>
      <c r="K90" s="1418"/>
    </row>
    <row r="91" spans="1:11">
      <c r="A91" s="1418"/>
      <c r="B91" s="1418"/>
      <c r="C91" s="1418"/>
      <c r="D91" s="1418"/>
      <c r="E91" s="1418"/>
      <c r="F91" s="1418"/>
      <c r="G91" s="1418"/>
      <c r="H91" s="1418"/>
      <c r="I91" s="1418"/>
      <c r="J91" s="1418"/>
      <c r="K91" s="1418"/>
    </row>
  </sheetData>
  <mergeCells count="17">
    <mergeCell ref="R16:R17"/>
    <mergeCell ref="B48:C48"/>
    <mergeCell ref="R18:R19"/>
    <mergeCell ref="B29:C29"/>
    <mergeCell ref="P32:Q32"/>
    <mergeCell ref="R35:R36"/>
    <mergeCell ref="R37:R38"/>
    <mergeCell ref="B71:I72"/>
    <mergeCell ref="I9:J9"/>
    <mergeCell ref="K9:M9"/>
    <mergeCell ref="N9:O9"/>
    <mergeCell ref="P9:Q9"/>
    <mergeCell ref="P11:Q11"/>
    <mergeCell ref="A51:J52"/>
    <mergeCell ref="B55:J59"/>
    <mergeCell ref="B63:J64"/>
    <mergeCell ref="B68:I69"/>
  </mergeCells>
  <pageMargins left="0.7" right="0.7" top="0.75" bottom="0.75" header="0.3" footer="0.3"/>
  <pageSetup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9">
    <pageSetUpPr fitToPage="1"/>
  </sheetPr>
  <dimension ref="A1:Q63"/>
  <sheetViews>
    <sheetView workbookViewId="0">
      <selection activeCell="F28" sqref="F28"/>
    </sheetView>
  </sheetViews>
  <sheetFormatPr defaultColWidth="11.85546875" defaultRowHeight="12.75"/>
  <cols>
    <col min="1" max="1" width="9" style="1452" customWidth="1"/>
    <col min="2" max="2" width="15" style="1453" bestFit="1" customWidth="1"/>
    <col min="3" max="3" width="4.140625" style="1453" customWidth="1"/>
    <col min="4" max="4" width="21" style="1453" bestFit="1" customWidth="1"/>
    <col min="5" max="5" width="29.7109375" style="1453" bestFit="1" customWidth="1"/>
    <col min="6" max="6" width="21.42578125" style="1453" customWidth="1"/>
    <col min="7" max="7" width="5.140625" style="1453" customWidth="1"/>
    <col min="8" max="8" width="15.5703125" style="1453" customWidth="1"/>
    <col min="9" max="9" width="3" style="1453" customWidth="1"/>
    <col min="10" max="10" width="17.42578125" style="1453" customWidth="1"/>
    <col min="11" max="11" width="3.5703125" style="1453" customWidth="1"/>
    <col min="12" max="12" width="19.5703125" style="1453" customWidth="1"/>
    <col min="13" max="13" width="16" style="1453" customWidth="1"/>
    <col min="14" max="14" width="21.28515625" style="1453" bestFit="1" customWidth="1"/>
    <col min="15" max="15" width="16" style="1456" bestFit="1" customWidth="1"/>
    <col min="16" max="16" width="15.28515625" style="1453" bestFit="1" customWidth="1"/>
    <col min="17" max="16384" width="11.85546875" style="1453"/>
  </cols>
  <sheetData>
    <row r="1" spans="1:17" ht="15">
      <c r="A1" s="1452" t="s">
        <v>1435</v>
      </c>
      <c r="L1" s="1454"/>
      <c r="N1" s="1455" t="s">
        <v>1436</v>
      </c>
    </row>
    <row r="2" spans="1:17">
      <c r="A2" s="1457" t="s">
        <v>766</v>
      </c>
      <c r="L2" s="1458"/>
      <c r="N2" s="1458" t="s">
        <v>1437</v>
      </c>
    </row>
    <row r="3" spans="1:17">
      <c r="A3" s="1452" t="s">
        <v>1438</v>
      </c>
      <c r="N3" s="1458" t="s">
        <v>1439</v>
      </c>
    </row>
    <row r="4" spans="1:17">
      <c r="A4" s="1452" t="s">
        <v>1440</v>
      </c>
      <c r="N4" s="1455" t="s">
        <v>1441</v>
      </c>
    </row>
    <row r="5" spans="1:17">
      <c r="A5" s="1452" t="s">
        <v>1442</v>
      </c>
    </row>
    <row r="6" spans="1:17">
      <c r="A6" s="1452" t="s">
        <v>1270</v>
      </c>
    </row>
    <row r="7" spans="1:17">
      <c r="A7" s="1555" t="s">
        <v>1443</v>
      </c>
      <c r="B7" s="1555"/>
      <c r="C7" s="1555"/>
      <c r="D7" s="1555"/>
      <c r="E7" s="1555"/>
      <c r="F7" s="1555"/>
      <c r="G7" s="1555"/>
      <c r="H7" s="1555"/>
      <c r="I7" s="1555"/>
      <c r="J7" s="1555"/>
      <c r="K7" s="1555"/>
      <c r="L7" s="1555"/>
      <c r="M7" s="1555"/>
      <c r="N7" s="1555"/>
      <c r="O7" s="1459"/>
    </row>
    <row r="9" spans="1:17">
      <c r="A9" s="1460" t="s">
        <v>149</v>
      </c>
      <c r="B9" s="1461" t="s">
        <v>150</v>
      </c>
      <c r="C9" s="1461"/>
      <c r="D9" s="1461" t="s">
        <v>151</v>
      </c>
      <c r="E9" s="1461" t="s">
        <v>152</v>
      </c>
      <c r="F9" s="1461" t="s">
        <v>153</v>
      </c>
      <c r="G9" s="1461"/>
      <c r="H9" s="1461" t="s">
        <v>1444</v>
      </c>
      <c r="I9" s="1461"/>
      <c r="J9" s="1461" t="s">
        <v>155</v>
      </c>
      <c r="K9" s="1461"/>
      <c r="L9" s="1461" t="s">
        <v>1445</v>
      </c>
      <c r="M9" s="1461" t="s">
        <v>157</v>
      </c>
      <c r="N9" s="1461" t="s">
        <v>1446</v>
      </c>
      <c r="Q9" s="1556"/>
    </row>
    <row r="10" spans="1:17">
      <c r="F10" s="1462"/>
      <c r="G10" s="1462"/>
      <c r="H10" s="1462"/>
      <c r="Q10" s="1556"/>
    </row>
    <row r="11" spans="1:17" ht="58.5" customHeight="1">
      <c r="A11" s="1452" t="s">
        <v>1447</v>
      </c>
      <c r="B11" s="1453" t="s">
        <v>1448</v>
      </c>
      <c r="D11" s="1463" t="s">
        <v>1449</v>
      </c>
      <c r="E11" s="1461" t="s">
        <v>1283</v>
      </c>
      <c r="F11" s="1464" t="s">
        <v>1450</v>
      </c>
      <c r="G11" s="1464"/>
      <c r="H11" s="1464" t="s">
        <v>1451</v>
      </c>
      <c r="I11" s="1465"/>
      <c r="J11" s="1464" t="s">
        <v>1452</v>
      </c>
      <c r="K11" s="1466"/>
      <c r="L11" s="1464" t="s">
        <v>1453</v>
      </c>
      <c r="M11" s="1463" t="s">
        <v>1454</v>
      </c>
      <c r="N11" s="1463" t="s">
        <v>1455</v>
      </c>
    </row>
    <row r="12" spans="1:17">
      <c r="D12" s="1463"/>
      <c r="E12" s="1461"/>
      <c r="F12" s="1464"/>
      <c r="G12" s="1464"/>
      <c r="H12" s="1464"/>
      <c r="I12" s="1464"/>
      <c r="J12" s="1464"/>
      <c r="K12" s="1466"/>
      <c r="L12" s="1464"/>
      <c r="N12" s="1462"/>
    </row>
    <row r="13" spans="1:17">
      <c r="A13" s="1467" t="s">
        <v>1456</v>
      </c>
      <c r="D13" s="1463"/>
      <c r="E13" s="1461"/>
      <c r="F13" s="1464"/>
      <c r="G13" s="1464"/>
      <c r="H13" s="1464"/>
      <c r="I13" s="1464"/>
      <c r="J13" s="1464"/>
      <c r="K13" s="1466"/>
      <c r="L13" s="1464"/>
      <c r="N13" s="1462"/>
    </row>
    <row r="14" spans="1:17">
      <c r="D14" s="1456"/>
      <c r="E14" s="1456"/>
      <c r="F14" s="1468"/>
      <c r="G14" s="1468"/>
      <c r="H14" s="1468"/>
      <c r="I14" s="1468"/>
      <c r="J14" s="1468"/>
      <c r="K14" s="1468"/>
      <c r="L14" s="1468"/>
      <c r="M14" s="1456"/>
      <c r="N14" s="1456"/>
    </row>
    <row r="15" spans="1:17" ht="15.6" customHeight="1">
      <c r="A15" s="1469">
        <v>1</v>
      </c>
      <c r="B15" s="1470" t="s">
        <v>1457</v>
      </c>
      <c r="D15" s="1471">
        <v>891603052</v>
      </c>
      <c r="E15" s="1456" t="s">
        <v>1458</v>
      </c>
      <c r="F15" s="1466"/>
      <c r="G15" s="1466"/>
      <c r="H15" s="1466"/>
      <c r="I15" s="1466"/>
      <c r="J15" s="1466"/>
      <c r="K15" s="1466"/>
      <c r="L15" s="1466"/>
      <c r="M15" s="1456"/>
      <c r="N15" s="1466"/>
    </row>
    <row r="16" spans="1:17" ht="15">
      <c r="A16" s="1469">
        <f>+A15+1</f>
        <v>2</v>
      </c>
      <c r="B16" s="1470"/>
      <c r="D16" s="1472">
        <v>1334608</v>
      </c>
      <c r="E16" s="1456" t="s">
        <v>1459</v>
      </c>
      <c r="F16" s="1465"/>
      <c r="G16" s="1465"/>
      <c r="H16" s="1465"/>
      <c r="I16" s="1465"/>
      <c r="J16" s="1465"/>
      <c r="K16" s="1465"/>
      <c r="L16" s="1465"/>
      <c r="M16" s="1456"/>
      <c r="N16" s="1473"/>
    </row>
    <row r="17" spans="1:14">
      <c r="A17" s="1469">
        <f>++A16+1</f>
        <v>3</v>
      </c>
      <c r="B17" s="1470" t="s">
        <v>1460</v>
      </c>
      <c r="D17" s="1456">
        <f>+D15-D16</f>
        <v>890268444</v>
      </c>
      <c r="E17" s="1470"/>
      <c r="F17" s="1468">
        <v>351937081.37</v>
      </c>
      <c r="G17" s="1468"/>
      <c r="H17" s="1474">
        <f>+F17/D17</f>
        <v>0.39531568679300511</v>
      </c>
      <c r="I17" s="1475"/>
      <c r="J17" s="1468">
        <f>-F17</f>
        <v>-351937081.37</v>
      </c>
      <c r="K17" s="1468"/>
      <c r="L17" s="1468">
        <f>+F17+J17</f>
        <v>0</v>
      </c>
      <c r="M17" s="1456"/>
      <c r="N17" s="1468">
        <f>+D17-L17</f>
        <v>890268444</v>
      </c>
    </row>
    <row r="18" spans="1:14">
      <c r="A18" s="1469"/>
      <c r="B18" s="1470"/>
      <c r="D18" s="1456"/>
      <c r="E18" s="1456"/>
      <c r="F18" s="1476"/>
      <c r="G18" s="1476"/>
      <c r="H18" s="1474"/>
      <c r="I18" s="1477"/>
      <c r="J18" s="1468"/>
      <c r="K18" s="1468"/>
      <c r="L18" s="1468"/>
      <c r="M18" s="1456"/>
      <c r="N18" s="1468"/>
    </row>
    <row r="19" spans="1:14" ht="15.6" customHeight="1">
      <c r="A19" s="1469">
        <f>+A17+1</f>
        <v>4</v>
      </c>
      <c r="B19" s="1470" t="s">
        <v>1461</v>
      </c>
      <c r="D19" s="1456">
        <v>-29431106</v>
      </c>
      <c r="E19" s="1456" t="s">
        <v>1462</v>
      </c>
      <c r="F19" s="1468">
        <v>-11772442.359999999</v>
      </c>
      <c r="G19" s="1468"/>
      <c r="H19" s="1474">
        <f>+F19/D19</f>
        <v>0.39999999864089375</v>
      </c>
      <c r="I19" s="1477"/>
      <c r="J19" s="1468">
        <v>0</v>
      </c>
      <c r="K19" s="1468"/>
      <c r="L19" s="1468">
        <f>+F19+J19</f>
        <v>-11772442.359999999</v>
      </c>
      <c r="M19" s="1456" t="s">
        <v>1294</v>
      </c>
      <c r="N19" s="1468">
        <f>+D19-L19</f>
        <v>-17658663.640000001</v>
      </c>
    </row>
    <row r="20" spans="1:14">
      <c r="A20" s="1469"/>
      <c r="B20" s="1470"/>
      <c r="D20" s="1456"/>
      <c r="E20" s="1456"/>
      <c r="F20" s="1474"/>
      <c r="G20" s="1474"/>
      <c r="H20" s="1474"/>
      <c r="I20" s="1477"/>
      <c r="J20" s="1468"/>
      <c r="K20" s="1468"/>
      <c r="L20" s="1468"/>
      <c r="M20" s="1456"/>
      <c r="N20" s="1468"/>
    </row>
    <row r="21" spans="1:14" ht="15.6" customHeight="1">
      <c r="A21" s="1469">
        <f>+A19+1</f>
        <v>5</v>
      </c>
      <c r="B21" s="1470" t="s">
        <v>1463</v>
      </c>
      <c r="D21" s="1456">
        <v>-1379310545</v>
      </c>
      <c r="E21" s="1456" t="s">
        <v>1464</v>
      </c>
      <c r="F21" s="1468">
        <v>-550083930.73000002</v>
      </c>
      <c r="G21" s="1468"/>
      <c r="H21" s="1474">
        <f>+F21/D21</f>
        <v>0.39881079190183383</v>
      </c>
      <c r="I21" s="1477"/>
      <c r="J21" s="1468">
        <v>-9206699.5999999996</v>
      </c>
      <c r="K21" s="1468"/>
      <c r="L21" s="1468">
        <f>+F21+J21-L22</f>
        <v>-417308441.33000004</v>
      </c>
      <c r="M21" s="1456" t="s">
        <v>1465</v>
      </c>
      <c r="N21" s="1468">
        <f>+D21-L21-L22</f>
        <v>-820019914.66999996</v>
      </c>
    </row>
    <row r="22" spans="1:14">
      <c r="A22" s="1469"/>
      <c r="B22" s="1470"/>
      <c r="D22" s="1456"/>
      <c r="E22" s="1456"/>
      <c r="F22" s="1478"/>
      <c r="G22" s="1478"/>
      <c r="H22" s="1474"/>
      <c r="I22" s="1479"/>
      <c r="J22" s="1468"/>
      <c r="K22" s="1468"/>
      <c r="L22" s="1468">
        <v>-141982189</v>
      </c>
      <c r="M22" s="1456" t="s">
        <v>1466</v>
      </c>
      <c r="N22" s="1468"/>
    </row>
    <row r="23" spans="1:14">
      <c r="A23" s="1469"/>
      <c r="B23" s="1470"/>
      <c r="D23" s="1456"/>
      <c r="E23" s="1456"/>
      <c r="F23" s="1478"/>
      <c r="G23" s="1478"/>
      <c r="H23" s="1474"/>
      <c r="I23" s="1479"/>
      <c r="J23" s="1468"/>
      <c r="K23" s="1468"/>
      <c r="L23" s="1468"/>
      <c r="M23" s="1456"/>
      <c r="N23" s="1468"/>
    </row>
    <row r="24" spans="1:14">
      <c r="A24" s="1469">
        <f>+A21+1</f>
        <v>6</v>
      </c>
      <c r="B24" s="1470" t="s">
        <v>1467</v>
      </c>
      <c r="D24" s="1456">
        <v>-916243904</v>
      </c>
      <c r="E24" s="1456" t="s">
        <v>1468</v>
      </c>
      <c r="F24" s="1468">
        <v>-366497251.19999999</v>
      </c>
      <c r="G24" s="1468"/>
      <c r="H24" s="1474">
        <f>+F24/D24</f>
        <v>0.3999996612255769</v>
      </c>
      <c r="I24" s="1477"/>
      <c r="J24" s="1468">
        <f>-J17-J21</f>
        <v>361143780.97000003</v>
      </c>
      <c r="K24" s="1468"/>
      <c r="L24" s="1468">
        <f>+F24+J24</f>
        <v>-5353470.2299999595</v>
      </c>
      <c r="M24" s="1456" t="s">
        <v>1466</v>
      </c>
      <c r="N24" s="1468">
        <f>+D24-L24</f>
        <v>-910890433.76999998</v>
      </c>
    </row>
    <row r="25" spans="1:14">
      <c r="A25" s="1469"/>
      <c r="B25" s="1470"/>
      <c r="E25" s="1456"/>
      <c r="F25" s="1468"/>
      <c r="G25" s="1468"/>
      <c r="H25" s="1480"/>
      <c r="I25" s="1477"/>
      <c r="J25" s="1468"/>
      <c r="K25" s="1468"/>
      <c r="L25" s="1468"/>
      <c r="M25" s="1456"/>
      <c r="N25" s="1468"/>
    </row>
    <row r="26" spans="1:14" ht="15">
      <c r="A26" s="1469">
        <f>+A24+1</f>
        <v>7</v>
      </c>
      <c r="B26" s="1453" t="s">
        <v>119</v>
      </c>
      <c r="D26" s="1481">
        <f>+D24+D21+D19+D17</f>
        <v>-1434717111</v>
      </c>
      <c r="E26" s="1456" t="s">
        <v>1469</v>
      </c>
      <c r="F26" s="1482">
        <f>SUM(F16:F24)</f>
        <v>-576416542.92000008</v>
      </c>
      <c r="G26" s="1483"/>
      <c r="H26" s="1484"/>
      <c r="I26" s="1465"/>
      <c r="J26" s="1482">
        <f>SUM(J16:J24)</f>
        <v>0</v>
      </c>
      <c r="K26" s="1468"/>
      <c r="L26" s="1482">
        <f>SUM(L16:L24)</f>
        <v>-576416542.92000008</v>
      </c>
      <c r="M26" s="1456"/>
      <c r="N26" s="1482">
        <f>SUM(N16:N24)</f>
        <v>-858300568.07999992</v>
      </c>
    </row>
    <row r="27" spans="1:14" ht="18" customHeight="1">
      <c r="A27" s="1469"/>
      <c r="D27" s="1456"/>
      <c r="E27" s="1456"/>
      <c r="F27" s="1476"/>
      <c r="G27" s="1476"/>
      <c r="H27" s="1474"/>
      <c r="I27" s="1476"/>
      <c r="J27" s="1468"/>
      <c r="K27" s="1468"/>
      <c r="L27" s="1468"/>
      <c r="M27" s="1456"/>
      <c r="N27" s="1468"/>
    </row>
    <row r="28" spans="1:14" ht="15">
      <c r="A28" s="1485" t="s">
        <v>1470</v>
      </c>
      <c r="B28" s="1486"/>
      <c r="C28" s="1486"/>
      <c r="D28" s="1486"/>
      <c r="E28" s="1486"/>
      <c r="F28" s="1465"/>
      <c r="G28" s="1465"/>
      <c r="H28" s="1487"/>
      <c r="I28" s="1466"/>
      <c r="J28" s="1466"/>
      <c r="K28" s="1466"/>
      <c r="L28" s="1466"/>
      <c r="N28" s="1468"/>
    </row>
    <row r="29" spans="1:14">
      <c r="A29" s="1469"/>
      <c r="F29" s="1474"/>
      <c r="G29" s="1474"/>
      <c r="H29" s="1474"/>
      <c r="I29" s="1466"/>
      <c r="J29" s="1468"/>
      <c r="K29" s="1468"/>
      <c r="L29" s="1466"/>
      <c r="M29" s="1456"/>
      <c r="N29" s="1468"/>
    </row>
    <row r="30" spans="1:14">
      <c r="A30" s="1469">
        <f>+A26+1</f>
        <v>8</v>
      </c>
      <c r="B30" s="1470" t="s">
        <v>1460</v>
      </c>
      <c r="D30" s="1456">
        <v>13963209.560000001</v>
      </c>
      <c r="E30" s="1470" t="s">
        <v>633</v>
      </c>
      <c r="F30" s="1468">
        <v>5574048.2599999998</v>
      </c>
      <c r="G30" s="1468"/>
      <c r="H30" s="1474">
        <f>+F30/D30</f>
        <v>0.39919534517105676</v>
      </c>
      <c r="I30" s="1474"/>
      <c r="J30" s="1468">
        <f>-F30</f>
        <v>-5574048.2599999998</v>
      </c>
      <c r="K30" s="1468"/>
      <c r="L30" s="1468">
        <f>+F30+J30</f>
        <v>0</v>
      </c>
      <c r="M30" s="1456"/>
      <c r="N30" s="1468">
        <f>+D30-L30</f>
        <v>13963209.560000001</v>
      </c>
    </row>
    <row r="31" spans="1:14">
      <c r="A31" s="1469"/>
      <c r="B31" s="1470"/>
      <c r="D31" s="1456"/>
      <c r="E31" s="1456"/>
      <c r="F31" s="1476"/>
      <c r="G31" s="1476"/>
      <c r="H31" s="1474"/>
      <c r="I31" s="1476"/>
      <c r="J31" s="1468"/>
      <c r="K31" s="1468"/>
      <c r="L31" s="1468"/>
      <c r="N31" s="1468"/>
    </row>
    <row r="32" spans="1:14">
      <c r="A32" s="1469">
        <f>+A30+1</f>
        <v>9</v>
      </c>
      <c r="B32" s="1470" t="s">
        <v>1463</v>
      </c>
      <c r="D32" s="1456">
        <v>-236519560.96000001</v>
      </c>
      <c r="E32" s="1470" t="s">
        <v>633</v>
      </c>
      <c r="F32" s="1468">
        <v>-94888048.389999986</v>
      </c>
      <c r="G32" s="1468"/>
      <c r="H32" s="1474">
        <f>+F32/D32</f>
        <v>0.40118478152446502</v>
      </c>
      <c r="I32" s="1488"/>
      <c r="J32" s="1468">
        <v>-2323240</v>
      </c>
      <c r="K32" s="1468"/>
      <c r="L32" s="1468">
        <f>+F32+J32-L33</f>
        <v>-82304124.389999986</v>
      </c>
      <c r="M32" s="1456" t="s">
        <v>1465</v>
      </c>
      <c r="N32" s="1468">
        <f>+D32-L32</f>
        <v>-154215436.57000002</v>
      </c>
    </row>
    <row r="33" spans="1:17">
      <c r="A33" s="1469"/>
      <c r="B33" s="1470"/>
      <c r="D33" s="1456"/>
      <c r="E33" s="1470"/>
      <c r="F33" s="1468"/>
      <c r="G33" s="1468"/>
      <c r="H33" s="1474"/>
      <c r="I33" s="1488"/>
      <c r="J33" s="1468"/>
      <c r="K33" s="1468"/>
      <c r="L33" s="1468">
        <v>-14907164</v>
      </c>
      <c r="M33" s="1456" t="s">
        <v>1466</v>
      </c>
      <c r="N33" s="1468"/>
    </row>
    <row r="34" spans="1:17">
      <c r="A34" s="1469"/>
      <c r="B34" s="1470"/>
      <c r="D34" s="1456"/>
      <c r="E34" s="1456"/>
      <c r="F34" s="1474"/>
      <c r="G34" s="1474"/>
      <c r="H34" s="1474"/>
      <c r="I34" s="1489"/>
      <c r="J34" s="1468"/>
      <c r="K34" s="1468"/>
      <c r="L34" s="1468"/>
      <c r="N34" s="1468"/>
    </row>
    <row r="35" spans="1:17">
      <c r="A35" s="1469">
        <f>+A32+1</f>
        <v>10</v>
      </c>
      <c r="B35" s="1470" t="s">
        <v>1467</v>
      </c>
      <c r="D35" s="1456">
        <v>-6806203.9699999997</v>
      </c>
      <c r="E35" s="1470" t="s">
        <v>633</v>
      </c>
      <c r="F35" s="1468">
        <v>-2722481.5900000003</v>
      </c>
      <c r="G35" s="1468"/>
      <c r="H35" s="1474">
        <f>+F35/D35</f>
        <v>0.40000000029384963</v>
      </c>
      <c r="I35" s="1476"/>
      <c r="J35" s="1468">
        <f>-J30-J32</f>
        <v>7897288.2599999998</v>
      </c>
      <c r="K35" s="1468"/>
      <c r="L35" s="1468">
        <f>+F35+J35</f>
        <v>5174806.67</v>
      </c>
      <c r="M35" s="1456" t="s">
        <v>1466</v>
      </c>
      <c r="N35" s="1468">
        <f>+D35-L35</f>
        <v>-11981010.640000001</v>
      </c>
    </row>
    <row r="36" spans="1:17" s="1456" customFormat="1">
      <c r="A36" s="1469"/>
      <c r="B36" s="1453"/>
      <c r="C36" s="1453"/>
      <c r="F36" s="1476"/>
      <c r="G36" s="1476"/>
      <c r="H36" s="1476"/>
      <c r="I36" s="1476"/>
      <c r="J36" s="1468"/>
      <c r="K36" s="1468"/>
      <c r="L36" s="1468"/>
      <c r="M36" s="1453"/>
      <c r="N36" s="1468"/>
      <c r="P36" s="1453"/>
      <c r="Q36" s="1453"/>
    </row>
    <row r="37" spans="1:17" s="1456" customFormat="1" ht="13.5" thickBot="1">
      <c r="A37" s="1469">
        <f>+A35+1</f>
        <v>11</v>
      </c>
      <c r="B37" s="1453" t="s">
        <v>119</v>
      </c>
      <c r="C37" s="1453"/>
      <c r="D37" s="1490">
        <f>+D30+D32+D35</f>
        <v>-229362555.37</v>
      </c>
      <c r="E37" s="1456" t="s">
        <v>1471</v>
      </c>
      <c r="F37" s="1482">
        <f>SUM(F30:F35)</f>
        <v>-92036481.719999984</v>
      </c>
      <c r="G37" s="1483"/>
      <c r="H37" s="1483"/>
      <c r="I37" s="1466"/>
      <c r="J37" s="1482">
        <f>SUM(J30:J35)</f>
        <v>0</v>
      </c>
      <c r="K37" s="1468"/>
      <c r="L37" s="1482">
        <f>SUM(L30:L35)</f>
        <v>-92036481.719999984</v>
      </c>
      <c r="M37" s="1453"/>
      <c r="N37" s="1482">
        <f>SUM(N30:N35)</f>
        <v>-152233237.65000004</v>
      </c>
      <c r="P37" s="1453"/>
      <c r="Q37" s="1453"/>
    </row>
    <row r="38" spans="1:17" s="1456" customFormat="1">
      <c r="A38" s="1469"/>
      <c r="B38" s="1453"/>
      <c r="C38" s="1453"/>
      <c r="D38" s="1483"/>
      <c r="F38" s="1483"/>
      <c r="G38" s="1483"/>
      <c r="H38" s="1483"/>
      <c r="I38" s="1466"/>
      <c r="J38" s="1483"/>
      <c r="K38" s="1468"/>
      <c r="L38" s="1483"/>
      <c r="M38" s="1453"/>
      <c r="N38" s="1483"/>
      <c r="P38" s="1453"/>
      <c r="Q38" s="1453"/>
    </row>
    <row r="39" spans="1:17" s="1456" customFormat="1">
      <c r="A39" s="1469"/>
      <c r="B39" s="1453"/>
      <c r="C39" s="1453"/>
      <c r="F39" s="1483"/>
      <c r="G39" s="1483"/>
      <c r="H39" s="1483"/>
      <c r="I39" s="1466"/>
      <c r="J39" s="1483"/>
      <c r="K39" s="1468"/>
      <c r="L39" s="1483"/>
      <c r="M39" s="1453"/>
      <c r="N39" s="1491"/>
      <c r="P39" s="1453"/>
      <c r="Q39" s="1453"/>
    </row>
    <row r="40" spans="1:17" s="1456" customFormat="1">
      <c r="A40" s="1469"/>
      <c r="B40" s="1453"/>
      <c r="C40" s="1453"/>
      <c r="F40" s="1483"/>
      <c r="G40" s="1483"/>
      <c r="H40" s="1483"/>
      <c r="I40" s="1466"/>
      <c r="J40" s="1483"/>
      <c r="K40" s="1468"/>
      <c r="L40" s="1483"/>
      <c r="M40" s="1453"/>
      <c r="N40" s="1491"/>
      <c r="P40" s="1453"/>
      <c r="Q40" s="1453"/>
    </row>
    <row r="41" spans="1:17" s="1456" customFormat="1" ht="15">
      <c r="A41" s="1469"/>
      <c r="B41" s="1453"/>
      <c r="C41" s="1453"/>
      <c r="F41" s="1483"/>
      <c r="G41" s="1483"/>
      <c r="H41" s="1483"/>
      <c r="I41" s="1466"/>
      <c r="J41" s="1483"/>
      <c r="K41" s="1468"/>
      <c r="L41" s="1483"/>
      <c r="M41" s="1453"/>
      <c r="N41" s="1486"/>
      <c r="P41" s="1453"/>
      <c r="Q41" s="1453"/>
    </row>
    <row r="42" spans="1:17" s="1456" customFormat="1" ht="15">
      <c r="A42" s="1469"/>
      <c r="B42" s="1453"/>
      <c r="C42" s="1453"/>
      <c r="F42" s="1483"/>
      <c r="G42" s="1483"/>
      <c r="H42" s="1483"/>
      <c r="I42" s="1466"/>
      <c r="J42" s="1483"/>
      <c r="K42" s="1468"/>
      <c r="L42" s="1483"/>
      <c r="M42" s="1453"/>
      <c r="N42" s="1486"/>
      <c r="P42" s="1453"/>
      <c r="Q42" s="1453"/>
    </row>
    <row r="43" spans="1:17" s="1456" customFormat="1" ht="15">
      <c r="A43" s="1557" t="s">
        <v>1472</v>
      </c>
      <c r="B43" s="1557"/>
      <c r="C43" s="1557"/>
      <c r="D43" s="1557"/>
      <c r="E43" s="1557"/>
      <c r="F43" s="1557"/>
      <c r="G43" s="1557"/>
      <c r="H43" s="1557"/>
      <c r="I43" s="1466"/>
      <c r="J43" s="1483"/>
      <c r="K43" s="1468"/>
      <c r="L43" s="1483"/>
      <c r="M43" s="1453"/>
      <c r="N43" s="1486"/>
      <c r="P43" s="1453"/>
      <c r="Q43" s="1453"/>
    </row>
    <row r="44" spans="1:17" s="1456" customFormat="1" ht="15">
      <c r="A44" s="1557"/>
      <c r="B44" s="1557"/>
      <c r="C44" s="1557"/>
      <c r="D44" s="1557"/>
      <c r="E44" s="1557"/>
      <c r="F44" s="1557"/>
      <c r="G44" s="1557"/>
      <c r="H44" s="1557"/>
      <c r="I44" s="1466"/>
      <c r="J44" s="1483"/>
      <c r="K44" s="1468"/>
      <c r="L44" s="1483"/>
      <c r="M44" s="1453"/>
      <c r="N44" s="1486"/>
      <c r="P44" s="1453"/>
      <c r="Q44" s="1453"/>
    </row>
    <row r="45" spans="1:17" s="1456" customFormat="1" ht="15">
      <c r="A45" s="1557"/>
      <c r="B45" s="1557"/>
      <c r="C45" s="1557"/>
      <c r="D45" s="1557"/>
      <c r="E45" s="1557"/>
      <c r="F45" s="1557"/>
      <c r="G45" s="1557"/>
      <c r="H45" s="1557"/>
      <c r="I45" s="1466"/>
      <c r="J45" s="1483"/>
      <c r="K45" s="1468"/>
      <c r="L45" s="1483"/>
      <c r="M45" s="1453"/>
      <c r="N45" s="1486"/>
      <c r="P45" s="1453"/>
      <c r="Q45" s="1453"/>
    </row>
    <row r="46" spans="1:17" s="1456" customFormat="1" ht="15">
      <c r="A46" s="1557"/>
      <c r="B46" s="1557"/>
      <c r="C46" s="1557"/>
      <c r="D46" s="1557"/>
      <c r="E46" s="1557"/>
      <c r="F46" s="1557"/>
      <c r="G46" s="1557"/>
      <c r="H46" s="1557"/>
      <c r="I46" s="1466"/>
      <c r="J46" s="1483"/>
      <c r="K46" s="1468"/>
      <c r="L46" s="1483"/>
      <c r="M46" s="1453"/>
      <c r="N46" s="1486"/>
      <c r="P46" s="1453"/>
      <c r="Q46" s="1453"/>
    </row>
    <row r="47" spans="1:17" s="1456" customFormat="1" ht="15">
      <c r="A47" s="1469"/>
      <c r="B47" s="1453"/>
      <c r="C47" s="1453"/>
      <c r="D47" s="1453"/>
      <c r="E47" s="1453"/>
      <c r="F47" s="1466"/>
      <c r="G47" s="1466"/>
      <c r="H47" s="1466"/>
      <c r="I47" s="1466"/>
      <c r="J47" s="1483"/>
      <c r="K47" s="1468"/>
      <c r="L47" s="1483"/>
      <c r="M47" s="1453"/>
      <c r="N47" s="1486"/>
      <c r="P47" s="1453"/>
      <c r="Q47" s="1453"/>
    </row>
    <row r="48" spans="1:17" s="1456" customFormat="1" ht="15">
      <c r="A48" s="1452" t="s">
        <v>1473</v>
      </c>
      <c r="B48" s="1557" t="s">
        <v>1474</v>
      </c>
      <c r="C48" s="1557"/>
      <c r="D48" s="1557"/>
      <c r="E48" s="1557"/>
      <c r="F48" s="1557"/>
      <c r="G48" s="1557"/>
      <c r="H48" s="1557"/>
      <c r="I48" s="1466"/>
      <c r="J48" s="1483"/>
      <c r="K48" s="1468"/>
      <c r="L48" s="1483"/>
      <c r="M48" s="1453"/>
      <c r="N48" s="1486"/>
      <c r="P48" s="1453"/>
      <c r="Q48" s="1453"/>
    </row>
    <row r="49" spans="1:17" s="1456" customFormat="1" ht="15.6" customHeight="1">
      <c r="A49" s="1452"/>
      <c r="B49" s="1557"/>
      <c r="C49" s="1557"/>
      <c r="D49" s="1557"/>
      <c r="E49" s="1557"/>
      <c r="F49" s="1557"/>
      <c r="G49" s="1557"/>
      <c r="H49" s="1557"/>
      <c r="I49" s="1466"/>
      <c r="J49" s="1486"/>
      <c r="K49" s="1486"/>
      <c r="L49" s="1486"/>
      <c r="M49" s="1486"/>
      <c r="N49" s="1486"/>
      <c r="O49" s="1486"/>
      <c r="P49" s="1486"/>
      <c r="Q49" s="1486"/>
    </row>
    <row r="50" spans="1:17" s="1456" customFormat="1" ht="12.95" customHeight="1">
      <c r="A50" s="1452"/>
      <c r="B50" s="1557"/>
      <c r="C50" s="1557"/>
      <c r="D50" s="1557"/>
      <c r="E50" s="1557"/>
      <c r="F50" s="1557"/>
      <c r="G50" s="1557"/>
      <c r="H50" s="1557"/>
      <c r="I50" s="1466"/>
      <c r="J50" s="1486"/>
      <c r="K50" s="1486"/>
      <c r="L50" s="1486"/>
      <c r="M50" s="1486"/>
      <c r="N50" s="1486"/>
      <c r="O50" s="1486"/>
      <c r="P50" s="1486"/>
      <c r="Q50" s="1486"/>
    </row>
    <row r="51" spans="1:17" s="1456" customFormat="1" ht="15">
      <c r="A51" s="1453"/>
      <c r="B51" s="1453"/>
      <c r="C51" s="1453"/>
      <c r="D51" s="1453"/>
      <c r="E51" s="1453"/>
      <c r="F51" s="1453"/>
      <c r="G51" s="1453"/>
      <c r="H51" s="1453"/>
      <c r="I51" s="1486"/>
      <c r="J51" s="1486"/>
      <c r="K51" s="1486"/>
      <c r="L51" s="1486"/>
      <c r="M51" s="1486"/>
      <c r="N51" s="1486"/>
      <c r="O51" s="1486"/>
      <c r="P51" s="1486"/>
      <c r="Q51" s="1486"/>
    </row>
    <row r="52" spans="1:17" s="1456" customFormat="1" ht="15.6" customHeight="1">
      <c r="A52" s="1452" t="s">
        <v>1475</v>
      </c>
      <c r="B52" s="1557" t="s">
        <v>1476</v>
      </c>
      <c r="C52" s="1557"/>
      <c r="D52" s="1557"/>
      <c r="E52" s="1557"/>
      <c r="F52" s="1557"/>
      <c r="G52" s="1557"/>
      <c r="H52" s="1557"/>
      <c r="I52" s="1453"/>
      <c r="J52" s="1486"/>
      <c r="K52" s="1486"/>
      <c r="L52" s="1486"/>
      <c r="M52" s="1486"/>
      <c r="N52" s="1486"/>
      <c r="O52" s="1486"/>
      <c r="P52" s="1486"/>
      <c r="Q52" s="1486"/>
    </row>
    <row r="53" spans="1:17" s="1456" customFormat="1" ht="10.5" customHeight="1">
      <c r="A53" s="1452"/>
      <c r="B53" s="1557"/>
      <c r="C53" s="1557"/>
      <c r="D53" s="1557"/>
      <c r="E53" s="1557"/>
      <c r="F53" s="1557"/>
      <c r="G53" s="1557"/>
      <c r="H53" s="1557"/>
      <c r="I53" s="1453"/>
      <c r="J53" s="1486"/>
      <c r="K53" s="1486"/>
      <c r="L53" s="1486"/>
      <c r="M53" s="1486"/>
      <c r="N53" s="1486"/>
      <c r="O53" s="1486"/>
      <c r="P53" s="1486"/>
      <c r="Q53" s="1486"/>
    </row>
    <row r="54" spans="1:17" s="1456" customFormat="1" ht="15">
      <c r="A54" s="1453"/>
      <c r="B54" s="1453"/>
      <c r="C54" s="1453"/>
      <c r="D54" s="1453"/>
      <c r="E54" s="1453"/>
      <c r="F54" s="1453"/>
      <c r="G54" s="1453"/>
      <c r="H54" s="1453"/>
      <c r="I54" s="1453"/>
      <c r="J54" s="1486"/>
      <c r="K54" s="1486"/>
      <c r="L54" s="1486"/>
      <c r="M54" s="1486"/>
      <c r="N54" s="1486"/>
      <c r="O54" s="1486"/>
      <c r="P54" s="1486"/>
      <c r="Q54" s="1486"/>
    </row>
    <row r="55" spans="1:17" s="1456" customFormat="1" ht="15" customHeight="1">
      <c r="A55" s="1452" t="s">
        <v>1477</v>
      </c>
      <c r="B55" s="1557" t="s">
        <v>1478</v>
      </c>
      <c r="C55" s="1557"/>
      <c r="D55" s="1557"/>
      <c r="E55" s="1557"/>
      <c r="F55" s="1557"/>
      <c r="G55" s="1557"/>
      <c r="H55" s="1557"/>
      <c r="I55" s="1557"/>
      <c r="J55" s="1486"/>
      <c r="K55" s="1486"/>
      <c r="L55" s="1486"/>
      <c r="M55" s="1486"/>
      <c r="N55" s="1486"/>
      <c r="O55" s="1486"/>
      <c r="P55" s="1486"/>
      <c r="Q55" s="1486"/>
    </row>
    <row r="56" spans="1:17" s="1456" customFormat="1" ht="15">
      <c r="A56" s="1492"/>
      <c r="B56" s="1557"/>
      <c r="C56" s="1557"/>
      <c r="D56" s="1557"/>
      <c r="E56" s="1557"/>
      <c r="F56" s="1557"/>
      <c r="G56" s="1557"/>
      <c r="H56" s="1557"/>
      <c r="I56" s="1557"/>
      <c r="J56" s="1486"/>
      <c r="K56" s="1486"/>
      <c r="L56" s="1486"/>
      <c r="M56" s="1486"/>
      <c r="N56" s="1486"/>
      <c r="O56" s="1486"/>
      <c r="P56" s="1486"/>
      <c r="Q56" s="1486"/>
    </row>
    <row r="57" spans="1:17" s="1456" customFormat="1" ht="15">
      <c r="A57" s="1453"/>
      <c r="B57" s="1453"/>
      <c r="C57" s="1453"/>
      <c r="D57" s="1453"/>
      <c r="E57" s="1453"/>
      <c r="F57" s="1453"/>
      <c r="G57" s="1453"/>
      <c r="H57" s="1453"/>
      <c r="I57" s="1453"/>
      <c r="J57" s="1486"/>
      <c r="K57" s="1486"/>
      <c r="L57" s="1486"/>
      <c r="M57" s="1486"/>
      <c r="N57" s="1486"/>
      <c r="O57" s="1486"/>
      <c r="P57" s="1486"/>
      <c r="Q57" s="1486"/>
    </row>
    <row r="58" spans="1:17" s="1456" customFormat="1" ht="15">
      <c r="A58" s="1453" t="s">
        <v>1479</v>
      </c>
      <c r="B58" s="1554" t="s">
        <v>1480</v>
      </c>
      <c r="C58" s="1554"/>
      <c r="D58" s="1554"/>
      <c r="E58" s="1554"/>
      <c r="F58" s="1554"/>
      <c r="G58" s="1453"/>
      <c r="H58" s="1453"/>
      <c r="I58" s="1453"/>
      <c r="J58" s="1486"/>
      <c r="K58" s="1486"/>
      <c r="L58" s="1486"/>
      <c r="M58" s="1486"/>
      <c r="N58" s="1486"/>
      <c r="O58" s="1486"/>
      <c r="P58" s="1486"/>
      <c r="Q58" s="1486"/>
    </row>
    <row r="59" spans="1:17" s="1456" customFormat="1" ht="15">
      <c r="A59" s="1452"/>
      <c r="B59" s="1554"/>
      <c r="C59" s="1554"/>
      <c r="D59" s="1554"/>
      <c r="E59" s="1554"/>
      <c r="F59" s="1554"/>
      <c r="G59" s="1453"/>
      <c r="H59" s="1453"/>
      <c r="I59" s="1453"/>
      <c r="J59" s="1486"/>
      <c r="K59" s="1486"/>
      <c r="L59" s="1486"/>
      <c r="M59" s="1486"/>
      <c r="N59" s="1486"/>
      <c r="O59" s="1486"/>
      <c r="P59" s="1486"/>
      <c r="Q59" s="1486"/>
    </row>
    <row r="60" spans="1:17" s="1456" customFormat="1" ht="15">
      <c r="A60" s="1486"/>
      <c r="B60" s="1486"/>
      <c r="C60" s="1486"/>
      <c r="D60" s="1486"/>
      <c r="E60" s="1486"/>
      <c r="F60" s="1486"/>
      <c r="G60" s="1486"/>
      <c r="H60" s="1486"/>
      <c r="I60" s="1486"/>
      <c r="J60" s="1486"/>
      <c r="K60" s="1486"/>
      <c r="L60" s="1486"/>
      <c r="M60" s="1486"/>
      <c r="N60" s="1486"/>
      <c r="O60" s="1486"/>
      <c r="P60" s="1486"/>
      <c r="Q60" s="1486"/>
    </row>
    <row r="61" spans="1:17" s="1456" customFormat="1" ht="15">
      <c r="A61" s="1492"/>
      <c r="B61" s="1486"/>
      <c r="C61" s="1486"/>
      <c r="D61" s="1486"/>
      <c r="E61" s="1486"/>
      <c r="F61" s="1486"/>
      <c r="G61" s="1486"/>
      <c r="H61" s="1486"/>
      <c r="I61" s="1486"/>
      <c r="J61" s="1486"/>
      <c r="K61" s="1486"/>
      <c r="L61" s="1486"/>
      <c r="M61" s="1486"/>
      <c r="N61" s="1486"/>
      <c r="O61" s="1486"/>
      <c r="P61" s="1486"/>
      <c r="Q61" s="1486"/>
    </row>
    <row r="62" spans="1:17" ht="15">
      <c r="A62" s="1492"/>
      <c r="B62" s="1486"/>
      <c r="C62" s="1486"/>
      <c r="D62" s="1486"/>
      <c r="E62" s="1486"/>
      <c r="F62" s="1486"/>
      <c r="G62" s="1486"/>
      <c r="H62" s="1486"/>
      <c r="I62" s="1486"/>
      <c r="J62" s="1486"/>
      <c r="K62" s="1486"/>
      <c r="L62" s="1486"/>
      <c r="M62" s="1486"/>
      <c r="N62" s="1486"/>
      <c r="O62" s="1486"/>
      <c r="P62" s="1486"/>
      <c r="Q62" s="1486"/>
    </row>
    <row r="63" spans="1:17" ht="15">
      <c r="A63" s="1492"/>
      <c r="B63" s="1486"/>
      <c r="C63" s="1486"/>
      <c r="D63" s="1486"/>
      <c r="E63" s="1486"/>
      <c r="F63" s="1486"/>
      <c r="G63" s="1486"/>
      <c r="H63" s="1486"/>
      <c r="I63" s="1486"/>
      <c r="J63" s="1486"/>
      <c r="K63" s="1486"/>
      <c r="L63" s="1486"/>
      <c r="M63" s="1486"/>
      <c r="N63" s="1486"/>
      <c r="O63" s="1486"/>
      <c r="P63" s="1486"/>
      <c r="Q63" s="1486"/>
    </row>
  </sheetData>
  <mergeCells count="7">
    <mergeCell ref="B58:F59"/>
    <mergeCell ref="A7:N7"/>
    <mergeCell ref="Q9:Q10"/>
    <mergeCell ref="A43:H46"/>
    <mergeCell ref="B48:H50"/>
    <mergeCell ref="B52:H53"/>
    <mergeCell ref="B55:I56"/>
  </mergeCells>
  <pageMargins left="0.7" right="0.7" top="0.75" bottom="0.75" header="0.3" footer="0.3"/>
  <pageSetup scale="59" orientation="landscape"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pageSetUpPr fitToPage="1"/>
  </sheetPr>
  <dimension ref="A1:O138"/>
  <sheetViews>
    <sheetView topLeftCell="A30" zoomScale="85" zoomScaleNormal="85" zoomScaleSheetLayoutView="100" workbookViewId="0">
      <selection activeCell="I52" sqref="I52"/>
    </sheetView>
  </sheetViews>
  <sheetFormatPr defaultColWidth="11.42578125" defaultRowHeight="12.75"/>
  <cols>
    <col min="1" max="1" width="8.140625" style="71" customWidth="1"/>
    <col min="2" max="2" width="16.5703125" style="72" bestFit="1" customWidth="1"/>
    <col min="3" max="3" width="44.140625" style="72" customWidth="1"/>
    <col min="4" max="4" width="29.5703125" style="72" customWidth="1"/>
    <col min="5" max="5" width="24.42578125" style="81" customWidth="1"/>
    <col min="6" max="6" width="1" style="81" customWidth="1"/>
    <col min="7" max="7" width="20.85546875" style="72" customWidth="1"/>
    <col min="8" max="8" width="1" style="72" customWidth="1"/>
    <col min="9" max="9" width="19.140625" style="72" customWidth="1"/>
    <col min="10" max="10" width="16.5703125" style="72" customWidth="1"/>
    <col min="11" max="11" width="15.42578125" style="72" customWidth="1"/>
    <col min="12" max="12" width="33.5703125" style="72" customWidth="1"/>
    <col min="13" max="14" width="13.42578125" style="72" customWidth="1"/>
    <col min="15" max="15" width="13.5703125" style="72" customWidth="1"/>
    <col min="16" max="16384" width="11.42578125" style="72"/>
  </cols>
  <sheetData>
    <row r="1" spans="1:15" ht="15.75">
      <c r="A1" s="905" t="s">
        <v>115</v>
      </c>
    </row>
    <row r="2" spans="1:15" ht="15.75">
      <c r="A2" s="905" t="s">
        <v>115</v>
      </c>
    </row>
    <row r="3" spans="1:15" ht="15">
      <c r="A3" s="1528" t="str">
        <f>+'WS B ADIT &amp; ITC'!A3:I3</f>
        <v>AEP East Companies</v>
      </c>
      <c r="B3" s="1528"/>
      <c r="C3" s="1528"/>
      <c r="D3" s="1528"/>
      <c r="E3" s="1528"/>
      <c r="F3" s="1528"/>
      <c r="G3" s="1528"/>
      <c r="H3" s="1528"/>
      <c r="I3" s="1528"/>
      <c r="J3" s="1528"/>
      <c r="K3" s="1528"/>
      <c r="L3" s="1528"/>
      <c r="M3" s="40"/>
      <c r="N3" s="40"/>
      <c r="O3" s="40"/>
    </row>
    <row r="4" spans="1:15" ht="15">
      <c r="A4" s="1529" t="str">
        <f>"Cost of Service Formula Rate Using Actual/Projected FF1 Balances"</f>
        <v>Cost of Service Formula Rate Using Actual/Projected FF1 Balances</v>
      </c>
      <c r="B4" s="1529"/>
      <c r="C4" s="1529"/>
      <c r="D4" s="1529"/>
      <c r="E4" s="1529"/>
      <c r="F4" s="1529"/>
      <c r="G4" s="1529"/>
      <c r="H4" s="1529"/>
      <c r="I4" s="1529"/>
      <c r="J4" s="1529"/>
      <c r="K4" s="1529"/>
      <c r="L4" s="1529"/>
      <c r="M4" s="99"/>
      <c r="N4" s="99"/>
      <c r="O4" s="99"/>
    </row>
    <row r="5" spans="1:15" ht="15">
      <c r="A5" s="1529" t="s">
        <v>496</v>
      </c>
      <c r="B5" s="1529"/>
      <c r="C5" s="1529"/>
      <c r="D5" s="1529"/>
      <c r="E5" s="1529"/>
      <c r="F5" s="1529"/>
      <c r="G5" s="1529"/>
      <c r="H5" s="1529"/>
      <c r="I5" s="1529"/>
      <c r="J5" s="1529"/>
      <c r="K5" s="1529"/>
      <c r="L5" s="1529"/>
      <c r="M5" s="98"/>
      <c r="N5" s="98"/>
      <c r="O5" s="98"/>
    </row>
    <row r="6" spans="1:15" ht="15">
      <c r="A6" s="1540" t="str">
        <f>TCOS!F9</f>
        <v xml:space="preserve">Indiana Michigan Power Company </v>
      </c>
      <c r="B6" s="1540"/>
      <c r="C6" s="1540"/>
      <c r="D6" s="1540"/>
      <c r="E6" s="1540"/>
      <c r="F6" s="1540"/>
      <c r="G6" s="1540"/>
      <c r="H6" s="1540"/>
      <c r="I6" s="1540"/>
      <c r="J6" s="1540"/>
      <c r="K6" s="1540"/>
      <c r="L6" s="1540"/>
      <c r="M6" s="4"/>
      <c r="N6" s="4"/>
      <c r="O6" s="4"/>
    </row>
    <row r="7" spans="1:15" ht="15">
      <c r="A7" s="4"/>
      <c r="B7" s="4"/>
      <c r="C7" s="4"/>
      <c r="D7" s="4"/>
      <c r="E7" s="4"/>
      <c r="F7" s="4"/>
      <c r="G7" s="4"/>
      <c r="H7" s="3"/>
      <c r="I7" s="70"/>
      <c r="J7" s="70"/>
      <c r="K7" s="70"/>
      <c r="L7" s="70"/>
      <c r="M7" s="70"/>
      <c r="N7" s="70"/>
      <c r="O7" s="70"/>
    </row>
    <row r="8" spans="1:15" ht="12.75" customHeight="1">
      <c r="A8" s="96"/>
      <c r="B8" s="96" t="s">
        <v>163</v>
      </c>
      <c r="C8" s="96" t="s">
        <v>164</v>
      </c>
      <c r="D8" s="94" t="s">
        <v>4</v>
      </c>
      <c r="E8" s="94" t="s">
        <v>166</v>
      </c>
      <c r="F8" s="96"/>
      <c r="G8" s="96" t="s">
        <v>85</v>
      </c>
      <c r="H8" s="96"/>
      <c r="I8" s="96" t="s">
        <v>86</v>
      </c>
      <c r="J8" s="96" t="s">
        <v>87</v>
      </c>
      <c r="K8" s="96" t="s">
        <v>92</v>
      </c>
      <c r="L8" s="96" t="s">
        <v>501</v>
      </c>
      <c r="M8" s="96"/>
      <c r="N8" s="96"/>
      <c r="O8" s="96"/>
    </row>
    <row r="9" spans="1:15">
      <c r="A9" s="69"/>
    </row>
    <row r="10" spans="1:15" ht="18">
      <c r="A10" s="93"/>
      <c r="B10" s="1561" t="s">
        <v>208</v>
      </c>
      <c r="C10" s="1561"/>
      <c r="D10" s="1561"/>
      <c r="E10" s="1561"/>
      <c r="F10" s="1561"/>
      <c r="G10" s="1561"/>
      <c r="H10" s="1561"/>
      <c r="I10" s="1561"/>
      <c r="J10" s="1561"/>
      <c r="K10" s="1561"/>
      <c r="O10" s="81"/>
    </row>
    <row r="11" spans="1:15">
      <c r="A11" s="93"/>
      <c r="I11" s="16"/>
      <c r="J11" s="16"/>
      <c r="O11" s="81"/>
    </row>
    <row r="12" spans="1:15" ht="12.75" customHeight="1">
      <c r="A12" s="12" t="s">
        <v>170</v>
      </c>
      <c r="B12" s="74"/>
      <c r="C12" s="82"/>
      <c r="D12" s="198"/>
      <c r="E12" s="1558" t="str">
        <f>"Balance @ December 31, "&amp;TCOS!L4&amp;""</f>
        <v>Balance @ December 31, 2021</v>
      </c>
      <c r="F12" s="198"/>
      <c r="G12" s="1558" t="str">
        <f>"Balance @ December 31, "&amp;TCOS!L4-1&amp;""</f>
        <v>Balance @ December 31, 2020</v>
      </c>
      <c r="H12" s="246"/>
      <c r="I12" s="1541" t="str">
        <f>"Average Balance for "&amp;TCOS!L4&amp;""</f>
        <v>Average Balance for 2021</v>
      </c>
      <c r="J12" s="105"/>
      <c r="K12" s="77"/>
      <c r="L12" s="83"/>
      <c r="M12" s="77"/>
      <c r="N12" s="77"/>
      <c r="O12" s="81"/>
    </row>
    <row r="13" spans="1:15">
      <c r="A13" s="12" t="s">
        <v>107</v>
      </c>
      <c r="B13" s="78"/>
      <c r="C13" s="74"/>
      <c r="D13" s="199" t="s">
        <v>207</v>
      </c>
      <c r="E13" s="1559"/>
      <c r="F13" s="200"/>
      <c r="G13" s="1559"/>
      <c r="H13" s="201"/>
      <c r="I13" s="1539"/>
      <c r="J13" s="105"/>
      <c r="K13" s="84"/>
      <c r="L13" s="85"/>
      <c r="M13" s="75"/>
      <c r="N13" s="75"/>
    </row>
    <row r="14" spans="1:15">
      <c r="A14" s="78"/>
      <c r="B14" s="78"/>
      <c r="C14" s="74"/>
      <c r="D14" s="80"/>
      <c r="E14" s="73"/>
      <c r="F14" s="73"/>
      <c r="G14" s="218"/>
      <c r="H14" s="79"/>
      <c r="J14" s="16"/>
      <c r="K14" s="84"/>
      <c r="L14" s="85"/>
      <c r="M14" s="75"/>
      <c r="N14" s="75"/>
    </row>
    <row r="15" spans="1:15">
      <c r="A15" s="78">
        <v>1</v>
      </c>
      <c r="B15" s="78"/>
      <c r="D15" s="63"/>
      <c r="E15" s="32"/>
      <c r="F15" s="32"/>
      <c r="G15" s="32"/>
      <c r="H15" s="32"/>
      <c r="I15" s="32"/>
      <c r="K15" s="32"/>
      <c r="L15" s="32"/>
      <c r="M15" s="75"/>
      <c r="N15" s="75"/>
    </row>
    <row r="16" spans="1:15">
      <c r="A16" s="78"/>
      <c r="B16" s="78"/>
      <c r="C16" s="63"/>
      <c r="D16" s="63"/>
      <c r="E16" s="32"/>
      <c r="F16" s="32"/>
      <c r="G16" s="32"/>
      <c r="H16" s="32"/>
      <c r="I16" s="32"/>
      <c r="K16" s="32"/>
      <c r="L16" s="32"/>
      <c r="M16" s="75"/>
      <c r="N16" s="75"/>
    </row>
    <row r="17" spans="1:14">
      <c r="A17" s="78">
        <f>+A15+1</f>
        <v>2</v>
      </c>
      <c r="B17" s="78"/>
      <c r="C17" s="63" t="s">
        <v>528</v>
      </c>
      <c r="D17" s="76" t="s">
        <v>436</v>
      </c>
      <c r="E17" s="856">
        <v>1124908</v>
      </c>
      <c r="F17" s="32"/>
      <c r="G17" s="856">
        <v>468764</v>
      </c>
      <c r="H17" s="32"/>
      <c r="I17" s="137">
        <f>IF(G17="",0,(E17+G17)/2)</f>
        <v>796836</v>
      </c>
      <c r="J17"/>
      <c r="K17" s="137"/>
      <c r="L17" s="32"/>
      <c r="M17" s="75"/>
      <c r="N17" s="75"/>
    </row>
    <row r="18" spans="1:14">
      <c r="A18" s="78"/>
      <c r="B18" s="78"/>
      <c r="C18" s="63"/>
      <c r="D18"/>
      <c r="E18"/>
      <c r="F18"/>
      <c r="G18"/>
      <c r="H18"/>
      <c r="I18" s="5"/>
      <c r="J18"/>
      <c r="K18"/>
      <c r="L18" s="32"/>
      <c r="M18" s="75"/>
      <c r="N18" s="75"/>
    </row>
    <row r="19" spans="1:14">
      <c r="A19" s="78">
        <f>+A17+1</f>
        <v>3</v>
      </c>
      <c r="B19" s="78"/>
      <c r="C19" s="63" t="s">
        <v>530</v>
      </c>
      <c r="D19" s="76" t="s">
        <v>437</v>
      </c>
      <c r="E19" s="856">
        <v>596193</v>
      </c>
      <c r="F19" s="32"/>
      <c r="G19" s="856">
        <v>491916</v>
      </c>
      <c r="H19" s="79"/>
      <c r="I19" s="137">
        <f>IF(G19="",0,(E19+G19)/2)</f>
        <v>544054.5</v>
      </c>
      <c r="J19" s="16"/>
      <c r="K19" s="84"/>
      <c r="L19" s="85"/>
      <c r="M19" s="75"/>
      <c r="N19" s="75"/>
    </row>
    <row r="20" spans="1:14">
      <c r="A20" s="78"/>
      <c r="B20" s="78"/>
      <c r="C20" s="63"/>
      <c r="D20" s="76"/>
      <c r="E20"/>
      <c r="F20"/>
      <c r="G20"/>
      <c r="H20"/>
      <c r="I20"/>
      <c r="J20"/>
      <c r="K20" s="84"/>
      <c r="L20" s="85"/>
      <c r="M20" s="75"/>
      <c r="N20" s="75"/>
    </row>
    <row r="21" spans="1:14">
      <c r="A21" s="78">
        <f>+A19+1</f>
        <v>4</v>
      </c>
      <c r="B21" s="78"/>
      <c r="C21" s="63" t="s">
        <v>756</v>
      </c>
      <c r="D21" s="76" t="s">
        <v>438</v>
      </c>
      <c r="E21" s="856">
        <v>0</v>
      </c>
      <c r="F21" s="32"/>
      <c r="G21" s="856">
        <v>0</v>
      </c>
      <c r="H21" s="79"/>
      <c r="I21" s="137">
        <f>IF(G21="",0,(E21+G21)/2)</f>
        <v>0</v>
      </c>
      <c r="J21" s="16"/>
      <c r="K21" s="84"/>
      <c r="L21" s="85"/>
      <c r="M21" s="75"/>
      <c r="N21" s="75"/>
    </row>
    <row r="22" spans="1:14">
      <c r="A22" s="78"/>
      <c r="B22" s="78"/>
      <c r="C22" s="74"/>
      <c r="D22" s="80"/>
      <c r="E22" s="73"/>
      <c r="F22" s="73"/>
      <c r="G22" s="81"/>
      <c r="H22" s="79"/>
      <c r="I22" s="81"/>
      <c r="J22" s="16"/>
      <c r="K22" s="84"/>
      <c r="L22" s="85"/>
      <c r="M22" s="75"/>
      <c r="N22" s="75"/>
    </row>
    <row r="23" spans="1:14">
      <c r="A23" s="188"/>
      <c r="B23" s="188"/>
      <c r="C23" s="189"/>
      <c r="D23" s="190"/>
      <c r="E23" s="191"/>
      <c r="F23" s="191"/>
      <c r="G23" s="192"/>
      <c r="H23" s="193"/>
      <c r="I23" s="192"/>
      <c r="J23" s="194"/>
      <c r="K23" s="195"/>
      <c r="L23" s="196"/>
      <c r="M23" s="75"/>
      <c r="N23" s="75"/>
    </row>
    <row r="24" spans="1:14" ht="18">
      <c r="A24" s="78"/>
      <c r="B24" s="1561" t="s">
        <v>755</v>
      </c>
      <c r="C24" s="1561"/>
      <c r="D24" s="1561"/>
      <c r="E24" s="1561"/>
      <c r="F24" s="1561"/>
      <c r="G24" s="1561"/>
      <c r="H24" s="1561"/>
      <c r="I24" s="1561"/>
      <c r="J24" s="1561"/>
      <c r="K24" s="1561"/>
      <c r="L24" s="85"/>
      <c r="M24" s="75"/>
      <c r="N24" s="75"/>
    </row>
    <row r="25" spans="1:14" ht="12.75" customHeight="1">
      <c r="A25" s="78"/>
      <c r="B25" s="150"/>
      <c r="C25" s="74"/>
      <c r="D25" s="26"/>
      <c r="E25" s="10"/>
      <c r="F25" s="72"/>
      <c r="G25" s="10" t="s">
        <v>88</v>
      </c>
      <c r="I25" s="8" t="s">
        <v>116</v>
      </c>
      <c r="J25" s="8" t="s">
        <v>116</v>
      </c>
      <c r="K25" s="8" t="s">
        <v>180</v>
      </c>
      <c r="L25" s="85"/>
      <c r="M25" s="75"/>
      <c r="N25" s="75"/>
    </row>
    <row r="26" spans="1:14" ht="12.75" customHeight="1">
      <c r="A26" s="78"/>
      <c r="B26" s="150"/>
      <c r="C26" s="74"/>
      <c r="D26" s="147" t="s">
        <v>502</v>
      </c>
      <c r="E26" s="8" t="s">
        <v>532</v>
      </c>
      <c r="F26" s="72"/>
      <c r="G26" s="8" t="s">
        <v>116</v>
      </c>
      <c r="I26" s="8" t="s">
        <v>524</v>
      </c>
      <c r="J26" s="8" t="s">
        <v>162</v>
      </c>
      <c r="K26" s="8" t="s">
        <v>181</v>
      </c>
      <c r="L26" s="85"/>
      <c r="M26" s="75"/>
      <c r="N26" s="75"/>
    </row>
    <row r="27" spans="1:14" ht="12.75" customHeight="1">
      <c r="A27" s="78">
        <f>+A21+1</f>
        <v>5</v>
      </c>
      <c r="B27" s="150"/>
      <c r="C27" s="74"/>
      <c r="D27" s="13" t="s">
        <v>89</v>
      </c>
      <c r="E27" s="13" t="s">
        <v>503</v>
      </c>
      <c r="F27" s="72"/>
      <c r="G27" s="13" t="s">
        <v>525</v>
      </c>
      <c r="I27" s="13" t="s">
        <v>525</v>
      </c>
      <c r="J27" s="13" t="s">
        <v>525</v>
      </c>
      <c r="K27" s="13" t="s">
        <v>526</v>
      </c>
      <c r="L27" s="85"/>
      <c r="M27" s="75"/>
      <c r="N27" s="75"/>
    </row>
    <row r="28" spans="1:14">
      <c r="A28" s="78"/>
      <c r="B28" s="78"/>
      <c r="C28" s="74"/>
      <c r="D28" s="80"/>
      <c r="E28" s="73"/>
      <c r="F28" s="73"/>
      <c r="G28" s="81"/>
      <c r="H28" s="79"/>
      <c r="I28" s="81"/>
      <c r="J28" s="16"/>
      <c r="K28" s="219"/>
      <c r="L28" s="85"/>
      <c r="M28" s="75"/>
      <c r="N28" s="75"/>
    </row>
    <row r="29" spans="1:14">
      <c r="A29" s="78">
        <f>+A27+1</f>
        <v>6</v>
      </c>
      <c r="B29" s="78"/>
      <c r="C29" s="72" t="str">
        <f>"Totals as of December 31, "&amp;TCOS!L4&amp;""</f>
        <v>Totals as of December 31, 2021</v>
      </c>
      <c r="D29" s="151">
        <f>ROUND(D62,0)</f>
        <v>11602570</v>
      </c>
      <c r="E29" s="227">
        <f>ROUND(E62,0)</f>
        <v>-159297415</v>
      </c>
      <c r="F29" s="152"/>
      <c r="G29" s="151">
        <f>ROUND(G62,0)</f>
        <v>0</v>
      </c>
      <c r="H29" s="79"/>
      <c r="I29" s="151">
        <f>ROUND(I62,0)</f>
        <v>5044935</v>
      </c>
      <c r="J29" s="153">
        <f>+J62</f>
        <v>165855049.82800001</v>
      </c>
      <c r="K29" s="151">
        <f>ROUND(K62,0)</f>
        <v>170899985</v>
      </c>
      <c r="L29" s="85"/>
      <c r="M29" s="75"/>
      <c r="N29" s="75"/>
    </row>
    <row r="30" spans="1:14">
      <c r="A30" s="78">
        <f>+A29+1</f>
        <v>7</v>
      </c>
      <c r="B30" s="78"/>
      <c r="C30" s="72" t="str">
        <f>"Totals as of December 31, "&amp;TCOS!L4-1&amp;""</f>
        <v>Totals as of December 31, 2020</v>
      </c>
      <c r="D30" s="156">
        <f>IF(D92="","",D92)</f>
        <v>8148974.3209999949</v>
      </c>
      <c r="E30" s="228">
        <f>IF(E92="","",E92)</f>
        <v>-162914203.82999998</v>
      </c>
      <c r="F30" s="73"/>
      <c r="G30" s="156" t="str">
        <f>IF(G92="","",G92)</f>
        <v/>
      </c>
      <c r="H30" s="79"/>
      <c r="I30" s="156">
        <f>IF(I92="","",I92)</f>
        <v>4887892.233</v>
      </c>
      <c r="J30" s="156">
        <f>IF(J92="","",J92)</f>
        <v>166175285.91799998</v>
      </c>
      <c r="K30" s="156">
        <f>IF(K92="","",K92)</f>
        <v>171063178.15099999</v>
      </c>
      <c r="L30" s="85"/>
      <c r="M30" s="75"/>
      <c r="N30" s="75"/>
    </row>
    <row r="31" spans="1:14" ht="13.5" thickBot="1">
      <c r="A31" s="78">
        <f>+A30+1</f>
        <v>8</v>
      </c>
      <c r="B31" s="78"/>
      <c r="C31" s="101" t="s">
        <v>214</v>
      </c>
      <c r="D31" s="157">
        <f>IF(D30="",0,(D29+D30)/2)</f>
        <v>9875772.1604999974</v>
      </c>
      <c r="E31" s="157">
        <f>IF(E30="",0,(E29+E30)/2)</f>
        <v>-161105809.41499999</v>
      </c>
      <c r="F31" s="158"/>
      <c r="G31" s="157">
        <f>IF(G30="",0,(G29+G30)/2)</f>
        <v>0</v>
      </c>
      <c r="H31" s="95"/>
      <c r="I31" s="157">
        <f>IF(I30="",0,(I29+I30)/2)</f>
        <v>4966413.6164999995</v>
      </c>
      <c r="J31" s="157">
        <f>IF(J30="",0,(J29+J30)/2)</f>
        <v>166015167.873</v>
      </c>
      <c r="K31" s="157">
        <f>IF(K30="",0,(K29+K30)/2)</f>
        <v>170981581.57550001</v>
      </c>
      <c r="L31" s="85"/>
      <c r="M31" s="75"/>
      <c r="N31" s="75"/>
    </row>
    <row r="32" spans="1:14" ht="13.5" thickTop="1">
      <c r="A32" s="78"/>
      <c r="B32" s="78"/>
      <c r="D32" s="80"/>
      <c r="E32" s="73"/>
      <c r="F32" s="73"/>
      <c r="G32" s="81"/>
      <c r="H32" s="79"/>
      <c r="I32" s="81"/>
      <c r="J32" s="16"/>
      <c r="K32" s="84"/>
      <c r="L32" s="85"/>
      <c r="M32" s="75"/>
      <c r="N32" s="75"/>
    </row>
    <row r="33" spans="1:14">
      <c r="A33" s="72"/>
      <c r="E33" s="72"/>
      <c r="F33" s="72"/>
      <c r="J33" s="16"/>
      <c r="K33" s="84"/>
      <c r="L33" s="85"/>
      <c r="M33" s="75"/>
      <c r="N33" s="75"/>
    </row>
    <row r="34" spans="1:14" ht="18">
      <c r="A34" s="78"/>
      <c r="B34" s="1562" t="str">
        <f>"Prepayments Account 165 - Balance @ 12/31/"&amp;D36&amp;""</f>
        <v>Prepayments Account 165 - Balance @ 12/31/2021</v>
      </c>
      <c r="C34" s="1563"/>
      <c r="D34" s="1563"/>
      <c r="E34" s="1563"/>
      <c r="F34" s="1563"/>
      <c r="G34" s="1563"/>
      <c r="H34" s="1563"/>
      <c r="I34" s="1563"/>
      <c r="J34" s="1563"/>
      <c r="K34" s="84"/>
      <c r="L34" s="85"/>
      <c r="M34" s="75"/>
      <c r="N34" s="75"/>
    </row>
    <row r="35" spans="1:14">
      <c r="A35" s="78"/>
      <c r="B35" s="143"/>
      <c r="C35" s="145"/>
      <c r="D35" s="26"/>
      <c r="E35" s="10"/>
      <c r="F35" s="72"/>
      <c r="G35" s="10" t="s">
        <v>88</v>
      </c>
      <c r="I35" s="8" t="s">
        <v>116</v>
      </c>
      <c r="J35" s="8" t="s">
        <v>116</v>
      </c>
      <c r="K35" s="8" t="s">
        <v>180</v>
      </c>
      <c r="L35"/>
      <c r="M35" s="75"/>
      <c r="N35" s="75"/>
    </row>
    <row r="36" spans="1:14">
      <c r="A36" s="78"/>
      <c r="B36" s="143"/>
      <c r="C36" s="146"/>
      <c r="D36" s="147" t="str">
        <f>""&amp;TCOS!L4</f>
        <v>2021</v>
      </c>
      <c r="E36" s="8" t="s">
        <v>532</v>
      </c>
      <c r="F36" s="72"/>
      <c r="G36" s="8" t="s">
        <v>116</v>
      </c>
      <c r="I36" s="8" t="s">
        <v>524</v>
      </c>
      <c r="J36" s="8" t="s">
        <v>162</v>
      </c>
      <c r="K36" s="8" t="s">
        <v>181</v>
      </c>
      <c r="L36"/>
      <c r="M36" s="75"/>
      <c r="N36" s="75"/>
    </row>
    <row r="37" spans="1:14">
      <c r="A37" s="78">
        <f>+A31+1</f>
        <v>9</v>
      </c>
      <c r="B37" s="13" t="s">
        <v>91</v>
      </c>
      <c r="C37" s="13" t="s">
        <v>168</v>
      </c>
      <c r="D37" s="13" t="s">
        <v>89</v>
      </c>
      <c r="E37" s="13" t="s">
        <v>503</v>
      </c>
      <c r="F37" s="72"/>
      <c r="G37" s="13" t="s">
        <v>525</v>
      </c>
      <c r="I37" s="13" t="s">
        <v>525</v>
      </c>
      <c r="J37" s="13" t="s">
        <v>525</v>
      </c>
      <c r="K37" s="13" t="s">
        <v>526</v>
      </c>
      <c r="L37" s="13" t="s">
        <v>40</v>
      </c>
      <c r="M37" s="75"/>
      <c r="N37" s="75"/>
    </row>
    <row r="38" spans="1:14">
      <c r="A38" s="78"/>
      <c r="B38" s="143"/>
      <c r="C38" s="145"/>
      <c r="D38" s="145"/>
      <c r="E38" s="145"/>
      <c r="F38" s="72"/>
      <c r="G38" s="145"/>
      <c r="I38" s="145"/>
      <c r="J38" s="145"/>
      <c r="K38" s="219"/>
      <c r="L38"/>
      <c r="M38" s="75"/>
      <c r="N38" s="75"/>
    </row>
    <row r="39" spans="1:14" ht="14.25">
      <c r="A39" s="78">
        <f>+A37+1</f>
        <v>10</v>
      </c>
      <c r="B39" s="857" t="s">
        <v>866</v>
      </c>
      <c r="C39" s="858" t="s">
        <v>867</v>
      </c>
      <c r="D39" s="1240">
        <v>3552229.8309999998</v>
      </c>
      <c r="E39" s="103">
        <f>+D39-K39</f>
        <v>0</v>
      </c>
      <c r="F39" s="72"/>
      <c r="G39" s="109"/>
      <c r="I39" s="109">
        <f>D39</f>
        <v>3552229.8309999998</v>
      </c>
      <c r="J39" s="109"/>
      <c r="K39" s="109">
        <f t="shared" ref="K39:K55" si="0">+G39+I39+J39</f>
        <v>3552229.8309999998</v>
      </c>
      <c r="L39" t="s">
        <v>533</v>
      </c>
      <c r="M39" s="75"/>
      <c r="N39" s="75"/>
    </row>
    <row r="40" spans="1:14" ht="14.25">
      <c r="A40" s="78">
        <f t="shared" ref="A40:A61" si="1">+A39+1</f>
        <v>11</v>
      </c>
      <c r="B40" s="1241">
        <v>165000220</v>
      </c>
      <c r="C40" s="858" t="s">
        <v>868</v>
      </c>
      <c r="D40" s="1240">
        <v>0</v>
      </c>
      <c r="E40" s="103">
        <f t="shared" ref="E40:E57" si="2">+D40-K40</f>
        <v>0</v>
      </c>
      <c r="F40" s="72"/>
      <c r="G40" s="109"/>
      <c r="I40" s="109"/>
      <c r="J40" s="109"/>
      <c r="K40" s="109">
        <f t="shared" si="0"/>
        <v>0</v>
      </c>
      <c r="L40" t="s">
        <v>115</v>
      </c>
      <c r="M40" s="75"/>
      <c r="N40" s="75"/>
    </row>
    <row r="41" spans="1:14" ht="14.25">
      <c r="A41" s="78">
        <f t="shared" si="1"/>
        <v>12</v>
      </c>
      <c r="B41" s="1241">
        <v>165000221</v>
      </c>
      <c r="C41" s="858" t="s">
        <v>868</v>
      </c>
      <c r="D41" s="1240">
        <v>721023.33</v>
      </c>
      <c r="E41" s="103">
        <f t="shared" si="2"/>
        <v>721023.33</v>
      </c>
      <c r="F41" s="72"/>
      <c r="G41" s="109"/>
      <c r="I41" s="109"/>
      <c r="J41" s="109"/>
      <c r="K41" s="109">
        <f t="shared" si="0"/>
        <v>0</v>
      </c>
      <c r="L41" t="s">
        <v>890</v>
      </c>
      <c r="M41" s="75"/>
      <c r="N41" s="75"/>
    </row>
    <row r="42" spans="1:14" ht="14.25">
      <c r="A42" s="78">
        <f t="shared" si="1"/>
        <v>13</v>
      </c>
      <c r="B42" s="857" t="s">
        <v>869</v>
      </c>
      <c r="C42" s="858" t="s">
        <v>870</v>
      </c>
      <c r="D42" s="1240">
        <v>5655</v>
      </c>
      <c r="E42" s="103">
        <f t="shared" si="2"/>
        <v>5655</v>
      </c>
      <c r="F42" s="72"/>
      <c r="G42" s="109"/>
      <c r="I42" s="109"/>
      <c r="J42" s="109"/>
      <c r="K42" s="109">
        <f t="shared" si="0"/>
        <v>0</v>
      </c>
      <c r="L42" t="s">
        <v>891</v>
      </c>
      <c r="M42" s="75"/>
      <c r="N42" s="75"/>
    </row>
    <row r="43" spans="1:14" ht="14.25">
      <c r="A43" s="78">
        <f t="shared" si="1"/>
        <v>14</v>
      </c>
      <c r="B43" s="857" t="s">
        <v>871</v>
      </c>
      <c r="C43" s="858" t="s">
        <v>872</v>
      </c>
      <c r="D43" s="1240">
        <v>0</v>
      </c>
      <c r="E43" s="103">
        <f t="shared" si="2"/>
        <v>0</v>
      </c>
      <c r="F43" s="72"/>
      <c r="G43" s="140"/>
      <c r="I43" s="140"/>
      <c r="J43" s="140"/>
      <c r="K43" s="140">
        <f t="shared" si="0"/>
        <v>0</v>
      </c>
      <c r="L43" s="21" t="s">
        <v>115</v>
      </c>
      <c r="M43" s="75"/>
      <c r="N43" s="75"/>
    </row>
    <row r="44" spans="1:14" ht="14.25">
      <c r="A44" s="78">
        <f t="shared" si="1"/>
        <v>15</v>
      </c>
      <c r="B44" s="857" t="s">
        <v>873</v>
      </c>
      <c r="C44" s="858" t="s">
        <v>874</v>
      </c>
      <c r="D44" s="1240">
        <v>1977869.77</v>
      </c>
      <c r="E44" s="103">
        <f t="shared" si="2"/>
        <v>1977869.77</v>
      </c>
      <c r="F44" s="72"/>
      <c r="G44" s="109"/>
      <c r="I44" s="109"/>
      <c r="J44" s="109"/>
      <c r="K44" s="140">
        <f t="shared" si="0"/>
        <v>0</v>
      </c>
      <c r="L44" s="21" t="s">
        <v>892</v>
      </c>
      <c r="M44" s="75"/>
      <c r="N44" s="75"/>
    </row>
    <row r="45" spans="1:14" ht="14.25">
      <c r="A45" s="78">
        <f t="shared" si="1"/>
        <v>16</v>
      </c>
      <c r="B45" s="857" t="s">
        <v>875</v>
      </c>
      <c r="C45" s="858" t="s">
        <v>876</v>
      </c>
      <c r="D45" s="1240">
        <v>56986.58</v>
      </c>
      <c r="E45" s="103">
        <f t="shared" si="2"/>
        <v>56986.58</v>
      </c>
      <c r="F45" s="72"/>
      <c r="G45" s="109"/>
      <c r="I45" s="109"/>
      <c r="J45" s="109"/>
      <c r="K45" s="140">
        <f t="shared" si="0"/>
        <v>0</v>
      </c>
      <c r="L45" s="21" t="s">
        <v>893</v>
      </c>
      <c r="M45" s="75"/>
      <c r="N45" s="75"/>
    </row>
    <row r="46" spans="1:14" ht="14.25">
      <c r="A46" s="78">
        <f t="shared" si="1"/>
        <v>17</v>
      </c>
      <c r="B46" s="857" t="s">
        <v>877</v>
      </c>
      <c r="C46" s="858" t="s">
        <v>878</v>
      </c>
      <c r="D46" s="1240">
        <v>68466548.200000003</v>
      </c>
      <c r="E46" s="103">
        <f t="shared" si="2"/>
        <v>0</v>
      </c>
      <c r="F46" s="72"/>
      <c r="G46" s="109"/>
      <c r="I46" s="109"/>
      <c r="J46" s="109">
        <f>D46</f>
        <v>68466548.200000003</v>
      </c>
      <c r="K46" s="140">
        <f t="shared" si="0"/>
        <v>68466548.200000003</v>
      </c>
      <c r="L46" s="5" t="s">
        <v>527</v>
      </c>
      <c r="M46" s="75"/>
      <c r="N46" s="75"/>
    </row>
    <row r="47" spans="1:14" ht="14.25">
      <c r="A47" s="78">
        <f t="shared" si="1"/>
        <v>18</v>
      </c>
      <c r="B47" s="857" t="s">
        <v>879</v>
      </c>
      <c r="C47" s="858" t="s">
        <v>880</v>
      </c>
      <c r="D47" s="1240">
        <v>-68466548.200000003</v>
      </c>
      <c r="E47" s="103">
        <f t="shared" si="2"/>
        <v>-68466548.200000003</v>
      </c>
      <c r="F47" s="72"/>
      <c r="G47" s="140"/>
      <c r="I47" s="140"/>
      <c r="J47" s="140"/>
      <c r="K47" s="140">
        <f t="shared" si="0"/>
        <v>0</v>
      </c>
      <c r="L47" s="21" t="s">
        <v>31</v>
      </c>
      <c r="M47" s="75"/>
      <c r="N47" s="75"/>
    </row>
    <row r="48" spans="1:14" ht="14.25">
      <c r="A48" s="78">
        <f t="shared" si="1"/>
        <v>19</v>
      </c>
      <c r="B48" s="860">
        <v>165001121</v>
      </c>
      <c r="C48" s="858" t="s">
        <v>881</v>
      </c>
      <c r="D48" s="1240">
        <v>675073.73</v>
      </c>
      <c r="E48" s="103">
        <f t="shared" si="2"/>
        <v>675073.73</v>
      </c>
      <c r="F48" s="72"/>
      <c r="G48" s="140"/>
      <c r="I48" s="140"/>
      <c r="J48" s="140"/>
      <c r="K48" s="140">
        <f t="shared" si="0"/>
        <v>0</v>
      </c>
      <c r="L48" s="1242" t="s">
        <v>894</v>
      </c>
      <c r="M48" s="75"/>
      <c r="N48" s="75"/>
    </row>
    <row r="49" spans="1:15" ht="14.25">
      <c r="A49" s="78">
        <f t="shared" si="1"/>
        <v>20</v>
      </c>
      <c r="B49" s="860">
        <v>165001221</v>
      </c>
      <c r="C49" s="858" t="s">
        <v>882</v>
      </c>
      <c r="D49" s="1240">
        <v>49330.94</v>
      </c>
      <c r="E49" s="103">
        <f t="shared" si="2"/>
        <v>49330.94</v>
      </c>
      <c r="F49" s="72"/>
      <c r="G49" s="140"/>
      <c r="I49" s="140"/>
      <c r="J49" s="140"/>
      <c r="K49" s="140">
        <f t="shared" si="0"/>
        <v>0</v>
      </c>
      <c r="L49" s="1242" t="s">
        <v>895</v>
      </c>
      <c r="M49" s="75"/>
      <c r="N49" s="75"/>
    </row>
    <row r="50" spans="1:15" ht="14.25">
      <c r="A50" s="78"/>
      <c r="B50" s="860">
        <v>1650017</v>
      </c>
      <c r="C50" s="858" t="s">
        <v>1393</v>
      </c>
      <c r="D50" s="1240">
        <v>2257230</v>
      </c>
      <c r="E50" s="103">
        <f t="shared" ref="E50" si="3">+D50-K50</f>
        <v>2257230</v>
      </c>
      <c r="F50" s="72"/>
      <c r="G50" s="109"/>
      <c r="I50" s="109"/>
      <c r="J50" s="109"/>
      <c r="K50" s="140">
        <f t="shared" ref="K50" si="4">+G50+I50+J50</f>
        <v>0</v>
      </c>
      <c r="L50" s="1242" t="s">
        <v>1394</v>
      </c>
      <c r="M50" s="75"/>
      <c r="N50" s="75"/>
    </row>
    <row r="51" spans="1:15" ht="14.25">
      <c r="A51" s="78">
        <f>+A49+1</f>
        <v>21</v>
      </c>
      <c r="B51" s="860">
        <v>1650021</v>
      </c>
      <c r="C51" s="858" t="s">
        <v>883</v>
      </c>
      <c r="D51" s="1240">
        <v>1492705.4100000001</v>
      </c>
      <c r="E51" s="103">
        <f t="shared" si="2"/>
        <v>0</v>
      </c>
      <c r="F51" s="72"/>
      <c r="G51" s="140"/>
      <c r="I51" s="140">
        <f>D51</f>
        <v>1492705.4100000001</v>
      </c>
      <c r="J51" s="140"/>
      <c r="K51" s="140">
        <f t="shared" si="0"/>
        <v>1492705.4100000001</v>
      </c>
      <c r="L51" s="1242" t="s">
        <v>896</v>
      </c>
      <c r="M51" s="75"/>
      <c r="N51" s="75"/>
    </row>
    <row r="52" spans="1:15" ht="14.25">
      <c r="A52" s="78">
        <f t="shared" si="1"/>
        <v>22</v>
      </c>
      <c r="B52" s="860">
        <v>1650022</v>
      </c>
      <c r="C52" s="858" t="s">
        <v>884</v>
      </c>
      <c r="D52" s="1240">
        <v>0</v>
      </c>
      <c r="E52" s="103">
        <f t="shared" si="2"/>
        <v>0</v>
      </c>
      <c r="F52" s="72"/>
      <c r="G52" s="140"/>
      <c r="I52" s="140"/>
      <c r="J52" s="140"/>
      <c r="K52" s="140">
        <f t="shared" si="0"/>
        <v>0</v>
      </c>
      <c r="M52" s="75"/>
      <c r="N52" s="75"/>
    </row>
    <row r="53" spans="1:15" ht="14.25">
      <c r="A53" s="78">
        <f t="shared" si="1"/>
        <v>23</v>
      </c>
      <c r="B53" s="860">
        <v>1650023</v>
      </c>
      <c r="C53" s="858" t="s">
        <v>885</v>
      </c>
      <c r="D53" s="1240">
        <v>180981.092</v>
      </c>
      <c r="E53" s="103">
        <f t="shared" si="2"/>
        <v>180981.092</v>
      </c>
      <c r="F53" s="72"/>
      <c r="G53" s="140"/>
      <c r="I53" s="140"/>
      <c r="J53" s="140"/>
      <c r="K53" s="140">
        <f t="shared" si="0"/>
        <v>0</v>
      </c>
      <c r="L53" s="1242" t="s">
        <v>981</v>
      </c>
      <c r="M53" s="75"/>
      <c r="N53" s="75"/>
    </row>
    <row r="54" spans="1:15" ht="14.25">
      <c r="A54" s="78">
        <f t="shared" si="1"/>
        <v>24</v>
      </c>
      <c r="B54" s="860">
        <v>1650026</v>
      </c>
      <c r="C54" s="858" t="s">
        <v>886</v>
      </c>
      <c r="D54" s="1240">
        <v>0</v>
      </c>
      <c r="E54" s="103">
        <f t="shared" si="2"/>
        <v>0</v>
      </c>
      <c r="F54" s="72"/>
      <c r="G54" s="140"/>
      <c r="I54" s="140"/>
      <c r="J54" s="140"/>
      <c r="K54" s="140">
        <f t="shared" si="0"/>
        <v>0</v>
      </c>
      <c r="L54" s="5"/>
      <c r="M54" s="75"/>
      <c r="N54" s="75"/>
    </row>
    <row r="55" spans="1:15" ht="14.25">
      <c r="A55" s="78">
        <f t="shared" si="1"/>
        <v>25</v>
      </c>
      <c r="B55" s="860">
        <v>1650030</v>
      </c>
      <c r="C55" s="858" t="s">
        <v>887</v>
      </c>
      <c r="D55" s="1240">
        <v>633484.65</v>
      </c>
      <c r="E55" s="103">
        <f t="shared" si="2"/>
        <v>633484.65</v>
      </c>
      <c r="F55" s="72"/>
      <c r="G55" s="109"/>
      <c r="I55" s="109"/>
      <c r="J55" s="109"/>
      <c r="K55" s="140">
        <f t="shared" si="0"/>
        <v>0</v>
      </c>
      <c r="L55" s="1293" t="s">
        <v>980</v>
      </c>
      <c r="M55" s="75"/>
      <c r="N55" s="75"/>
    </row>
    <row r="56" spans="1:15" ht="14.25">
      <c r="A56" s="78">
        <f t="shared" si="1"/>
        <v>26</v>
      </c>
      <c r="B56" s="860">
        <v>1650035</v>
      </c>
      <c r="C56" s="858" t="s">
        <v>888</v>
      </c>
      <c r="D56" s="1240">
        <v>97388501.628000006</v>
      </c>
      <c r="E56" s="103">
        <f t="shared" si="2"/>
        <v>0</v>
      </c>
      <c r="F56" s="72"/>
      <c r="G56" s="109"/>
      <c r="I56" s="109"/>
      <c r="J56" s="109">
        <f>D56</f>
        <v>97388501.628000006</v>
      </c>
      <c r="K56" s="140">
        <f>J56</f>
        <v>97388501.628000006</v>
      </c>
      <c r="L56" s="5" t="s">
        <v>897</v>
      </c>
      <c r="M56" s="75"/>
      <c r="N56" s="75"/>
    </row>
    <row r="57" spans="1:15" ht="14.25">
      <c r="A57" s="78">
        <f t="shared" si="1"/>
        <v>27</v>
      </c>
      <c r="B57" s="860">
        <v>1650037</v>
      </c>
      <c r="C57" s="858" t="s">
        <v>889</v>
      </c>
      <c r="D57" s="1240">
        <v>-97388501.620000005</v>
      </c>
      <c r="E57" s="103">
        <f t="shared" si="2"/>
        <v>-97388501.620000005</v>
      </c>
      <c r="F57" s="72"/>
      <c r="G57" s="109"/>
      <c r="I57" s="109"/>
      <c r="J57" s="109"/>
      <c r="K57" s="140">
        <f>J57</f>
        <v>0</v>
      </c>
      <c r="L57" s="21" t="s">
        <v>31</v>
      </c>
      <c r="M57" s="75"/>
      <c r="N57" s="75"/>
    </row>
    <row r="58" spans="1:15" ht="14.25">
      <c r="A58" s="78">
        <f t="shared" si="1"/>
        <v>28</v>
      </c>
      <c r="B58" s="860"/>
      <c r="C58" s="858"/>
      <c r="D58" s="1240"/>
      <c r="E58" s="103"/>
      <c r="F58" s="72"/>
      <c r="G58" s="109"/>
      <c r="I58" s="109"/>
      <c r="J58" s="109"/>
      <c r="K58" s="140"/>
      <c r="L58" s="21"/>
      <c r="M58" s="75"/>
      <c r="N58" s="75"/>
    </row>
    <row r="59" spans="1:15" ht="14.25">
      <c r="A59" s="78">
        <f t="shared" si="1"/>
        <v>29</v>
      </c>
      <c r="B59" s="860"/>
      <c r="C59" s="858"/>
      <c r="D59" s="859"/>
      <c r="E59" s="140"/>
      <c r="F59" s="72"/>
      <c r="G59" s="109"/>
      <c r="I59" s="109"/>
      <c r="J59" s="109"/>
      <c r="K59" s="140"/>
      <c r="L59" s="21"/>
      <c r="M59" s="75"/>
      <c r="N59" s="75"/>
    </row>
    <row r="60" spans="1:15" ht="14.25">
      <c r="A60" s="78">
        <f t="shared" si="1"/>
        <v>30</v>
      </c>
      <c r="B60" s="860"/>
      <c r="C60" s="858"/>
      <c r="D60" s="859"/>
      <c r="E60" s="140"/>
      <c r="F60" s="72"/>
      <c r="G60" s="109"/>
      <c r="I60" s="109"/>
      <c r="J60" s="109"/>
      <c r="K60" s="140"/>
      <c r="L60" s="21"/>
      <c r="M60" s="75"/>
      <c r="N60" s="75"/>
    </row>
    <row r="61" spans="1:15" ht="15" thickBot="1">
      <c r="A61" s="78">
        <f t="shared" si="1"/>
        <v>31</v>
      </c>
      <c r="B61" s="860"/>
      <c r="C61" s="858"/>
      <c r="D61" s="859"/>
      <c r="E61" s="140"/>
      <c r="F61" s="72"/>
      <c r="G61" s="109"/>
      <c r="I61" s="109"/>
      <c r="J61" s="109"/>
      <c r="K61" s="140"/>
      <c r="M61" s="75"/>
      <c r="N61" s="75"/>
    </row>
    <row r="62" spans="1:15" ht="14.25">
      <c r="A62" s="78"/>
      <c r="B62" s="143"/>
      <c r="C62" s="35" t="s">
        <v>504</v>
      </c>
      <c r="D62" s="861">
        <f>SUM(D39:D61)</f>
        <v>11602570.340999991</v>
      </c>
      <c r="E62" s="226">
        <f>SUM(E39:E61)</f>
        <v>-159297414.72800002</v>
      </c>
      <c r="F62" s="72"/>
      <c r="G62" s="148">
        <f>SUM(G39:G61)</f>
        <v>0</v>
      </c>
      <c r="I62" s="148">
        <f>SUM(I39:I61)</f>
        <v>5044935.2410000004</v>
      </c>
      <c r="J62" s="148">
        <f>SUM(J39:J61)</f>
        <v>165855049.82800001</v>
      </c>
      <c r="K62" s="148">
        <f>SUM(K39:K61)</f>
        <v>170899985.06900001</v>
      </c>
      <c r="L62"/>
      <c r="M62" s="75"/>
      <c r="N62" s="75"/>
    </row>
    <row r="63" spans="1:15">
      <c r="A63" s="78"/>
      <c r="K63" s="149"/>
      <c r="L63"/>
      <c r="M63" s="75"/>
      <c r="N63" s="75"/>
    </row>
    <row r="64" spans="1:15">
      <c r="A64" s="78"/>
      <c r="B64"/>
      <c r="C64"/>
      <c r="D64"/>
      <c r="E64"/>
      <c r="F64"/>
      <c r="G64"/>
      <c r="H64"/>
      <c r="I64"/>
      <c r="J64"/>
      <c r="K64"/>
      <c r="L64"/>
      <c r="M64" s="21"/>
      <c r="N64" s="21"/>
      <c r="O64"/>
    </row>
    <row r="65" spans="1:15" ht="18">
      <c r="A65" s="78"/>
      <c r="B65" s="1562" t="str">
        <f>"Prepayments Account 165 - Balance @ 12/31/ "&amp;D67&amp;""</f>
        <v>Prepayments Account 165 - Balance @ 12/31/ 2020</v>
      </c>
      <c r="C65" s="1562"/>
      <c r="D65" s="1562"/>
      <c r="E65" s="1562"/>
      <c r="F65" s="1562"/>
      <c r="G65" s="1562"/>
      <c r="H65" s="1562"/>
      <c r="I65" s="1562"/>
      <c r="J65" s="1562"/>
      <c r="K65" s="84"/>
      <c r="L65" s="85"/>
      <c r="M65" s="75"/>
      <c r="N65" s="21"/>
      <c r="O65"/>
    </row>
    <row r="66" spans="1:15">
      <c r="A66" s="78"/>
      <c r="B66" s="239"/>
      <c r="C66" s="240"/>
      <c r="D66" s="241"/>
      <c r="E66" s="10"/>
      <c r="F66" s="72"/>
      <c r="G66" s="10" t="s">
        <v>88</v>
      </c>
      <c r="I66" s="8" t="s">
        <v>116</v>
      </c>
      <c r="J66" s="8" t="s">
        <v>116</v>
      </c>
      <c r="K66" s="8" t="s">
        <v>180</v>
      </c>
      <c r="L66"/>
      <c r="M66" s="75"/>
      <c r="N66" s="21"/>
      <c r="O66"/>
    </row>
    <row r="67" spans="1:15">
      <c r="A67" s="78"/>
      <c r="B67" s="239"/>
      <c r="C67" s="242"/>
      <c r="D67" s="8" t="str">
        <f>""&amp;TCOS!L4-1</f>
        <v>2020</v>
      </c>
      <c r="E67" s="8" t="s">
        <v>532</v>
      </c>
      <c r="F67" s="72"/>
      <c r="G67" s="8" t="s">
        <v>116</v>
      </c>
      <c r="I67" s="8" t="s">
        <v>524</v>
      </c>
      <c r="J67" s="8" t="s">
        <v>162</v>
      </c>
      <c r="K67" s="8" t="s">
        <v>181</v>
      </c>
      <c r="L67"/>
      <c r="M67" s="75"/>
      <c r="N67" s="21"/>
      <c r="O67"/>
    </row>
    <row r="68" spans="1:15">
      <c r="A68" s="78">
        <f>A61+1</f>
        <v>32</v>
      </c>
      <c r="B68" s="13" t="s">
        <v>91</v>
      </c>
      <c r="C68" s="13" t="s">
        <v>168</v>
      </c>
      <c r="D68" s="13" t="s">
        <v>89</v>
      </c>
      <c r="E68" s="13" t="s">
        <v>503</v>
      </c>
      <c r="F68" s="72"/>
      <c r="G68" s="13" t="s">
        <v>525</v>
      </c>
      <c r="I68" s="13" t="s">
        <v>525</v>
      </c>
      <c r="J68" s="13" t="s">
        <v>525</v>
      </c>
      <c r="K68" s="13" t="s">
        <v>526</v>
      </c>
      <c r="L68" s="13" t="s">
        <v>40</v>
      </c>
      <c r="M68" s="75"/>
      <c r="N68" s="21"/>
      <c r="O68"/>
    </row>
    <row r="69" spans="1:15">
      <c r="A69" s="78"/>
      <c r="B69" s="143"/>
      <c r="C69" s="145"/>
      <c r="D69" s="145"/>
      <c r="E69" s="145"/>
      <c r="F69" s="72"/>
      <c r="G69" s="145"/>
      <c r="I69" s="145"/>
      <c r="J69" s="145"/>
      <c r="K69" s="145"/>
      <c r="L69"/>
      <c r="M69" s="75"/>
      <c r="N69" s="21"/>
      <c r="O69"/>
    </row>
    <row r="70" spans="1:15" ht="14.25">
      <c r="A70" s="78">
        <f>+A68+1</f>
        <v>33</v>
      </c>
      <c r="B70" s="857" t="s">
        <v>866</v>
      </c>
      <c r="C70" s="858" t="s">
        <v>867</v>
      </c>
      <c r="D70" s="1240">
        <v>3217878.1310000001</v>
      </c>
      <c r="E70" s="103">
        <f>+D70-K70</f>
        <v>0</v>
      </c>
      <c r="F70" s="72"/>
      <c r="G70" s="109"/>
      <c r="I70" s="109">
        <f>D70</f>
        <v>3217878.1310000001</v>
      </c>
      <c r="J70" s="109"/>
      <c r="K70" s="109">
        <f t="shared" ref="K70:K85" si="5">+G70+I70+J70</f>
        <v>3217878.1310000001</v>
      </c>
      <c r="L70" t="s">
        <v>533</v>
      </c>
      <c r="M70" s="75"/>
      <c r="N70" s="21"/>
      <c r="O70"/>
    </row>
    <row r="71" spans="1:15" ht="14.25">
      <c r="A71" s="78">
        <f t="shared" ref="A71:A90" si="6">+A70+1</f>
        <v>34</v>
      </c>
      <c r="B71" s="1241">
        <v>165000219</v>
      </c>
      <c r="C71" s="858" t="s">
        <v>868</v>
      </c>
      <c r="D71" s="1240">
        <v>0</v>
      </c>
      <c r="E71" s="103">
        <f t="shared" ref="E71:E87" si="7">+D71-K71</f>
        <v>0</v>
      </c>
      <c r="F71" s="72"/>
      <c r="G71" s="109"/>
      <c r="I71" s="109"/>
      <c r="J71" s="109"/>
      <c r="K71" s="109">
        <f t="shared" si="5"/>
        <v>0</v>
      </c>
      <c r="L71" t="s">
        <v>115</v>
      </c>
      <c r="M71" s="75"/>
      <c r="N71" s="21"/>
      <c r="O71"/>
    </row>
    <row r="72" spans="1:15" ht="14.25">
      <c r="A72" s="78">
        <f t="shared" si="6"/>
        <v>35</v>
      </c>
      <c r="B72" s="1241">
        <v>165000220</v>
      </c>
      <c r="C72" s="858" t="s">
        <v>868</v>
      </c>
      <c r="D72" s="1240">
        <v>724027.49</v>
      </c>
      <c r="E72" s="103">
        <f t="shared" si="7"/>
        <v>724027.49</v>
      </c>
      <c r="F72" s="72"/>
      <c r="G72" s="109"/>
      <c r="I72" s="109"/>
      <c r="J72" s="109"/>
      <c r="K72" s="109">
        <f t="shared" si="5"/>
        <v>0</v>
      </c>
      <c r="L72" t="s">
        <v>890</v>
      </c>
      <c r="M72" s="75"/>
      <c r="N72" s="21"/>
      <c r="O72"/>
    </row>
    <row r="73" spans="1:15" ht="14.25">
      <c r="A73" s="78">
        <f t="shared" si="6"/>
        <v>36</v>
      </c>
      <c r="B73" s="857" t="s">
        <v>869</v>
      </c>
      <c r="C73" s="858" t="s">
        <v>870</v>
      </c>
      <c r="D73" s="1240">
        <v>5655</v>
      </c>
      <c r="E73" s="103">
        <f t="shared" si="7"/>
        <v>5655</v>
      </c>
      <c r="F73" s="72"/>
      <c r="G73" s="109"/>
      <c r="I73" s="109"/>
      <c r="J73" s="109"/>
      <c r="K73" s="109">
        <f t="shared" si="5"/>
        <v>0</v>
      </c>
      <c r="L73" t="s">
        <v>891</v>
      </c>
      <c r="M73" s="75"/>
      <c r="N73" s="21"/>
      <c r="O73"/>
    </row>
    <row r="74" spans="1:15" ht="14.25">
      <c r="A74" s="78">
        <f t="shared" si="6"/>
        <v>37</v>
      </c>
      <c r="B74" s="857" t="s">
        <v>871</v>
      </c>
      <c r="C74" s="858" t="s">
        <v>872</v>
      </c>
      <c r="D74" s="1240">
        <v>0</v>
      </c>
      <c r="E74" s="103">
        <f t="shared" si="7"/>
        <v>0</v>
      </c>
      <c r="F74" s="72"/>
      <c r="G74" s="140"/>
      <c r="I74" s="140"/>
      <c r="J74" s="140"/>
      <c r="K74" s="140">
        <f t="shared" si="5"/>
        <v>0</v>
      </c>
      <c r="L74" s="21" t="s">
        <v>115</v>
      </c>
      <c r="M74" s="75"/>
      <c r="N74" s="21"/>
      <c r="O74"/>
    </row>
    <row r="75" spans="1:15" ht="14.25">
      <c r="A75" s="78">
        <f t="shared" si="6"/>
        <v>38</v>
      </c>
      <c r="B75" s="857" t="s">
        <v>873</v>
      </c>
      <c r="C75" s="858" t="s">
        <v>874</v>
      </c>
      <c r="D75" s="1240">
        <v>1278910.3799999999</v>
      </c>
      <c r="E75" s="103">
        <f t="shared" si="7"/>
        <v>1278910.3799999999</v>
      </c>
      <c r="F75" s="72"/>
      <c r="G75" s="109"/>
      <c r="I75" s="109"/>
      <c r="J75" s="109"/>
      <c r="K75" s="140">
        <f t="shared" si="5"/>
        <v>0</v>
      </c>
      <c r="L75" s="21" t="s">
        <v>892</v>
      </c>
      <c r="M75" s="75"/>
      <c r="N75" s="21"/>
      <c r="O75"/>
    </row>
    <row r="76" spans="1:15" ht="14.25">
      <c r="A76" s="78">
        <f t="shared" si="6"/>
        <v>39</v>
      </c>
      <c r="B76" s="857" t="s">
        <v>875</v>
      </c>
      <c r="C76" s="858" t="s">
        <v>876</v>
      </c>
      <c r="D76" s="1240">
        <v>93322.26</v>
      </c>
      <c r="E76" s="103">
        <f t="shared" si="7"/>
        <v>93322.26</v>
      </c>
      <c r="F76" s="72"/>
      <c r="G76" s="109"/>
      <c r="I76" s="109"/>
      <c r="J76" s="109"/>
      <c r="K76" s="140">
        <f t="shared" si="5"/>
        <v>0</v>
      </c>
      <c r="L76" s="21" t="s">
        <v>893</v>
      </c>
      <c r="M76" s="75"/>
      <c r="N76" s="21"/>
      <c r="O76"/>
    </row>
    <row r="77" spans="1:15" ht="14.25">
      <c r="A77" s="78">
        <f t="shared" si="6"/>
        <v>40</v>
      </c>
      <c r="B77" s="857" t="s">
        <v>877</v>
      </c>
      <c r="C77" s="858" t="s">
        <v>878</v>
      </c>
      <c r="D77" s="1240">
        <v>84726981.989999995</v>
      </c>
      <c r="E77" s="103">
        <f t="shared" si="7"/>
        <v>0</v>
      </c>
      <c r="F77" s="72"/>
      <c r="G77" s="109"/>
      <c r="I77" s="109"/>
      <c r="J77" s="109">
        <f>D77</f>
        <v>84726981.989999995</v>
      </c>
      <c r="K77" s="140">
        <f t="shared" si="5"/>
        <v>84726981.989999995</v>
      </c>
      <c r="L77" s="5" t="s">
        <v>527</v>
      </c>
      <c r="M77" s="75"/>
      <c r="N77" s="21"/>
      <c r="O77"/>
    </row>
    <row r="78" spans="1:15" ht="14.25">
      <c r="A78" s="78">
        <f t="shared" si="6"/>
        <v>41</v>
      </c>
      <c r="B78" s="857" t="s">
        <v>879</v>
      </c>
      <c r="C78" s="858" t="s">
        <v>880</v>
      </c>
      <c r="D78" s="1240">
        <v>-84726981.989999995</v>
      </c>
      <c r="E78" s="103">
        <f t="shared" si="7"/>
        <v>-84726981.989999995</v>
      </c>
      <c r="F78" s="72"/>
      <c r="G78" s="140"/>
      <c r="I78" s="140"/>
      <c r="J78" s="140"/>
      <c r="K78" s="140">
        <f t="shared" si="5"/>
        <v>0</v>
      </c>
      <c r="L78" s="21" t="s">
        <v>31</v>
      </c>
      <c r="M78" s="75"/>
      <c r="N78" s="21"/>
      <c r="O78"/>
    </row>
    <row r="79" spans="1:15" ht="14.25">
      <c r="A79" s="78">
        <f t="shared" si="6"/>
        <v>42</v>
      </c>
      <c r="B79" s="860">
        <v>165001120</v>
      </c>
      <c r="C79" s="858" t="s">
        <v>881</v>
      </c>
      <c r="D79" s="1240">
        <v>627173.54</v>
      </c>
      <c r="E79" s="103">
        <f t="shared" si="7"/>
        <v>627173.54</v>
      </c>
      <c r="F79" s="72"/>
      <c r="G79" s="140"/>
      <c r="I79" s="140"/>
      <c r="J79" s="140"/>
      <c r="K79" s="140">
        <f t="shared" si="5"/>
        <v>0</v>
      </c>
      <c r="L79" s="1242" t="s">
        <v>894</v>
      </c>
      <c r="M79" s="75"/>
      <c r="N79" s="21"/>
      <c r="O79"/>
    </row>
    <row r="80" spans="1:15" ht="14.25">
      <c r="A80" s="78">
        <f t="shared" si="6"/>
        <v>43</v>
      </c>
      <c r="B80" s="860">
        <v>165001220</v>
      </c>
      <c r="C80" s="858" t="s">
        <v>882</v>
      </c>
      <c r="D80" s="1240">
        <v>69632.41</v>
      </c>
      <c r="E80" s="103">
        <f t="shared" si="7"/>
        <v>69632.41</v>
      </c>
      <c r="F80" s="72"/>
      <c r="G80" s="140"/>
      <c r="I80" s="140"/>
      <c r="J80" s="140"/>
      <c r="K80" s="140">
        <f t="shared" si="5"/>
        <v>0</v>
      </c>
      <c r="L80" s="1242" t="s">
        <v>895</v>
      </c>
      <c r="M80" s="75"/>
      <c r="N80" s="21"/>
      <c r="O80"/>
    </row>
    <row r="81" spans="1:15" ht="14.25">
      <c r="A81" s="78">
        <f t="shared" si="6"/>
        <v>44</v>
      </c>
      <c r="B81" s="860">
        <v>1650021</v>
      </c>
      <c r="C81" s="858" t="s">
        <v>883</v>
      </c>
      <c r="D81" s="1240">
        <v>1517713.96</v>
      </c>
      <c r="E81" s="103">
        <f t="shared" si="7"/>
        <v>0</v>
      </c>
      <c r="F81" s="72"/>
      <c r="G81" s="140"/>
      <c r="I81" s="140">
        <f>D81</f>
        <v>1517713.96</v>
      </c>
      <c r="J81" s="140"/>
      <c r="K81" s="140">
        <f t="shared" si="5"/>
        <v>1517713.96</v>
      </c>
      <c r="L81" s="1242" t="s">
        <v>896</v>
      </c>
      <c r="M81" s="75"/>
      <c r="N81" s="21"/>
      <c r="O81"/>
    </row>
    <row r="82" spans="1:15" ht="14.25">
      <c r="A82" s="78">
        <f t="shared" si="6"/>
        <v>45</v>
      </c>
      <c r="B82" s="860">
        <v>1650022</v>
      </c>
      <c r="C82" s="858" t="s">
        <v>884</v>
      </c>
      <c r="D82" s="1240">
        <v>0</v>
      </c>
      <c r="E82" s="103">
        <f t="shared" si="7"/>
        <v>0</v>
      </c>
      <c r="F82" s="72"/>
      <c r="G82" s="140"/>
      <c r="I82" s="140"/>
      <c r="J82" s="140"/>
      <c r="K82" s="140">
        <f t="shared" si="5"/>
        <v>0</v>
      </c>
      <c r="M82" s="75"/>
      <c r="N82" s="21"/>
      <c r="O82"/>
    </row>
    <row r="83" spans="1:15" ht="14.25">
      <c r="A83" s="78">
        <f t="shared" si="6"/>
        <v>46</v>
      </c>
      <c r="B83" s="860">
        <v>1650023</v>
      </c>
      <c r="C83" s="858" t="s">
        <v>885</v>
      </c>
      <c r="D83" s="1240">
        <v>152300.14199999999</v>
      </c>
      <c r="E83" s="103">
        <f t="shared" si="7"/>
        <v>0</v>
      </c>
      <c r="F83" s="72"/>
      <c r="G83" s="140"/>
      <c r="I83" s="140">
        <f>D83</f>
        <v>152300.14199999999</v>
      </c>
      <c r="J83" s="140"/>
      <c r="K83" s="140">
        <f t="shared" si="5"/>
        <v>152300.14199999999</v>
      </c>
      <c r="L83" s="1242" t="s">
        <v>981</v>
      </c>
      <c r="M83" s="75"/>
      <c r="N83" s="21"/>
      <c r="O83"/>
    </row>
    <row r="84" spans="1:15" ht="14.25">
      <c r="A84" s="78">
        <f t="shared" si="6"/>
        <v>47</v>
      </c>
      <c r="B84" s="860">
        <v>1650026</v>
      </c>
      <c r="C84" s="858" t="s">
        <v>886</v>
      </c>
      <c r="D84" s="1240">
        <v>0</v>
      </c>
      <c r="E84" s="103">
        <f t="shared" si="7"/>
        <v>0</v>
      </c>
      <c r="F84" s="72"/>
      <c r="G84" s="140"/>
      <c r="I84" s="140"/>
      <c r="J84" s="140"/>
      <c r="K84" s="140">
        <f t="shared" si="5"/>
        <v>0</v>
      </c>
      <c r="L84" s="5"/>
      <c r="M84" s="75"/>
      <c r="N84" s="21"/>
      <c r="O84"/>
    </row>
    <row r="85" spans="1:15" ht="14.25">
      <c r="A85" s="78">
        <f t="shared" si="6"/>
        <v>48</v>
      </c>
      <c r="B85" s="860">
        <v>1650030</v>
      </c>
      <c r="C85" s="858" t="s">
        <v>887</v>
      </c>
      <c r="D85" s="1240">
        <v>462361</v>
      </c>
      <c r="E85" s="103">
        <f t="shared" si="7"/>
        <v>462361</v>
      </c>
      <c r="F85" s="72"/>
      <c r="G85" s="109"/>
      <c r="I85" s="109"/>
      <c r="J85" s="109"/>
      <c r="K85" s="140">
        <f t="shared" si="5"/>
        <v>0</v>
      </c>
      <c r="L85" s="1293" t="s">
        <v>980</v>
      </c>
      <c r="M85" s="75"/>
      <c r="N85" s="21"/>
      <c r="O85"/>
    </row>
    <row r="86" spans="1:15" ht="14.25">
      <c r="A86" s="78">
        <f t="shared" si="6"/>
        <v>49</v>
      </c>
      <c r="B86" s="860">
        <v>1650035</v>
      </c>
      <c r="C86" s="858" t="s">
        <v>888</v>
      </c>
      <c r="D86" s="1240">
        <v>81448303.928000003</v>
      </c>
      <c r="E86" s="103">
        <f t="shared" si="7"/>
        <v>0</v>
      </c>
      <c r="F86" s="72"/>
      <c r="G86" s="109"/>
      <c r="I86" s="109"/>
      <c r="J86" s="109">
        <f>D86</f>
        <v>81448303.928000003</v>
      </c>
      <c r="K86" s="140">
        <f>J86</f>
        <v>81448303.928000003</v>
      </c>
      <c r="L86" s="5" t="s">
        <v>897</v>
      </c>
      <c r="M86" s="75"/>
      <c r="N86" s="21"/>
      <c r="O86"/>
    </row>
    <row r="87" spans="1:15" ht="14.25">
      <c r="A87" s="78">
        <f t="shared" si="6"/>
        <v>50</v>
      </c>
      <c r="B87" s="860">
        <v>1650037</v>
      </c>
      <c r="C87" s="858" t="s">
        <v>889</v>
      </c>
      <c r="D87" s="1240">
        <v>-81448303.920000002</v>
      </c>
      <c r="E87" s="103">
        <f t="shared" si="7"/>
        <v>-81448303.920000002</v>
      </c>
      <c r="F87" s="72"/>
      <c r="G87" s="109"/>
      <c r="I87" s="109"/>
      <c r="J87" s="109"/>
      <c r="K87" s="140">
        <f>J87</f>
        <v>0</v>
      </c>
      <c r="L87" s="21" t="s">
        <v>31</v>
      </c>
      <c r="M87" s="75"/>
      <c r="N87" s="21"/>
      <c r="O87"/>
    </row>
    <row r="88" spans="1:15" ht="14.25">
      <c r="A88" s="78">
        <f t="shared" si="6"/>
        <v>51</v>
      </c>
      <c r="B88" s="860"/>
      <c r="C88" s="858"/>
      <c r="D88" s="859"/>
      <c r="E88" s="140"/>
      <c r="F88" s="72"/>
      <c r="G88" s="109"/>
      <c r="I88" s="109"/>
      <c r="J88" s="109"/>
      <c r="K88" s="140"/>
      <c r="L88" s="21" t="s">
        <v>115</v>
      </c>
      <c r="M88" s="75"/>
      <c r="N88" s="21"/>
      <c r="O88"/>
    </row>
    <row r="89" spans="1:15" ht="14.25">
      <c r="A89" s="78">
        <f t="shared" si="6"/>
        <v>52</v>
      </c>
      <c r="B89" s="860"/>
      <c r="C89" s="858"/>
      <c r="D89" s="859"/>
      <c r="E89" s="140"/>
      <c r="F89" s="72"/>
      <c r="G89" s="109"/>
      <c r="I89" s="109"/>
      <c r="J89" s="109"/>
      <c r="K89" s="140"/>
      <c r="L89" s="21" t="s">
        <v>115</v>
      </c>
      <c r="M89" s="75"/>
      <c r="N89" s="21"/>
      <c r="O89"/>
    </row>
    <row r="90" spans="1:15" ht="14.25">
      <c r="A90" s="78">
        <f t="shared" si="6"/>
        <v>53</v>
      </c>
      <c r="B90" s="860"/>
      <c r="C90" s="858"/>
      <c r="D90" s="859"/>
      <c r="E90" s="1292"/>
      <c r="F90" s="1291"/>
      <c r="G90" s="109"/>
      <c r="H90" s="1291"/>
      <c r="I90" s="109"/>
      <c r="J90" s="109"/>
      <c r="K90" s="1292"/>
      <c r="L90" s="1294" t="s">
        <v>115</v>
      </c>
      <c r="M90" s="75"/>
      <c r="N90" s="21"/>
      <c r="O90"/>
    </row>
    <row r="91" spans="1:15" ht="15" thickBot="1">
      <c r="A91" s="78"/>
      <c r="B91" s="860"/>
      <c r="C91" s="858"/>
      <c r="D91" s="859"/>
      <c r="E91" s="1292"/>
      <c r="F91" s="1291"/>
      <c r="G91" s="109"/>
      <c r="H91" s="1291"/>
      <c r="I91" s="109"/>
      <c r="J91" s="109"/>
      <c r="K91" s="1292"/>
      <c r="L91" s="1294" t="s">
        <v>115</v>
      </c>
      <c r="M91" s="75"/>
      <c r="N91" s="21"/>
      <c r="O91"/>
    </row>
    <row r="92" spans="1:15" ht="14.25">
      <c r="A92" s="78"/>
      <c r="B92" s="143"/>
      <c r="C92" s="35" t="s">
        <v>384</v>
      </c>
      <c r="D92" s="861">
        <f>IF(SUM(D70:D91)=0,"",SUM(D70:D91))</f>
        <v>8148974.3209999949</v>
      </c>
      <c r="E92" s="226">
        <f>IF(SUM(E70:E91)=0,"",SUM(E70:E91))</f>
        <v>-162914203.82999998</v>
      </c>
      <c r="F92" s="72"/>
      <c r="G92" s="148" t="str">
        <f>IF(SUM(G70:G91)=0,"",SUM(G70:G91))</f>
        <v/>
      </c>
      <c r="I92" s="148">
        <f>IF(SUM(I70:I91)=0,"",SUM(I70:I91))</f>
        <v>4887892.233</v>
      </c>
      <c r="J92" s="148">
        <f>IF(SUM(J70:J91)=0,"",SUM(J70:J91))</f>
        <v>166175285.91799998</v>
      </c>
      <c r="K92" s="148">
        <f>IF(SUM(K70:K91)=0,"",SUM(K70:K91))</f>
        <v>171063178.15099999</v>
      </c>
      <c r="L92"/>
      <c r="M92" s="75"/>
      <c r="N92" s="21"/>
      <c r="O92"/>
    </row>
    <row r="93" spans="1:15">
      <c r="A93" s="78"/>
      <c r="B93" s="78"/>
      <c r="C93"/>
      <c r="D93"/>
      <c r="E93"/>
      <c r="F93"/>
      <c r="G93"/>
      <c r="H93"/>
      <c r="I93"/>
      <c r="J93"/>
      <c r="K93"/>
      <c r="L93"/>
      <c r="M93" s="21"/>
      <c r="N93" s="21"/>
      <c r="O93"/>
    </row>
    <row r="94" spans="1:15" ht="18.75" customHeight="1">
      <c r="A94" s="78" t="s">
        <v>627</v>
      </c>
      <c r="B94" s="1560" t="s">
        <v>821</v>
      </c>
      <c r="C94" s="1560"/>
      <c r="D94" s="1560"/>
      <c r="E94" s="1560"/>
      <c r="F94" s="1560"/>
      <c r="G94" s="1560"/>
      <c r="H94" s="1560"/>
      <c r="I94" s="1560"/>
      <c r="J94" s="1560"/>
      <c r="K94" s="1560"/>
      <c r="L94" s="1560"/>
      <c r="M94" s="21"/>
      <c r="N94" s="21"/>
      <c r="O94"/>
    </row>
    <row r="95" spans="1:15" ht="18.75" customHeight="1">
      <c r="A95" s="5"/>
      <c r="B95" s="1560"/>
      <c r="C95" s="1560"/>
      <c r="D95" s="1560"/>
      <c r="E95" s="1560"/>
      <c r="F95" s="1560"/>
      <c r="G95" s="1560"/>
      <c r="H95" s="1560"/>
      <c r="I95" s="1560"/>
      <c r="J95" s="1560"/>
      <c r="K95" s="1560"/>
      <c r="L95" s="1560"/>
      <c r="M95" s="21"/>
      <c r="N95" s="21"/>
      <c r="O95"/>
    </row>
    <row r="96" spans="1:15" ht="18">
      <c r="E96" s="906"/>
      <c r="F96" s="906"/>
      <c r="G96" s="906"/>
      <c r="H96" s="906"/>
      <c r="I96" s="906"/>
      <c r="J96" s="906"/>
      <c r="K96" s="906"/>
      <c r="L96" s="85"/>
      <c r="M96" s="75"/>
      <c r="N96" s="75"/>
    </row>
    <row r="97" spans="1:15" ht="12.75" customHeight="1">
      <c r="E97" s="8"/>
      <c r="F97" s="72"/>
      <c r="G97" s="8"/>
      <c r="H97" s="75"/>
      <c r="I97" s="75"/>
    </row>
    <row r="98" spans="1:15">
      <c r="E98" s="8"/>
      <c r="G98" s="8"/>
      <c r="H98" s="21"/>
      <c r="I98" s="21"/>
      <c r="J98"/>
    </row>
    <row r="99" spans="1:15">
      <c r="E99" s="13"/>
      <c r="G99" s="13"/>
      <c r="H99" s="21"/>
      <c r="I99" s="21"/>
      <c r="J99"/>
    </row>
    <row r="100" spans="1:15">
      <c r="E100"/>
      <c r="F100"/>
      <c r="G100"/>
      <c r="H100"/>
      <c r="I100"/>
      <c r="J100"/>
      <c r="K100"/>
      <c r="L100"/>
      <c r="M100" s="21"/>
      <c r="N100" s="21"/>
      <c r="O100"/>
    </row>
    <row r="101" spans="1:15">
      <c r="E101"/>
      <c r="F101"/>
      <c r="G101"/>
      <c r="H101"/>
      <c r="I101"/>
      <c r="J101"/>
      <c r="K101"/>
      <c r="L101"/>
      <c r="M101" s="21"/>
      <c r="N101" s="21"/>
      <c r="O101"/>
    </row>
    <row r="102" spans="1:15">
      <c r="E102"/>
      <c r="F102"/>
      <c r="G102"/>
      <c r="H102"/>
      <c r="I102"/>
      <c r="J102"/>
      <c r="K102"/>
      <c r="L102"/>
      <c r="M102" s="21"/>
      <c r="N102" s="21"/>
      <c r="O102"/>
    </row>
    <row r="103" spans="1:15">
      <c r="A103"/>
      <c r="B103"/>
      <c r="C103"/>
      <c r="D103"/>
      <c r="E103"/>
      <c r="F103"/>
      <c r="G103"/>
      <c r="H103"/>
      <c r="I103"/>
      <c r="J103"/>
      <c r="K103"/>
      <c r="L103"/>
      <c r="M103" s="21"/>
      <c r="N103" s="21"/>
      <c r="O103"/>
    </row>
    <row r="104" spans="1:15">
      <c r="A104"/>
      <c r="B104"/>
      <c r="C104"/>
      <c r="D104"/>
      <c r="E104"/>
      <c r="F104"/>
      <c r="G104"/>
      <c r="H104"/>
      <c r="I104"/>
      <c r="J104"/>
      <c r="K104"/>
      <c r="L104"/>
      <c r="M104" s="21"/>
      <c r="N104" s="21"/>
      <c r="O104"/>
    </row>
    <row r="105" spans="1:15">
      <c r="A105"/>
      <c r="B105"/>
      <c r="C105"/>
      <c r="D105"/>
      <c r="E105"/>
      <c r="F105"/>
      <c r="G105"/>
      <c r="H105"/>
      <c r="I105"/>
      <c r="J105"/>
      <c r="K105"/>
      <c r="L105"/>
      <c r="M105" s="21"/>
      <c r="N105" s="21"/>
      <c r="O105"/>
    </row>
    <row r="106" spans="1:15">
      <c r="A106"/>
      <c r="B106"/>
      <c r="C106"/>
      <c r="D106"/>
      <c r="E106"/>
      <c r="F106"/>
      <c r="G106"/>
      <c r="H106"/>
      <c r="I106"/>
      <c r="J106"/>
      <c r="K106"/>
      <c r="L106"/>
      <c r="M106" s="21"/>
      <c r="N106" s="21"/>
      <c r="O106"/>
    </row>
    <row r="107" spans="1:15">
      <c r="A107"/>
      <c r="B107"/>
      <c r="C107"/>
      <c r="D107"/>
      <c r="E107"/>
      <c r="F107"/>
      <c r="G107"/>
      <c r="H107"/>
      <c r="I107"/>
      <c r="J107"/>
      <c r="K107"/>
      <c r="L107"/>
      <c r="M107" s="21"/>
      <c r="N107" s="21"/>
      <c r="O107"/>
    </row>
    <row r="108" spans="1:15">
      <c r="A108"/>
      <c r="B108"/>
      <c r="C108"/>
      <c r="D108"/>
      <c r="E108"/>
      <c r="F108"/>
      <c r="G108"/>
      <c r="H108"/>
      <c r="I108"/>
      <c r="J108"/>
      <c r="K108"/>
      <c r="L108"/>
      <c r="M108" s="21"/>
      <c r="N108" s="21"/>
      <c r="O108"/>
    </row>
    <row r="109" spans="1:15">
      <c r="A109"/>
      <c r="B109"/>
      <c r="C109"/>
      <c r="D109"/>
      <c r="E109"/>
      <c r="F109"/>
      <c r="G109"/>
      <c r="H109"/>
      <c r="I109"/>
      <c r="J109"/>
      <c r="K109"/>
      <c r="L109"/>
      <c r="M109"/>
      <c r="N109"/>
      <c r="O109"/>
    </row>
    <row r="110" spans="1:15">
      <c r="A110"/>
      <c r="B110"/>
      <c r="C110"/>
      <c r="D110"/>
      <c r="E110"/>
      <c r="F110"/>
      <c r="G110"/>
      <c r="H110"/>
      <c r="I110"/>
      <c r="J110"/>
      <c r="K110"/>
      <c r="L110"/>
      <c r="M110"/>
      <c r="N110"/>
      <c r="O110"/>
    </row>
    <row r="111" spans="1:15">
      <c r="A111"/>
      <c r="B111"/>
      <c r="C111"/>
      <c r="D111"/>
      <c r="E111"/>
      <c r="F111"/>
      <c r="G111"/>
      <c r="H111"/>
      <c r="I111"/>
      <c r="J111"/>
      <c r="K111"/>
      <c r="L111"/>
      <c r="M111"/>
      <c r="N111"/>
      <c r="O111"/>
    </row>
    <row r="112" spans="1:15">
      <c r="A112"/>
      <c r="B112"/>
      <c r="C112"/>
      <c r="D112"/>
      <c r="E112"/>
      <c r="F112"/>
      <c r="G112"/>
      <c r="H112"/>
      <c r="I112"/>
      <c r="J112"/>
      <c r="K112"/>
      <c r="L112"/>
      <c r="M112"/>
      <c r="N112"/>
      <c r="O112"/>
    </row>
    <row r="113" spans="1:15">
      <c r="A113"/>
      <c r="B113"/>
      <c r="C113"/>
      <c r="D113"/>
      <c r="E113"/>
      <c r="F113"/>
      <c r="G113"/>
      <c r="H113"/>
      <c r="I113"/>
      <c r="J113"/>
      <c r="K113"/>
      <c r="L113"/>
      <c r="M113"/>
      <c r="N113"/>
      <c r="O113"/>
    </row>
    <row r="114" spans="1:15">
      <c r="A114"/>
      <c r="B114"/>
      <c r="C114"/>
      <c r="D114"/>
      <c r="E114"/>
      <c r="F114"/>
      <c r="G114"/>
      <c r="H114"/>
      <c r="I114"/>
      <c r="J114"/>
      <c r="K114"/>
      <c r="L114"/>
      <c r="M114"/>
      <c r="N114"/>
      <c r="O114"/>
    </row>
    <row r="115" spans="1:15">
      <c r="A115"/>
      <c r="B115"/>
      <c r="C115"/>
      <c r="D115"/>
      <c r="E115"/>
      <c r="F115"/>
      <c r="G115"/>
      <c r="H115"/>
      <c r="I115"/>
      <c r="J115"/>
      <c r="K115"/>
      <c r="L115"/>
      <c r="M115"/>
      <c r="N115"/>
      <c r="O115"/>
    </row>
    <row r="116" spans="1:15">
      <c r="A116"/>
      <c r="B116"/>
      <c r="C116"/>
      <c r="D116"/>
      <c r="E116"/>
      <c r="F116"/>
      <c r="G116"/>
      <c r="H116"/>
      <c r="I116"/>
      <c r="J116"/>
      <c r="K116"/>
      <c r="L116"/>
      <c r="M116"/>
      <c r="N116"/>
      <c r="O116"/>
    </row>
    <row r="117" spans="1:15">
      <c r="A117"/>
      <c r="B117"/>
      <c r="C117"/>
      <c r="D117"/>
      <c r="E117"/>
      <c r="F117"/>
      <c r="G117"/>
      <c r="H117"/>
      <c r="I117"/>
      <c r="J117"/>
      <c r="K117"/>
      <c r="L117"/>
      <c r="M117"/>
      <c r="N117"/>
      <c r="O117"/>
    </row>
    <row r="118" spans="1:15">
      <c r="A118"/>
      <c r="B118"/>
      <c r="C118"/>
      <c r="D118"/>
      <c r="E118"/>
      <c r="F118"/>
      <c r="G118"/>
      <c r="H118"/>
      <c r="I118"/>
      <c r="J118"/>
      <c r="K118"/>
      <c r="L118"/>
      <c r="M118"/>
      <c r="N118"/>
      <c r="O118"/>
    </row>
    <row r="119" spans="1:15">
      <c r="A119"/>
      <c r="B119"/>
      <c r="C119"/>
      <c r="D119"/>
      <c r="E119"/>
      <c r="F119"/>
      <c r="G119"/>
      <c r="H119"/>
      <c r="I119"/>
      <c r="J119"/>
      <c r="K119"/>
      <c r="L119"/>
      <c r="M119"/>
      <c r="N119"/>
      <c r="O119"/>
    </row>
    <row r="120" spans="1:15">
      <c r="A120"/>
      <c r="B120"/>
      <c r="C120"/>
      <c r="D120"/>
      <c r="E120"/>
      <c r="F120"/>
      <c r="G120"/>
      <c r="H120"/>
      <c r="I120"/>
      <c r="J120"/>
      <c r="K120"/>
      <c r="L120"/>
      <c r="M120"/>
      <c r="N120"/>
      <c r="O120"/>
    </row>
    <row r="121" spans="1:15">
      <c r="A121"/>
      <c r="B121"/>
      <c r="C121"/>
      <c r="D121"/>
      <c r="E121"/>
      <c r="F121"/>
      <c r="G121"/>
      <c r="H121"/>
      <c r="I121"/>
      <c r="J121"/>
      <c r="K121"/>
      <c r="L121"/>
      <c r="M121"/>
      <c r="N121"/>
      <c r="O121"/>
    </row>
    <row r="122" spans="1:15">
      <c r="A122"/>
      <c r="B122"/>
      <c r="C122"/>
      <c r="D122"/>
      <c r="E122"/>
      <c r="F122"/>
      <c r="G122"/>
      <c r="H122"/>
      <c r="I122"/>
      <c r="J122"/>
      <c r="K122"/>
      <c r="L122"/>
      <c r="M122"/>
      <c r="N122"/>
      <c r="O122"/>
    </row>
    <row r="123" spans="1:15">
      <c r="A123"/>
      <c r="B123"/>
      <c r="C123"/>
      <c r="D123"/>
      <c r="E123"/>
      <c r="F123"/>
      <c r="G123"/>
      <c r="H123"/>
      <c r="I123"/>
      <c r="J123"/>
      <c r="K123"/>
      <c r="L123"/>
      <c r="M123"/>
      <c r="N123"/>
      <c r="O123"/>
    </row>
    <row r="124" spans="1:15">
      <c r="A124"/>
      <c r="B124"/>
      <c r="C124"/>
      <c r="D124"/>
      <c r="E124"/>
      <c r="F124"/>
      <c r="G124"/>
      <c r="H124"/>
      <c r="I124"/>
      <c r="J124"/>
      <c r="K124"/>
      <c r="L124"/>
      <c r="M124"/>
      <c r="N124"/>
      <c r="O124"/>
    </row>
    <row r="125" spans="1:15">
      <c r="A125"/>
      <c r="B125"/>
      <c r="C125"/>
      <c r="D125"/>
      <c r="E125"/>
      <c r="F125"/>
      <c r="G125"/>
      <c r="H125"/>
      <c r="I125"/>
      <c r="J125"/>
      <c r="K125"/>
      <c r="L125"/>
      <c r="M125"/>
      <c r="N125"/>
      <c r="O125"/>
    </row>
    <row r="126" spans="1:15">
      <c r="A126"/>
      <c r="B126"/>
      <c r="C126"/>
      <c r="D126"/>
      <c r="E126"/>
      <c r="F126"/>
      <c r="G126"/>
      <c r="H126"/>
      <c r="I126"/>
      <c r="J126"/>
      <c r="K126"/>
      <c r="L126"/>
      <c r="M126"/>
      <c r="N126"/>
      <c r="O126"/>
    </row>
    <row r="127" spans="1:15">
      <c r="A127"/>
      <c r="B127"/>
      <c r="C127"/>
      <c r="D127"/>
      <c r="E127"/>
      <c r="F127"/>
      <c r="G127"/>
      <c r="H127"/>
      <c r="I127"/>
      <c r="J127"/>
      <c r="K127"/>
      <c r="L127"/>
      <c r="M127"/>
      <c r="N127"/>
      <c r="O127"/>
    </row>
    <row r="128" spans="1:15">
      <c r="A128"/>
      <c r="B128"/>
      <c r="C128"/>
      <c r="D128"/>
      <c r="E128"/>
      <c r="F128"/>
      <c r="G128"/>
      <c r="H128"/>
      <c r="I128"/>
      <c r="J128"/>
      <c r="K128"/>
      <c r="L128"/>
      <c r="M128"/>
      <c r="N128"/>
      <c r="O128"/>
    </row>
    <row r="129" spans="1:15">
      <c r="A129"/>
      <c r="B129"/>
      <c r="C129"/>
      <c r="D129"/>
      <c r="E129"/>
      <c r="F129"/>
      <c r="G129"/>
      <c r="H129"/>
      <c r="I129"/>
      <c r="J129"/>
      <c r="K129"/>
      <c r="L129"/>
      <c r="M129"/>
      <c r="N129"/>
      <c r="O129"/>
    </row>
    <row r="130" spans="1:15">
      <c r="A130"/>
      <c r="B130"/>
      <c r="C130"/>
      <c r="D130"/>
      <c r="E130"/>
      <c r="F130"/>
      <c r="G130"/>
      <c r="H130"/>
      <c r="I130"/>
      <c r="J130"/>
      <c r="K130"/>
      <c r="L130"/>
      <c r="M130"/>
      <c r="N130"/>
      <c r="O130"/>
    </row>
    <row r="131" spans="1:15">
      <c r="A131"/>
      <c r="B131"/>
      <c r="C131"/>
      <c r="D131"/>
      <c r="E131"/>
      <c r="F131"/>
      <c r="G131"/>
      <c r="H131"/>
      <c r="I131"/>
      <c r="J131"/>
      <c r="K131"/>
      <c r="L131"/>
      <c r="M131"/>
      <c r="N131"/>
      <c r="O131"/>
    </row>
    <row r="132" spans="1:15">
      <c r="A132"/>
      <c r="B132"/>
      <c r="C132"/>
      <c r="D132"/>
      <c r="E132"/>
      <c r="F132"/>
      <c r="G132"/>
      <c r="H132"/>
      <c r="I132"/>
      <c r="J132"/>
      <c r="K132"/>
      <c r="L132"/>
      <c r="M132"/>
      <c r="N132"/>
      <c r="O132"/>
    </row>
    <row r="133" spans="1:15">
      <c r="A133"/>
      <c r="B133"/>
      <c r="C133"/>
      <c r="D133"/>
      <c r="E133"/>
      <c r="F133"/>
      <c r="G133"/>
      <c r="H133"/>
      <c r="I133"/>
      <c r="J133"/>
      <c r="K133"/>
      <c r="L133"/>
      <c r="M133"/>
      <c r="N133"/>
      <c r="O133"/>
    </row>
    <row r="134" spans="1:15">
      <c r="A134"/>
      <c r="B134"/>
      <c r="C134"/>
      <c r="D134"/>
      <c r="E134"/>
      <c r="F134"/>
      <c r="G134"/>
      <c r="H134"/>
      <c r="I134"/>
      <c r="J134"/>
      <c r="K134"/>
      <c r="L134"/>
      <c r="M134"/>
      <c r="N134"/>
      <c r="O134"/>
    </row>
    <row r="135" spans="1:15">
      <c r="A135"/>
      <c r="B135"/>
      <c r="C135"/>
      <c r="D135"/>
      <c r="E135"/>
      <c r="F135"/>
      <c r="G135"/>
      <c r="H135"/>
      <c r="I135"/>
      <c r="J135"/>
      <c r="K135"/>
      <c r="L135"/>
      <c r="M135"/>
      <c r="N135"/>
      <c r="O135"/>
    </row>
    <row r="136" spans="1:15">
      <c r="A136"/>
      <c r="B136"/>
      <c r="C136"/>
      <c r="D136"/>
      <c r="E136"/>
      <c r="F136"/>
      <c r="G136"/>
      <c r="H136"/>
      <c r="I136"/>
      <c r="J136"/>
      <c r="K136"/>
      <c r="L136"/>
      <c r="M136"/>
      <c r="N136"/>
      <c r="O136"/>
    </row>
    <row r="137" spans="1:15">
      <c r="A137"/>
      <c r="B137"/>
      <c r="C137"/>
      <c r="D137"/>
      <c r="E137"/>
      <c r="F137"/>
      <c r="G137"/>
      <c r="H137"/>
      <c r="I137"/>
      <c r="J137"/>
      <c r="K137"/>
      <c r="L137"/>
      <c r="M137"/>
      <c r="N137"/>
      <c r="O137"/>
    </row>
    <row r="138" spans="1:15">
      <c r="A138"/>
      <c r="B138"/>
      <c r="C138"/>
      <c r="D138"/>
      <c r="E138"/>
      <c r="F138"/>
      <c r="G138"/>
      <c r="H138"/>
      <c r="I138"/>
      <c r="J138"/>
      <c r="K138"/>
      <c r="L138"/>
      <c r="M138"/>
      <c r="N138"/>
      <c r="O138"/>
    </row>
  </sheetData>
  <mergeCells count="12">
    <mergeCell ref="G12:G13"/>
    <mergeCell ref="B94:L95"/>
    <mergeCell ref="B10:K10"/>
    <mergeCell ref="A3:L3"/>
    <mergeCell ref="A4:L4"/>
    <mergeCell ref="A5:L5"/>
    <mergeCell ref="A6:L6"/>
    <mergeCell ref="B65:J65"/>
    <mergeCell ref="B24:K24"/>
    <mergeCell ref="E12:E13"/>
    <mergeCell ref="I12:I13"/>
    <mergeCell ref="B34:J34"/>
  </mergeCells>
  <phoneticPr fontId="6" type="noConversion"/>
  <pageMargins left="1.08" right="0.75" top="1" bottom="0.41" header="0.86" footer="0.27"/>
  <pageSetup scale="39" orientation="landscape" r:id="rId1"/>
  <headerFooter alignWithMargins="0">
    <oddHeader>&amp;R&amp;"Arial,Bold"Formula Rate
&amp;A
Page &amp;P of &amp;N</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pageSetUpPr fitToPage="1"/>
  </sheetPr>
  <dimension ref="A1:O38"/>
  <sheetViews>
    <sheetView topLeftCell="A4" zoomScaleNormal="100" zoomScaleSheetLayoutView="100" workbookViewId="0">
      <selection activeCell="A4" sqref="A4:E4"/>
    </sheetView>
  </sheetViews>
  <sheetFormatPr defaultColWidth="8.85546875" defaultRowHeight="12.75"/>
  <cols>
    <col min="1" max="1" width="9.42578125" style="431" bestFit="1" customWidth="1"/>
    <col min="2" max="2" width="65.140625" style="337" bestFit="1" customWidth="1"/>
    <col min="3" max="3" width="12.5703125" style="337" bestFit="1" customWidth="1"/>
    <col min="4" max="4" width="1.5703125" style="337" customWidth="1"/>
    <col min="5" max="5" width="15" style="337" bestFit="1" customWidth="1"/>
    <col min="6" max="16384" width="8.85546875" style="337"/>
  </cols>
  <sheetData>
    <row r="1" spans="1:15" ht="15.75">
      <c r="A1" s="905" t="s">
        <v>115</v>
      </c>
    </row>
    <row r="2" spans="1:15" ht="15.75">
      <c r="A2" s="905" t="s">
        <v>115</v>
      </c>
    </row>
    <row r="3" spans="1:15" ht="15">
      <c r="A3" s="1564" t="str">
        <f>+'WS C  - Working Capital'!A3:L3</f>
        <v>AEP East Companies</v>
      </c>
      <c r="B3" s="1564"/>
      <c r="C3" s="1564"/>
      <c r="D3" s="1564"/>
      <c r="E3" s="1564"/>
      <c r="F3" s="538"/>
      <c r="G3" s="538"/>
      <c r="H3" s="538"/>
      <c r="I3" s="538"/>
      <c r="J3" s="538"/>
      <c r="K3" s="538"/>
      <c r="L3" s="538"/>
      <c r="M3" s="538"/>
      <c r="N3" s="538"/>
      <c r="O3" s="538"/>
    </row>
    <row r="4" spans="1:15" ht="15">
      <c r="A4" s="1565" t="str">
        <f>"Cost of Service Formula Rate Using Actual/Projected FF1 Balances"</f>
        <v>Cost of Service Formula Rate Using Actual/Projected FF1 Balances</v>
      </c>
      <c r="B4" s="1565"/>
      <c r="C4" s="1565"/>
      <c r="D4" s="1565"/>
      <c r="E4" s="1565"/>
      <c r="F4" s="539"/>
      <c r="G4" s="539"/>
      <c r="H4" s="539"/>
      <c r="I4" s="539"/>
      <c r="J4" s="539"/>
      <c r="K4" s="539"/>
      <c r="L4" s="539"/>
      <c r="M4" s="540"/>
      <c r="N4" s="540"/>
      <c r="O4" s="540"/>
    </row>
    <row r="5" spans="1:15" ht="15">
      <c r="A5" s="1565" t="s">
        <v>228</v>
      </c>
      <c r="B5" s="1565"/>
      <c r="C5" s="1565"/>
      <c r="D5" s="1565"/>
      <c r="E5" s="1565"/>
      <c r="F5" s="539"/>
      <c r="G5" s="539"/>
      <c r="H5" s="539"/>
      <c r="I5" s="539"/>
      <c r="J5" s="539"/>
      <c r="K5" s="539"/>
      <c r="L5" s="539"/>
      <c r="M5" s="539"/>
      <c r="N5" s="539"/>
      <c r="O5" s="539"/>
    </row>
    <row r="6" spans="1:15" ht="15">
      <c r="A6" s="1566" t="str">
        <f>TCOS!F9</f>
        <v xml:space="preserve">Indiana Michigan Power Company </v>
      </c>
      <c r="B6" s="1566"/>
      <c r="C6" s="1566"/>
      <c r="D6" s="1566"/>
      <c r="E6" s="1566"/>
      <c r="F6" s="333"/>
      <c r="G6" s="333"/>
      <c r="H6" s="333"/>
      <c r="I6" s="333"/>
      <c r="J6" s="333"/>
      <c r="K6" s="333"/>
      <c r="L6" s="333"/>
      <c r="M6" s="333"/>
      <c r="N6" s="333"/>
      <c r="O6" s="333"/>
    </row>
    <row r="8" spans="1:15">
      <c r="A8" s="541" t="s">
        <v>170</v>
      </c>
      <c r="B8" s="542" t="s">
        <v>163</v>
      </c>
      <c r="C8" s="542" t="s">
        <v>164</v>
      </c>
    </row>
    <row r="9" spans="1:15">
      <c r="A9" s="541" t="s">
        <v>107</v>
      </c>
      <c r="B9" s="541" t="s">
        <v>168</v>
      </c>
      <c r="C9" s="541">
        <f>+TCOS!L4</f>
        <v>2021</v>
      </c>
    </row>
    <row r="10" spans="1:15">
      <c r="A10" s="543"/>
      <c r="B10" s="544"/>
      <c r="C10" s="542"/>
      <c r="F10" s="419"/>
    </row>
    <row r="11" spans="1:15">
      <c r="A11" s="431">
        <v>1</v>
      </c>
      <c r="B11" s="1122" t="str">
        <f>"Net Funds from IPP Customers 12/31/"&amp;TCOS!L4-1&amp;" ("&amp;TCOS!L4&amp;" FORM 1, P269)"</f>
        <v>Net Funds from IPP Customers 12/31/2020 (2021 FORM 1, P269)</v>
      </c>
      <c r="C11" s="856">
        <v>-3829608</v>
      </c>
      <c r="D11" s="419"/>
      <c r="F11" s="419"/>
    </row>
    <row r="12" spans="1:15">
      <c r="B12" s="586"/>
      <c r="C12" s="862"/>
      <c r="D12" s="419"/>
      <c r="F12" s="419"/>
    </row>
    <row r="13" spans="1:15">
      <c r="A13" s="431">
        <v>2</v>
      </c>
      <c r="B13" s="1122" t="s">
        <v>72</v>
      </c>
      <c r="C13" s="856">
        <v>-125987</v>
      </c>
      <c r="D13" s="419"/>
      <c r="F13" s="419"/>
    </row>
    <row r="14" spans="1:15">
      <c r="B14" s="1122"/>
      <c r="C14" s="862"/>
      <c r="D14" s="419"/>
      <c r="F14" s="419"/>
    </row>
    <row r="15" spans="1:15">
      <c r="A15" s="431">
        <f>+A13+1</f>
        <v>3</v>
      </c>
      <c r="B15" s="1122" t="s">
        <v>73</v>
      </c>
      <c r="C15" s="856">
        <v>0</v>
      </c>
      <c r="D15" s="419"/>
      <c r="F15" s="419"/>
    </row>
    <row r="16" spans="1:15">
      <c r="B16" s="1122"/>
      <c r="C16" s="862"/>
      <c r="D16" s="419"/>
      <c r="F16" s="419"/>
    </row>
    <row r="17" spans="1:6">
      <c r="A17" s="431">
        <f>+A15+1</f>
        <v>4</v>
      </c>
      <c r="B17" s="1123" t="s">
        <v>229</v>
      </c>
      <c r="C17" s="862"/>
      <c r="D17" s="419"/>
      <c r="F17" s="419"/>
    </row>
    <row r="18" spans="1:6">
      <c r="A18" s="431">
        <f>+A17+1</f>
        <v>5</v>
      </c>
      <c r="B18" s="1122" t="s">
        <v>74</v>
      </c>
      <c r="C18" s="856">
        <v>0</v>
      </c>
      <c r="D18" s="419"/>
      <c r="F18" s="419"/>
    </row>
    <row r="19" spans="1:6">
      <c r="A19" s="431">
        <f>+A18+1</f>
        <v>6</v>
      </c>
      <c r="B19" s="1115" t="s">
        <v>115</v>
      </c>
      <c r="C19" s="863">
        <v>0</v>
      </c>
      <c r="D19" s="419"/>
      <c r="F19" s="419"/>
    </row>
    <row r="20" spans="1:6">
      <c r="B20" s="586"/>
      <c r="C20" s="864"/>
      <c r="D20" s="419"/>
      <c r="F20" s="419"/>
    </row>
    <row r="21" spans="1:6">
      <c r="A21" s="431">
        <f>+A19+1</f>
        <v>7</v>
      </c>
      <c r="B21" s="1122" t="str">
        <f>"Net Funds from IPP Customers 12/31/"&amp;TCOS!L4&amp;" ("&amp;TCOS!L4&amp;" FORM 1, P269)"</f>
        <v>Net Funds from IPP Customers 12/31/2021 (2021 FORM 1, P269)</v>
      </c>
      <c r="C21" s="546">
        <f>+C11+C13+C15+C18+C19</f>
        <v>-3955595</v>
      </c>
      <c r="D21" s="547"/>
      <c r="F21" s="419"/>
    </row>
    <row r="22" spans="1:6">
      <c r="B22" s="586"/>
      <c r="C22" s="546"/>
      <c r="D22" s="419"/>
      <c r="F22" s="419"/>
    </row>
    <row r="23" spans="1:6">
      <c r="A23" s="431">
        <f>+A21+1</f>
        <v>8</v>
      </c>
      <c r="B23" s="1122" t="str">
        <f>"Average Balance for Year as Indicated in Column B ((ln "&amp;A11&amp;" + ln "&amp;A21&amp;")/2)"</f>
        <v>Average Balance for Year as Indicated in Column B ((ln 1 + ln 7)/2)</v>
      </c>
      <c r="C23" s="548">
        <f>AVERAGE(C21,C11)</f>
        <v>-3892601.5</v>
      </c>
      <c r="D23" s="419"/>
      <c r="F23" s="419"/>
    </row>
    <row r="24" spans="1:6">
      <c r="B24" s="586"/>
      <c r="D24" s="419"/>
    </row>
    <row r="25" spans="1:6">
      <c r="B25" s="375"/>
      <c r="C25" s="549"/>
      <c r="D25" s="419"/>
    </row>
    <row r="26" spans="1:6" ht="15">
      <c r="A26" s="325" t="s">
        <v>500</v>
      </c>
      <c r="B26" s="1502" t="str">
        <f>"On this worksheet Company Records refers to  "&amp;A6&amp;"'s general ledger."</f>
        <v>On this worksheet Company Records refers to  Indiana Michigan Power Company 's general ledger.</v>
      </c>
      <c r="D26" s="419"/>
    </row>
    <row r="27" spans="1:6">
      <c r="B27" s="1503"/>
      <c r="D27" s="419"/>
    </row>
    <row r="28" spans="1:6">
      <c r="B28" s="550"/>
      <c r="D28" s="419"/>
    </row>
    <row r="29" spans="1:6">
      <c r="D29" s="419"/>
    </row>
    <row r="30" spans="1:6">
      <c r="D30" s="419"/>
    </row>
    <row r="31" spans="1:6">
      <c r="D31" s="419"/>
    </row>
    <row r="32" spans="1:6">
      <c r="D32" s="551"/>
    </row>
    <row r="33" spans="1:4">
      <c r="D33" s="419"/>
    </row>
    <row r="34" spans="1:4">
      <c r="D34" s="419"/>
    </row>
    <row r="35" spans="1:4">
      <c r="D35" s="419"/>
    </row>
    <row r="36" spans="1:4">
      <c r="A36" s="543"/>
      <c r="B36" s="419"/>
      <c r="C36" s="419"/>
      <c r="D36" s="419"/>
    </row>
    <row r="37" spans="1:4">
      <c r="A37" s="543"/>
      <c r="B37" s="419"/>
      <c r="C37" s="419"/>
    </row>
    <row r="38" spans="1:4">
      <c r="C38" s="552"/>
    </row>
  </sheetData>
  <mergeCells count="5">
    <mergeCell ref="B26:B27"/>
    <mergeCell ref="A3:E3"/>
    <mergeCell ref="A4:E4"/>
    <mergeCell ref="A5:E5"/>
    <mergeCell ref="A6:E6"/>
  </mergeCells>
  <phoneticPr fontId="0" type="noConversion"/>
  <pageMargins left="0.82" right="0.7" top="1" bottom="1" header="0.75" footer="0.5"/>
  <pageSetup scale="87" orientation="portrait" r:id="rId1"/>
  <headerFooter alignWithMargins="0">
    <oddHeader>&amp;R&amp;"Arial,Bold"Formula Rate 
&amp;A
Page &amp;P of &amp;N</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pageSetUpPr fitToPage="1"/>
  </sheetPr>
  <dimension ref="A1:AO151"/>
  <sheetViews>
    <sheetView view="pageBreakPreview" topLeftCell="A10" zoomScaleNormal="100" zoomScaleSheetLayoutView="100" workbookViewId="0">
      <selection activeCell="K17" sqref="K17"/>
    </sheetView>
  </sheetViews>
  <sheetFormatPr defaultColWidth="9.140625" defaultRowHeight="15"/>
  <cols>
    <col min="1" max="1" width="9.42578125" style="553" customWidth="1"/>
    <col min="2" max="2" width="6.5703125" style="553" customWidth="1"/>
    <col min="3" max="8" width="14.5703125" style="553" customWidth="1"/>
    <col min="9" max="9" width="14.85546875" style="553" bestFit="1" customWidth="1"/>
    <col min="10" max="11" width="16.5703125" style="553" bestFit="1" customWidth="1"/>
    <col min="12" max="13" width="22.140625" style="553" bestFit="1" customWidth="1"/>
    <col min="14" max="14" width="8.42578125" style="553" customWidth="1"/>
    <col min="15" max="38" width="12.5703125" style="553" customWidth="1"/>
    <col min="39" max="16384" width="9.140625" style="553"/>
  </cols>
  <sheetData>
    <row r="1" spans="1:22" ht="15.75">
      <c r="A1" s="905" t="s">
        <v>115</v>
      </c>
    </row>
    <row r="2" spans="1:22" ht="15.75">
      <c r="A2" s="905" t="s">
        <v>115</v>
      </c>
    </row>
    <row r="3" spans="1:22">
      <c r="A3" s="1564" t="str">
        <f>+'WS C  - Working Capital'!A3:L3</f>
        <v>AEP East Companies</v>
      </c>
      <c r="B3" s="1564"/>
      <c r="C3" s="1564"/>
      <c r="D3" s="1564"/>
      <c r="E3" s="1564"/>
      <c r="F3" s="1564"/>
      <c r="G3" s="1564"/>
      <c r="H3" s="1564"/>
      <c r="I3" s="1564"/>
      <c r="J3" s="1564"/>
      <c r="K3" s="1564"/>
      <c r="L3" s="538"/>
      <c r="M3" s="538"/>
      <c r="N3" s="538"/>
      <c r="O3" s="538"/>
    </row>
    <row r="4" spans="1:22">
      <c r="A4" s="1565" t="str">
        <f>"Cost of Service Formula Rate Using Actual/Projected FF1 Balances"</f>
        <v>Cost of Service Formula Rate Using Actual/Projected FF1 Balances</v>
      </c>
      <c r="B4" s="1565"/>
      <c r="C4" s="1565"/>
      <c r="D4" s="1565"/>
      <c r="E4" s="1565"/>
      <c r="F4" s="1565"/>
      <c r="G4" s="1565"/>
      <c r="H4" s="1565"/>
      <c r="I4" s="1565"/>
      <c r="J4" s="1565"/>
      <c r="K4" s="1565"/>
      <c r="L4" s="540"/>
      <c r="M4" s="540"/>
      <c r="N4" s="540"/>
      <c r="O4" s="540"/>
    </row>
    <row r="5" spans="1:22">
      <c r="A5" s="1565" t="s">
        <v>238</v>
      </c>
      <c r="B5" s="1565"/>
      <c r="C5" s="1565"/>
      <c r="D5" s="1565"/>
      <c r="E5" s="1565"/>
      <c r="F5" s="1565"/>
      <c r="G5" s="1565"/>
      <c r="H5" s="1565"/>
      <c r="I5" s="1565"/>
      <c r="J5" s="1565"/>
      <c r="K5" s="1565"/>
      <c r="L5" s="539"/>
      <c r="M5" s="539"/>
      <c r="N5" s="539"/>
      <c r="O5" s="539"/>
    </row>
    <row r="6" spans="1:22">
      <c r="A6" s="1566" t="str">
        <f>TCOS!F9</f>
        <v xml:space="preserve">Indiana Michigan Power Company </v>
      </c>
      <c r="B6" s="1566"/>
      <c r="C6" s="1566"/>
      <c r="D6" s="1566"/>
      <c r="E6" s="1566"/>
      <c r="F6" s="1566"/>
      <c r="G6" s="1566"/>
      <c r="H6" s="1566"/>
      <c r="I6" s="1566"/>
      <c r="J6" s="1566"/>
      <c r="K6" s="1566"/>
      <c r="L6" s="333"/>
      <c r="M6" s="333"/>
      <c r="N6" s="333"/>
      <c r="O6" s="333"/>
    </row>
    <row r="7" spans="1:22">
      <c r="A7" s="554"/>
      <c r="B7" s="554"/>
      <c r="C7" s="554"/>
      <c r="D7" s="554"/>
      <c r="E7" s="554"/>
      <c r="F7" s="554"/>
      <c r="G7" s="554"/>
      <c r="H7" s="554"/>
      <c r="I7" s="554"/>
      <c r="J7" s="554"/>
      <c r="K7" s="554"/>
      <c r="L7" s="554"/>
      <c r="M7" s="554"/>
      <c r="N7" s="554"/>
      <c r="O7" s="554"/>
    </row>
    <row r="8" spans="1:22" ht="18">
      <c r="A8" s="1569"/>
      <c r="B8" s="1569"/>
      <c r="C8" s="1569"/>
      <c r="D8" s="1569"/>
      <c r="E8" s="1569"/>
      <c r="F8" s="1569"/>
      <c r="G8" s="1569"/>
      <c r="H8" s="1569"/>
      <c r="I8" s="1569"/>
      <c r="J8" s="1569"/>
      <c r="K8" s="1569"/>
      <c r="L8" s="556"/>
      <c r="M8" s="557"/>
    </row>
    <row r="9" spans="1:22" ht="18">
      <c r="A9" s="555"/>
      <c r="B9" s="555"/>
      <c r="C9" s="555"/>
      <c r="D9" s="555"/>
      <c r="E9" s="555"/>
      <c r="F9" s="555"/>
      <c r="G9" s="555"/>
      <c r="H9" s="555"/>
      <c r="I9" s="555"/>
      <c r="J9" s="555"/>
      <c r="K9" s="555"/>
      <c r="L9" s="556"/>
      <c r="M9" s="557"/>
    </row>
    <row r="10" spans="1:22" ht="15.75">
      <c r="A10" s="558" t="s">
        <v>170</v>
      </c>
      <c r="B10" s="556"/>
      <c r="C10" s="559"/>
      <c r="D10" s="559"/>
      <c r="E10" s="559"/>
      <c r="F10" s="559"/>
      <c r="G10" s="560"/>
      <c r="H10" s="560"/>
      <c r="I10" s="558" t="s">
        <v>183</v>
      </c>
      <c r="J10" s="558" t="s">
        <v>28</v>
      </c>
      <c r="K10" s="561"/>
      <c r="N10" s="562"/>
      <c r="P10" s="562"/>
      <c r="R10" s="562"/>
      <c r="S10" s="562"/>
      <c r="T10" s="562"/>
      <c r="U10" s="526"/>
      <c r="V10" s="526"/>
    </row>
    <row r="11" spans="1:22" ht="15.75">
      <c r="A11" s="558" t="s">
        <v>107</v>
      </c>
      <c r="B11" s="1570" t="s">
        <v>168</v>
      </c>
      <c r="C11" s="1570"/>
      <c r="D11" s="1570"/>
      <c r="E11" s="1570"/>
      <c r="F11" s="1570"/>
      <c r="G11" s="1570"/>
      <c r="H11" s="1570"/>
      <c r="I11" s="563" t="s">
        <v>184</v>
      </c>
      <c r="J11" s="563" t="s">
        <v>116</v>
      </c>
      <c r="K11" s="563" t="s">
        <v>116</v>
      </c>
      <c r="L11" s="564"/>
      <c r="M11" s="564"/>
      <c r="N11" s="562"/>
      <c r="O11" s="562"/>
      <c r="P11" s="562"/>
      <c r="Q11" s="562"/>
      <c r="R11" s="562"/>
      <c r="S11" s="562"/>
      <c r="T11" s="565"/>
      <c r="U11" s="526"/>
      <c r="V11" s="526"/>
    </row>
    <row r="12" spans="1:22" ht="15.75">
      <c r="A12" s="560"/>
      <c r="B12" s="566"/>
      <c r="C12" s="556"/>
      <c r="D12" s="560"/>
      <c r="E12" s="560"/>
      <c r="F12" s="560"/>
      <c r="G12" s="560"/>
      <c r="H12" s="560"/>
      <c r="I12" s="560"/>
      <c r="J12" s="560"/>
      <c r="K12" s="567"/>
      <c r="L12" s="564"/>
      <c r="M12" s="564"/>
      <c r="N12" s="562"/>
      <c r="O12" s="562"/>
      <c r="P12" s="562"/>
      <c r="Q12" s="562"/>
      <c r="R12" s="562"/>
      <c r="S12" s="562"/>
      <c r="T12" s="565"/>
      <c r="U12" s="526"/>
      <c r="V12" s="526"/>
    </row>
    <row r="13" spans="1:22" s="574" customFormat="1" ht="12.75">
      <c r="A13" s="568">
        <v>1</v>
      </c>
      <c r="B13" s="569" t="s">
        <v>483</v>
      </c>
      <c r="C13" s="550"/>
      <c r="D13" s="570"/>
      <c r="E13" s="570"/>
      <c r="F13" s="570"/>
      <c r="G13" s="570"/>
      <c r="H13" s="570"/>
      <c r="I13" s="865">
        <v>4885317.97</v>
      </c>
      <c r="J13" s="571">
        <f>+I13-K12</f>
        <v>4885317.97</v>
      </c>
      <c r="K13" s="865"/>
      <c r="L13" s="572"/>
      <c r="M13" s="572"/>
      <c r="N13" s="550"/>
      <c r="O13" s="550"/>
      <c r="P13" s="550"/>
      <c r="Q13" s="550"/>
      <c r="R13" s="550"/>
      <c r="S13" s="550"/>
      <c r="T13" s="573"/>
      <c r="U13" s="550"/>
      <c r="V13" s="550"/>
    </row>
    <row r="14" spans="1:22" s="574" customFormat="1" ht="12.75">
      <c r="A14" s="575"/>
      <c r="B14" s="576"/>
      <c r="C14" s="577"/>
      <c r="D14" s="578"/>
      <c r="E14" s="578"/>
      <c r="F14" s="578"/>
      <c r="G14" s="578"/>
      <c r="H14" s="570"/>
      <c r="I14" s="579"/>
      <c r="J14" s="580"/>
      <c r="K14" s="579"/>
      <c r="L14" s="572"/>
      <c r="M14" s="572"/>
      <c r="N14" s="550"/>
      <c r="O14" s="550"/>
      <c r="P14" s="550"/>
      <c r="Q14" s="550"/>
      <c r="R14" s="550"/>
      <c r="S14" s="550"/>
      <c r="T14" s="573"/>
      <c r="U14" s="550"/>
      <c r="V14" s="550"/>
    </row>
    <row r="15" spans="1:22" s="574" customFormat="1" ht="12.75">
      <c r="A15" s="568">
        <f>+A13+1</f>
        <v>2</v>
      </c>
      <c r="B15" s="581" t="s">
        <v>484</v>
      </c>
      <c r="C15" s="550"/>
      <c r="D15" s="570"/>
      <c r="E15" s="570"/>
      <c r="F15" s="570"/>
      <c r="G15" s="570"/>
      <c r="H15" s="570"/>
      <c r="I15" s="865">
        <v>3925715.3200000003</v>
      </c>
      <c r="J15" s="571">
        <f>+I15-K15</f>
        <v>3868628.68</v>
      </c>
      <c r="K15" s="865">
        <v>57086.64</v>
      </c>
      <c r="L15" s="572"/>
      <c r="M15" s="572"/>
      <c r="N15" s="550"/>
      <c r="O15" s="550"/>
      <c r="P15" s="550"/>
      <c r="Q15" s="550"/>
      <c r="R15" s="550"/>
      <c r="S15" s="550"/>
      <c r="T15" s="550"/>
      <c r="U15" s="550"/>
      <c r="V15" s="550"/>
    </row>
    <row r="16" spans="1:22" s="574" customFormat="1" ht="12.75">
      <c r="A16" s="575"/>
      <c r="B16" s="582"/>
      <c r="C16" s="577"/>
      <c r="D16" s="578"/>
      <c r="E16" s="578"/>
      <c r="F16" s="578"/>
      <c r="G16" s="578"/>
      <c r="H16" s="570"/>
      <c r="I16" s="580"/>
      <c r="J16" s="580"/>
      <c r="K16" s="580"/>
      <c r="L16" s="572"/>
      <c r="M16" s="572"/>
      <c r="N16" s="550"/>
      <c r="O16" s="550"/>
      <c r="P16" s="550"/>
      <c r="Q16" s="550"/>
      <c r="R16" s="550"/>
      <c r="S16" s="550"/>
      <c r="T16" s="550"/>
      <c r="U16" s="550"/>
      <c r="V16" s="550"/>
    </row>
    <row r="17" spans="1:22" s="574" customFormat="1" ht="12.75">
      <c r="A17" s="568">
        <f>+A15+1</f>
        <v>3</v>
      </c>
      <c r="B17" s="581" t="s">
        <v>485</v>
      </c>
      <c r="C17" s="550"/>
      <c r="D17" s="570"/>
      <c r="E17" s="570"/>
      <c r="F17" s="570"/>
      <c r="G17" s="570"/>
      <c r="H17" s="570"/>
      <c r="I17" s="865">
        <v>12379321.199999999</v>
      </c>
      <c r="J17" s="571">
        <f>+I17-K17</f>
        <v>7090105.7779999999</v>
      </c>
      <c r="K17" s="865">
        <v>5289215.4219999993</v>
      </c>
      <c r="L17" s="572"/>
      <c r="M17" s="572"/>
      <c r="N17" s="550"/>
      <c r="O17" s="550"/>
      <c r="P17" s="550"/>
      <c r="Q17" s="550"/>
      <c r="R17" s="550"/>
      <c r="S17" s="550"/>
      <c r="T17" s="550"/>
      <c r="U17" s="550"/>
      <c r="V17" s="550"/>
    </row>
    <row r="18" spans="1:22" s="574" customFormat="1" ht="12.75">
      <c r="A18" s="575"/>
      <c r="B18" s="580"/>
      <c r="C18" s="586"/>
      <c r="D18" s="580"/>
      <c r="E18" s="580"/>
      <c r="F18" s="580"/>
      <c r="G18" s="583"/>
      <c r="H18" s="580"/>
      <c r="I18" s="580"/>
      <c r="J18" s="580"/>
      <c r="K18" s="580"/>
      <c r="L18" s="572"/>
      <c r="M18" s="572"/>
      <c r="N18" s="550"/>
      <c r="O18" s="550"/>
      <c r="P18" s="550"/>
      <c r="Q18" s="550"/>
      <c r="R18" s="550"/>
      <c r="S18" s="550"/>
      <c r="T18" s="550"/>
      <c r="U18" s="550"/>
      <c r="V18" s="550"/>
    </row>
    <row r="19" spans="1:22" s="574" customFormat="1" ht="12.75">
      <c r="A19" s="568">
        <f>+A17+1</f>
        <v>4</v>
      </c>
      <c r="B19" s="569" t="s">
        <v>757</v>
      </c>
      <c r="C19" s="586"/>
      <c r="D19" s="580"/>
      <c r="E19" s="580"/>
      <c r="F19" s="580"/>
      <c r="G19" s="583"/>
      <c r="H19" s="580"/>
      <c r="I19" s="865">
        <v>2964051.38</v>
      </c>
      <c r="J19" s="571">
        <f>+I19-K19</f>
        <v>2464444.5299999998</v>
      </c>
      <c r="K19" s="865">
        <v>499606.85000000003</v>
      </c>
      <c r="L19" s="572"/>
      <c r="M19" s="572"/>
      <c r="N19" s="585"/>
      <c r="O19" s="550"/>
      <c r="P19" s="550"/>
      <c r="Q19" s="550"/>
      <c r="R19" s="550"/>
      <c r="S19" s="550"/>
      <c r="T19" s="550"/>
      <c r="U19" s="550"/>
      <c r="V19" s="550"/>
    </row>
    <row r="20" spans="1:22" s="574" customFormat="1" ht="12.75">
      <c r="A20" s="575"/>
      <c r="B20" s="569"/>
      <c r="C20" s="586"/>
      <c r="D20" s="580"/>
      <c r="E20" s="580"/>
      <c r="F20" s="580"/>
      <c r="G20" s="583"/>
      <c r="H20" s="580"/>
      <c r="I20" s="550"/>
      <c r="J20" s="550"/>
      <c r="K20" s="550"/>
      <c r="L20" s="586"/>
      <c r="M20" s="572"/>
      <c r="N20" s="585"/>
      <c r="O20" s="550"/>
      <c r="P20" s="550"/>
      <c r="Q20" s="550"/>
      <c r="R20" s="550"/>
      <c r="S20" s="550"/>
      <c r="T20" s="550"/>
      <c r="U20" s="550"/>
      <c r="V20" s="550"/>
    </row>
    <row r="21" spans="1:22" s="574" customFormat="1" ht="12.75">
      <c r="A21" s="568">
        <f>+A19+1</f>
        <v>5</v>
      </c>
      <c r="B21" s="569" t="s">
        <v>758</v>
      </c>
      <c r="C21" s="586"/>
      <c r="D21" s="580"/>
      <c r="E21" s="580"/>
      <c r="F21" s="580"/>
      <c r="G21" s="583"/>
      <c r="H21" s="580"/>
      <c r="I21" s="865">
        <v>52342281.799999982</v>
      </c>
      <c r="J21" s="571">
        <f>+I21-K21</f>
        <v>52342281.799999982</v>
      </c>
      <c r="K21" s="865"/>
      <c r="L21" s="572"/>
      <c r="M21" s="572"/>
      <c r="N21" s="585"/>
      <c r="O21" s="550"/>
      <c r="P21" s="550"/>
      <c r="Q21" s="550"/>
      <c r="R21" s="550"/>
      <c r="S21" s="550"/>
      <c r="T21" s="550"/>
      <c r="U21" s="550"/>
      <c r="V21" s="550"/>
    </row>
    <row r="22" spans="1:22" s="574" customFormat="1" ht="12.75">
      <c r="A22" s="568"/>
      <c r="B22" s="569"/>
      <c r="C22" s="586"/>
      <c r="D22" s="580"/>
      <c r="E22" s="580"/>
      <c r="F22" s="580"/>
      <c r="G22" s="583"/>
      <c r="H22" s="580"/>
      <c r="I22" s="904"/>
      <c r="J22" s="571"/>
      <c r="K22" s="904"/>
      <c r="L22" s="572"/>
      <c r="M22" s="572"/>
      <c r="N22" s="585"/>
      <c r="O22" s="550"/>
      <c r="P22" s="550"/>
      <c r="Q22" s="550"/>
      <c r="R22" s="550"/>
      <c r="S22" s="550"/>
      <c r="T22" s="550"/>
      <c r="U22" s="550"/>
      <c r="V22" s="550"/>
    </row>
    <row r="23" spans="1:22" s="574" customFormat="1" ht="12.75">
      <c r="A23" s="568" t="s">
        <v>618</v>
      </c>
      <c r="B23" s="569" t="s">
        <v>621</v>
      </c>
      <c r="C23" s="586"/>
      <c r="D23" s="580"/>
      <c r="E23" s="580"/>
      <c r="F23" s="580"/>
      <c r="G23" s="583"/>
      <c r="H23" s="580"/>
      <c r="I23" s="865"/>
      <c r="J23" s="571">
        <v>0</v>
      </c>
      <c r="K23" s="865"/>
      <c r="L23" s="572"/>
      <c r="M23" s="572"/>
      <c r="N23" s="585"/>
      <c r="O23" s="550"/>
      <c r="P23" s="550"/>
      <c r="Q23" s="550"/>
      <c r="R23" s="550"/>
      <c r="S23" s="550"/>
      <c r="T23" s="550"/>
      <c r="U23" s="550"/>
      <c r="V23" s="550"/>
    </row>
    <row r="24" spans="1:22" s="574" customFormat="1" ht="12.75">
      <c r="A24" s="568"/>
      <c r="B24" s="569"/>
      <c r="C24" s="586"/>
      <c r="D24" s="580"/>
      <c r="E24" s="580"/>
      <c r="F24" s="580"/>
      <c r="G24" s="583"/>
      <c r="H24" s="580"/>
      <c r="I24" s="904"/>
      <c r="J24" s="571"/>
      <c r="K24" s="904"/>
      <c r="L24" s="572"/>
      <c r="M24" s="572"/>
      <c r="N24" s="585"/>
      <c r="O24" s="550"/>
      <c r="P24" s="550"/>
      <c r="Q24" s="550"/>
      <c r="R24" s="550"/>
      <c r="S24" s="550"/>
      <c r="T24" s="550"/>
      <c r="U24" s="550"/>
      <c r="V24" s="550"/>
    </row>
    <row r="25" spans="1:22" s="574" customFormat="1" ht="12.75">
      <c r="A25" s="568" t="s">
        <v>619</v>
      </c>
      <c r="B25" s="569" t="s">
        <v>620</v>
      </c>
      <c r="C25" s="586"/>
      <c r="D25" s="580"/>
      <c r="E25" s="580"/>
      <c r="F25" s="580"/>
      <c r="G25" s="583"/>
      <c r="H25" s="580"/>
      <c r="I25" s="865"/>
      <c r="J25" s="571">
        <v>0</v>
      </c>
      <c r="K25" s="865"/>
      <c r="L25" s="572"/>
      <c r="M25" s="572"/>
      <c r="N25" s="585"/>
      <c r="O25" s="550"/>
      <c r="P25" s="550"/>
      <c r="Q25" s="550"/>
      <c r="R25" s="550"/>
      <c r="S25" s="550"/>
      <c r="T25" s="550"/>
      <c r="U25" s="550"/>
      <c r="V25" s="550"/>
    </row>
    <row r="26" spans="1:22" s="574" customFormat="1" ht="12.75">
      <c r="A26" s="568"/>
      <c r="B26" s="569"/>
      <c r="C26" s="586"/>
      <c r="D26" s="580"/>
      <c r="E26" s="580"/>
      <c r="F26" s="580"/>
      <c r="G26" s="583"/>
      <c r="H26" s="580"/>
      <c r="I26" s="550"/>
      <c r="J26" s="550"/>
      <c r="L26" s="572"/>
      <c r="M26" s="572"/>
      <c r="N26" s="550"/>
      <c r="O26" s="550"/>
      <c r="P26" s="550"/>
      <c r="Q26" s="550"/>
      <c r="R26" s="550"/>
      <c r="S26" s="550"/>
      <c r="T26" s="550"/>
      <c r="U26" s="550"/>
      <c r="V26" s="550"/>
    </row>
    <row r="27" spans="1:22" s="574" customFormat="1" ht="12.75">
      <c r="A27" s="568">
        <f>+A21+1</f>
        <v>6</v>
      </c>
      <c r="B27" s="569" t="s">
        <v>75</v>
      </c>
      <c r="C27" s="586"/>
      <c r="D27" s="580"/>
      <c r="E27" s="580"/>
      <c r="F27" s="580"/>
      <c r="G27" s="583"/>
      <c r="H27" s="580"/>
      <c r="I27" s="587">
        <f>+I21+I19+I17+I15+I13+I23+I25</f>
        <v>76496687.669999987</v>
      </c>
      <c r="J27" s="587">
        <f>+J21+J19+J17+J15+J13+J23+J25</f>
        <v>70650778.757999986</v>
      </c>
      <c r="K27" s="587">
        <f>+K21+K19+K17+K15+K13+K23+K25</f>
        <v>5845908.9119999986</v>
      </c>
      <c r="L27" s="572"/>
      <c r="M27" s="572"/>
      <c r="N27" s="550"/>
      <c r="O27" s="550"/>
      <c r="P27" s="550"/>
      <c r="Q27" s="550"/>
      <c r="R27" s="550"/>
      <c r="S27" s="550"/>
      <c r="T27" s="550"/>
      <c r="U27" s="550"/>
      <c r="V27" s="550"/>
    </row>
    <row r="28" spans="1:22" s="574" customFormat="1" ht="12.75">
      <c r="A28" s="568"/>
      <c r="B28" s="569"/>
      <c r="C28" s="586"/>
      <c r="D28" s="580"/>
      <c r="E28" s="580"/>
      <c r="F28" s="580"/>
      <c r="G28" s="583"/>
      <c r="H28" s="580"/>
      <c r="I28" s="550"/>
      <c r="J28" s="550"/>
      <c r="K28" s="550"/>
      <c r="L28" s="572"/>
      <c r="M28" s="572"/>
      <c r="N28" s="550"/>
      <c r="O28" s="550"/>
      <c r="P28" s="550"/>
      <c r="Q28" s="550"/>
      <c r="R28" s="550"/>
      <c r="S28" s="550"/>
      <c r="T28" s="550"/>
      <c r="U28" s="550"/>
      <c r="V28" s="550"/>
    </row>
    <row r="29" spans="1:22" s="574" customFormat="1" ht="12.75">
      <c r="A29" s="568">
        <f>+A27+1</f>
        <v>7</v>
      </c>
      <c r="B29" s="1568" t="s">
        <v>486</v>
      </c>
      <c r="C29" s="1503"/>
      <c r="D29" s="1503"/>
      <c r="E29" s="1503"/>
      <c r="F29" s="1503"/>
      <c r="G29" s="1503"/>
      <c r="H29" s="580"/>
      <c r="I29" s="865"/>
      <c r="J29" s="571">
        <f>+I29-K29</f>
        <v>0</v>
      </c>
      <c r="K29" s="865"/>
      <c r="L29" s="572"/>
      <c r="M29" s="572"/>
      <c r="N29" s="550"/>
      <c r="O29" s="550"/>
      <c r="P29" s="550"/>
      <c r="Q29" s="550"/>
      <c r="R29" s="550"/>
      <c r="S29" s="550"/>
      <c r="T29" s="550"/>
      <c r="U29" s="550"/>
      <c r="V29" s="550"/>
    </row>
    <row r="30" spans="1:22" s="574" customFormat="1" ht="12.75">
      <c r="A30" s="1115"/>
      <c r="B30" s="1503"/>
      <c r="C30" s="1503"/>
      <c r="D30" s="1503"/>
      <c r="E30" s="1503"/>
      <c r="F30" s="1503"/>
      <c r="G30" s="1503"/>
      <c r="H30" s="570"/>
      <c r="I30" s="588"/>
      <c r="J30" s="570"/>
      <c r="K30" s="589"/>
      <c r="L30" s="572"/>
      <c r="M30" s="572"/>
      <c r="N30" s="550"/>
      <c r="O30" s="550"/>
      <c r="P30" s="550"/>
      <c r="Q30" s="550"/>
      <c r="R30" s="550"/>
      <c r="S30" s="550"/>
      <c r="T30" s="550"/>
      <c r="U30" s="550"/>
      <c r="V30" s="550"/>
    </row>
    <row r="31" spans="1:22" s="574" customFormat="1" ht="12.75">
      <c r="A31" s="568">
        <f>+A29+1</f>
        <v>8</v>
      </c>
      <c r="B31" s="576" t="s">
        <v>216</v>
      </c>
      <c r="C31" s="577"/>
      <c r="D31" s="578"/>
      <c r="E31" s="578"/>
      <c r="F31" s="578"/>
      <c r="G31" s="584"/>
      <c r="H31" s="570"/>
      <c r="I31" s="590">
        <f>SUM(I27:I29)</f>
        <v>76496687.669999987</v>
      </c>
      <c r="J31" s="590">
        <f>SUM(J27:J29)</f>
        <v>70650778.757999986</v>
      </c>
      <c r="K31" s="590">
        <f>SUM(K27:K29)</f>
        <v>5845908.9119999986</v>
      </c>
      <c r="L31" s="572"/>
      <c r="M31" s="572"/>
      <c r="N31" s="550"/>
      <c r="O31" s="550"/>
      <c r="P31" s="550"/>
      <c r="Q31" s="550"/>
      <c r="R31" s="550"/>
      <c r="S31" s="550"/>
      <c r="T31" s="550"/>
      <c r="U31" s="550"/>
      <c r="V31" s="550"/>
    </row>
    <row r="32" spans="1:22" s="574" customFormat="1" ht="12.75">
      <c r="A32" s="568"/>
      <c r="B32" s="576"/>
      <c r="C32" s="577"/>
      <c r="D32" s="578"/>
      <c r="E32" s="578"/>
      <c r="F32" s="578"/>
      <c r="G32" s="584"/>
      <c r="H32" s="570"/>
      <c r="I32" s="589"/>
      <c r="J32" s="589"/>
      <c r="K32" s="589"/>
      <c r="L32" s="572"/>
      <c r="M32" s="572"/>
      <c r="N32" s="550"/>
      <c r="O32" s="550"/>
      <c r="P32" s="550"/>
      <c r="Q32" s="550"/>
      <c r="R32" s="550"/>
      <c r="S32" s="550"/>
      <c r="T32" s="550"/>
      <c r="U32" s="550"/>
      <c r="V32" s="550"/>
    </row>
    <row r="33" spans="1:41" s="574" customFormat="1" ht="12.75">
      <c r="A33" s="568"/>
      <c r="B33" s="576"/>
      <c r="C33" s="577"/>
      <c r="D33" s="578"/>
      <c r="E33" s="578"/>
      <c r="F33" s="578"/>
      <c r="G33" s="584"/>
      <c r="H33" s="570"/>
      <c r="I33" s="589"/>
      <c r="J33" s="589"/>
      <c r="K33" s="589"/>
      <c r="L33" s="572"/>
      <c r="M33" s="572"/>
      <c r="N33" s="550"/>
      <c r="O33" s="550"/>
      <c r="P33" s="550"/>
      <c r="Q33" s="550"/>
      <c r="R33" s="550"/>
      <c r="S33" s="550"/>
      <c r="T33" s="550"/>
      <c r="U33" s="550"/>
      <c r="V33" s="550"/>
    </row>
    <row r="34" spans="1:41" s="574" customFormat="1" ht="12.75">
      <c r="A34" s="1126"/>
      <c r="L34" s="572"/>
      <c r="M34" s="572"/>
      <c r="N34" s="550"/>
      <c r="O34" s="550"/>
      <c r="P34" s="550"/>
      <c r="Q34" s="550"/>
      <c r="R34" s="550"/>
      <c r="S34" s="550"/>
      <c r="T34" s="550"/>
      <c r="U34" s="550"/>
      <c r="V34" s="550"/>
    </row>
    <row r="35" spans="1:41">
      <c r="A35" s="1127"/>
      <c r="B35" s="550"/>
      <c r="C35" s="569"/>
      <c r="D35" s="570"/>
      <c r="E35" s="570"/>
      <c r="F35" s="570"/>
      <c r="G35" s="583"/>
      <c r="H35" s="570"/>
      <c r="I35" s="570"/>
      <c r="J35" s="570"/>
      <c r="K35" s="570"/>
      <c r="L35" s="591"/>
      <c r="M35" s="592"/>
      <c r="N35" s="526"/>
      <c r="O35" s="559"/>
      <c r="P35" s="559"/>
      <c r="Q35" s="559"/>
      <c r="R35" s="559"/>
      <c r="S35" s="526"/>
      <c r="T35" s="526"/>
      <c r="U35" s="526"/>
      <c r="V35" s="526"/>
    </row>
    <row r="36" spans="1:41" ht="15" customHeight="1">
      <c r="A36" s="1115" t="s">
        <v>500</v>
      </c>
      <c r="B36" s="1567" t="str">
        <f>"The total company data on this worksheet comes from the indicated FF1 source, or "&amp;A6&amp;"'s general ledger. The functional amounts identified as transmission revenue also come from the general ledger. "</f>
        <v xml:space="preserve">The total company data on this worksheet comes from the indicated FF1 source, or Indiana Michigan Power Company 's general ledger. The functional amounts identified as transmission revenue also come from the general ledger. </v>
      </c>
      <c r="C36" s="1567"/>
      <c r="D36" s="1567"/>
      <c r="E36" s="1567"/>
      <c r="F36" s="1567"/>
      <c r="G36" s="1567"/>
      <c r="H36" s="1567"/>
      <c r="I36" s="1567"/>
      <c r="J36" s="1567"/>
      <c r="K36" s="550"/>
      <c r="L36" s="594"/>
      <c r="M36" s="594"/>
      <c r="N36" s="526"/>
      <c r="O36" s="559"/>
      <c r="P36" s="559"/>
      <c r="Q36" s="559"/>
      <c r="R36" s="559"/>
      <c r="S36" s="526"/>
      <c r="T36" s="562"/>
      <c r="U36" s="526"/>
      <c r="V36" s="526"/>
    </row>
    <row r="37" spans="1:41" ht="15.75">
      <c r="A37" s="1115"/>
      <c r="B37" s="1567"/>
      <c r="C37" s="1567"/>
      <c r="D37" s="1567"/>
      <c r="E37" s="1567"/>
      <c r="F37" s="1567"/>
      <c r="G37" s="1567"/>
      <c r="H37" s="1567"/>
      <c r="I37" s="1567"/>
      <c r="J37" s="1567"/>
      <c r="K37" s="550"/>
      <c r="L37" s="525"/>
      <c r="M37" s="595"/>
      <c r="N37" s="595"/>
      <c r="O37" s="595"/>
      <c r="P37" s="595"/>
      <c r="Q37" s="595"/>
      <c r="R37" s="525"/>
      <c r="S37" s="525"/>
      <c r="T37" s="525"/>
      <c r="U37" s="525"/>
      <c r="V37" s="525"/>
      <c r="W37" s="564"/>
      <c r="X37" s="564"/>
      <c r="Y37" s="564"/>
      <c r="Z37" s="564"/>
      <c r="AA37" s="564"/>
      <c r="AB37" s="564"/>
      <c r="AC37" s="564"/>
      <c r="AD37" s="564"/>
      <c r="AE37" s="564"/>
      <c r="AF37" s="564"/>
      <c r="AG37" s="564"/>
      <c r="AH37" s="564"/>
      <c r="AI37" s="564"/>
      <c r="AJ37" s="564"/>
      <c r="AK37" s="564"/>
      <c r="AL37" s="564"/>
      <c r="AM37" s="564"/>
      <c r="AN37" s="564"/>
      <c r="AO37" s="564"/>
    </row>
    <row r="38" spans="1:41" ht="15.75">
      <c r="A38" s="1115" t="s">
        <v>616</v>
      </c>
      <c r="B38" s="1124" t="s">
        <v>617</v>
      </c>
      <c r="C38" s="1125"/>
      <c r="D38" s="1125"/>
      <c r="E38" s="1125"/>
      <c r="F38" s="1125"/>
      <c r="G38" s="1125"/>
      <c r="H38" s="1125"/>
      <c r="I38" s="593"/>
      <c r="J38" s="593"/>
      <c r="K38" s="596"/>
      <c r="L38" s="525"/>
      <c r="M38" s="595"/>
      <c r="N38" s="595"/>
      <c r="O38" s="595"/>
      <c r="P38" s="595"/>
      <c r="Q38" s="595"/>
      <c r="R38" s="525"/>
      <c r="S38" s="525"/>
      <c r="T38" s="525"/>
      <c r="U38" s="525"/>
      <c r="V38" s="525"/>
      <c r="W38" s="564"/>
      <c r="X38" s="564"/>
      <c r="Y38" s="564"/>
      <c r="Z38" s="564"/>
      <c r="AA38" s="564"/>
      <c r="AB38" s="564"/>
      <c r="AC38" s="564"/>
      <c r="AD38" s="564"/>
      <c r="AE38" s="564"/>
      <c r="AF38" s="564"/>
      <c r="AG38" s="564"/>
      <c r="AH38" s="564"/>
      <c r="AI38" s="564"/>
      <c r="AJ38" s="564"/>
      <c r="AK38" s="564"/>
      <c r="AL38" s="564"/>
      <c r="AM38" s="564"/>
      <c r="AN38" s="564"/>
      <c r="AO38" s="564"/>
    </row>
    <row r="39" spans="1:41" ht="15.75">
      <c r="A39" s="568">
        <f>+A31+1</f>
        <v>9</v>
      </c>
      <c r="B39" s="581" t="s">
        <v>536</v>
      </c>
      <c r="C39" s="550"/>
      <c r="D39" s="570"/>
      <c r="E39" s="570"/>
      <c r="F39" s="570"/>
      <c r="G39" s="583"/>
      <c r="H39" s="570"/>
      <c r="I39" s="589"/>
      <c r="J39" s="589"/>
      <c r="K39" s="865">
        <v>286735.60086039233</v>
      </c>
      <c r="L39" s="525"/>
      <c r="M39" s="595"/>
      <c r="N39" s="595"/>
      <c r="O39" s="595"/>
      <c r="P39" s="595"/>
      <c r="Q39" s="595"/>
      <c r="R39" s="525"/>
      <c r="S39" s="525"/>
      <c r="T39" s="525"/>
      <c r="U39" s="525"/>
      <c r="V39" s="525"/>
      <c r="W39" s="564"/>
      <c r="X39" s="564"/>
      <c r="Y39" s="564"/>
      <c r="Z39" s="564"/>
      <c r="AA39" s="564"/>
      <c r="AB39" s="564"/>
      <c r="AC39" s="564"/>
      <c r="AD39" s="564"/>
      <c r="AE39" s="564"/>
      <c r="AF39" s="564"/>
      <c r="AG39" s="564"/>
      <c r="AH39" s="564"/>
      <c r="AI39" s="564"/>
      <c r="AJ39" s="564"/>
      <c r="AK39" s="564"/>
      <c r="AL39" s="564"/>
      <c r="AM39" s="564"/>
      <c r="AN39" s="564"/>
      <c r="AO39" s="564"/>
    </row>
    <row r="40" spans="1:41" ht="15.75">
      <c r="A40" s="526"/>
      <c r="B40" s="525"/>
      <c r="E40" s="595"/>
      <c r="F40" s="595"/>
      <c r="G40" s="595"/>
      <c r="H40" s="595"/>
      <c r="I40" s="597"/>
      <c r="J40" s="595"/>
      <c r="K40" s="595"/>
      <c r="L40" s="525"/>
      <c r="M40" s="595"/>
      <c r="N40" s="595"/>
      <c r="O40" s="595"/>
      <c r="P40" s="595"/>
      <c r="Q40" s="595"/>
      <c r="R40" s="525"/>
      <c r="S40" s="525"/>
      <c r="T40" s="525"/>
      <c r="U40" s="525"/>
      <c r="V40" s="525"/>
      <c r="W40" s="564"/>
      <c r="X40" s="564"/>
      <c r="Y40" s="564"/>
      <c r="Z40" s="564"/>
      <c r="AA40" s="564"/>
      <c r="AB40" s="564"/>
      <c r="AC40" s="564"/>
      <c r="AD40" s="564"/>
      <c r="AE40" s="564"/>
      <c r="AF40" s="564"/>
      <c r="AG40" s="564"/>
      <c r="AH40" s="564"/>
      <c r="AI40" s="564"/>
      <c r="AJ40" s="564"/>
      <c r="AK40" s="564"/>
      <c r="AL40" s="564"/>
      <c r="AM40" s="564"/>
      <c r="AN40" s="564"/>
      <c r="AO40" s="564"/>
    </row>
    <row r="41" spans="1:41" ht="15.75">
      <c r="A41" s="526"/>
      <c r="B41" s="525"/>
      <c r="E41" s="595"/>
      <c r="F41" s="595"/>
      <c r="G41" s="595"/>
      <c r="H41" s="595"/>
      <c r="I41" s="595" t="s">
        <v>115</v>
      </c>
      <c r="J41" s="595"/>
      <c r="K41" s="595"/>
      <c r="L41" s="525"/>
      <c r="M41" s="595"/>
      <c r="N41" s="595"/>
      <c r="O41" s="595"/>
      <c r="P41" s="595"/>
      <c r="Q41" s="595"/>
      <c r="R41" s="525"/>
      <c r="S41" s="525"/>
      <c r="T41" s="525"/>
      <c r="U41" s="525"/>
      <c r="V41" s="525"/>
      <c r="W41" s="564"/>
      <c r="X41" s="564"/>
      <c r="Y41" s="564"/>
      <c r="Z41" s="564"/>
      <c r="AA41" s="564"/>
      <c r="AB41" s="564"/>
      <c r="AC41" s="564"/>
      <c r="AD41" s="564"/>
      <c r="AE41" s="564"/>
      <c r="AF41" s="564"/>
      <c r="AG41" s="564"/>
      <c r="AH41" s="564"/>
      <c r="AI41" s="564"/>
      <c r="AJ41" s="564"/>
      <c r="AK41" s="564"/>
      <c r="AL41" s="564"/>
      <c r="AM41" s="564"/>
      <c r="AN41" s="564"/>
      <c r="AO41" s="564"/>
    </row>
    <row r="42" spans="1:41" ht="15.75">
      <c r="A42" s="526"/>
      <c r="B42" s="525"/>
      <c r="E42" s="595"/>
      <c r="F42" s="595"/>
      <c r="G42" s="595"/>
      <c r="H42" s="595"/>
      <c r="I42" s="595" t="s">
        <v>115</v>
      </c>
      <c r="J42" s="595"/>
      <c r="K42" s="595"/>
      <c r="L42" s="525"/>
      <c r="M42" s="595"/>
      <c r="N42" s="595"/>
      <c r="O42" s="595"/>
      <c r="P42" s="595"/>
      <c r="Q42" s="595"/>
      <c r="R42" s="525"/>
      <c r="S42" s="525"/>
      <c r="T42" s="525"/>
      <c r="U42" s="525"/>
      <c r="V42" s="525"/>
      <c r="W42" s="564"/>
      <c r="X42" s="564"/>
      <c r="Y42" s="564"/>
      <c r="Z42" s="564"/>
      <c r="AA42" s="564"/>
      <c r="AB42" s="564"/>
      <c r="AC42" s="564"/>
      <c r="AD42" s="564"/>
      <c r="AE42" s="564"/>
      <c r="AF42" s="564"/>
      <c r="AG42" s="564"/>
      <c r="AH42" s="564"/>
      <c r="AI42" s="564"/>
      <c r="AJ42" s="564"/>
      <c r="AK42" s="564"/>
      <c r="AL42" s="564"/>
      <c r="AM42" s="564"/>
      <c r="AN42" s="564"/>
      <c r="AO42" s="564"/>
    </row>
    <row r="43" spans="1:41" ht="15.75">
      <c r="A43" s="526"/>
      <c r="B43" s="525"/>
      <c r="E43" s="595"/>
      <c r="F43" s="595"/>
      <c r="G43" s="595"/>
      <c r="H43" s="595"/>
      <c r="I43" s="595"/>
      <c r="J43" s="595"/>
      <c r="K43" s="595"/>
      <c r="L43" s="525"/>
      <c r="M43" s="595"/>
      <c r="N43" s="595"/>
      <c r="O43" s="595"/>
      <c r="P43" s="595"/>
      <c r="Q43" s="595"/>
      <c r="R43" s="525"/>
      <c r="S43" s="525"/>
      <c r="T43" s="525"/>
      <c r="U43" s="525"/>
      <c r="V43" s="525"/>
      <c r="W43" s="564"/>
      <c r="X43" s="564"/>
      <c r="Y43" s="564"/>
      <c r="Z43" s="564"/>
      <c r="AA43" s="564"/>
      <c r="AB43" s="564"/>
      <c r="AC43" s="564"/>
      <c r="AD43" s="564"/>
      <c r="AE43" s="564"/>
      <c r="AF43" s="564"/>
      <c r="AG43" s="564"/>
      <c r="AH43" s="564"/>
      <c r="AI43" s="564"/>
      <c r="AJ43" s="564"/>
      <c r="AK43" s="564"/>
      <c r="AL43" s="564"/>
      <c r="AM43" s="564"/>
      <c r="AN43" s="564"/>
      <c r="AO43" s="564"/>
    </row>
    <row r="44" spans="1:41" ht="15.75">
      <c r="A44" s="526"/>
      <c r="B44" s="525"/>
      <c r="E44" s="595"/>
      <c r="F44" s="595"/>
      <c r="G44" s="595"/>
      <c r="H44" s="595"/>
      <c r="I44" s="595"/>
      <c r="J44" s="595"/>
      <c r="K44" s="595"/>
      <c r="L44" s="525"/>
      <c r="M44" s="595"/>
      <c r="N44" s="595"/>
      <c r="O44" s="595"/>
      <c r="P44" s="595"/>
      <c r="Q44" s="595"/>
      <c r="R44" s="525"/>
      <c r="S44" s="525"/>
      <c r="T44" s="525"/>
      <c r="U44" s="525"/>
      <c r="V44" s="525"/>
      <c r="W44" s="564"/>
      <c r="X44" s="564"/>
      <c r="Y44" s="564"/>
      <c r="Z44" s="564"/>
      <c r="AA44" s="564"/>
      <c r="AB44" s="564"/>
      <c r="AC44" s="564"/>
      <c r="AD44" s="564"/>
      <c r="AE44" s="564"/>
      <c r="AF44" s="564"/>
      <c r="AG44" s="564"/>
      <c r="AH44" s="564"/>
      <c r="AI44" s="564"/>
      <c r="AJ44" s="564"/>
      <c r="AK44" s="564"/>
      <c r="AL44" s="564"/>
      <c r="AM44" s="564"/>
      <c r="AN44" s="564"/>
      <c r="AO44" s="564"/>
    </row>
    <row r="45" spans="1:41" ht="15.75">
      <c r="A45" s="526"/>
      <c r="B45" s="525"/>
      <c r="E45" s="595"/>
      <c r="F45" s="595"/>
      <c r="G45" s="595"/>
      <c r="H45" s="595"/>
      <c r="I45" s="595"/>
      <c r="J45" s="595"/>
      <c r="K45" s="595"/>
      <c r="L45" s="525"/>
      <c r="M45" s="595"/>
      <c r="N45" s="595"/>
      <c r="O45" s="595"/>
      <c r="P45" s="595"/>
      <c r="Q45" s="595"/>
      <c r="R45" s="525"/>
      <c r="S45" s="525"/>
      <c r="T45" s="525"/>
      <c r="U45" s="525"/>
      <c r="V45" s="525"/>
      <c r="W45" s="564"/>
      <c r="X45" s="564"/>
      <c r="Y45" s="564"/>
      <c r="Z45" s="564"/>
      <c r="AA45" s="564"/>
      <c r="AB45" s="564"/>
      <c r="AC45" s="564"/>
      <c r="AD45" s="564"/>
      <c r="AE45" s="564"/>
      <c r="AF45" s="564"/>
      <c r="AG45" s="564"/>
      <c r="AH45" s="564"/>
      <c r="AI45" s="564"/>
      <c r="AJ45" s="564"/>
      <c r="AK45" s="564"/>
      <c r="AL45" s="564"/>
      <c r="AM45" s="564"/>
      <c r="AN45" s="564"/>
      <c r="AO45" s="564"/>
    </row>
    <row r="46" spans="1:41" ht="15.75">
      <c r="A46" s="526"/>
      <c r="B46" s="525"/>
      <c r="E46" s="595"/>
      <c r="F46" s="595"/>
      <c r="G46" s="595"/>
      <c r="H46" s="595"/>
      <c r="I46" s="595"/>
      <c r="J46" s="595"/>
      <c r="K46" s="595"/>
      <c r="L46" s="525"/>
      <c r="M46" s="595"/>
      <c r="N46" s="595"/>
      <c r="O46" s="595"/>
      <c r="P46" s="595"/>
      <c r="Q46" s="595"/>
      <c r="R46" s="525"/>
      <c r="S46" s="525"/>
      <c r="T46" s="525"/>
      <c r="U46" s="525"/>
      <c r="V46" s="525"/>
      <c r="W46" s="564"/>
      <c r="X46" s="564"/>
      <c r="Y46" s="564"/>
      <c r="Z46" s="564"/>
      <c r="AA46" s="564"/>
      <c r="AB46" s="564"/>
      <c r="AC46" s="564"/>
      <c r="AD46" s="564"/>
      <c r="AE46" s="564"/>
      <c r="AF46" s="564"/>
      <c r="AG46" s="564"/>
      <c r="AH46" s="564"/>
      <c r="AI46" s="564"/>
      <c r="AJ46" s="564"/>
      <c r="AK46" s="564"/>
      <c r="AL46" s="564"/>
      <c r="AM46" s="564"/>
      <c r="AN46" s="564"/>
      <c r="AO46" s="564"/>
    </row>
    <row r="47" spans="1:41" ht="15.75">
      <c r="A47" s="526"/>
      <c r="B47" s="525"/>
      <c r="E47" s="595"/>
      <c r="F47" s="595"/>
      <c r="G47" s="595"/>
      <c r="H47" s="595"/>
      <c r="I47" s="595"/>
      <c r="J47" s="595"/>
      <c r="K47" s="595"/>
      <c r="L47" s="525"/>
      <c r="M47" s="595"/>
      <c r="N47" s="595"/>
      <c r="O47" s="595"/>
      <c r="P47" s="595"/>
      <c r="Q47" s="595"/>
      <c r="R47" s="525"/>
      <c r="S47" s="525"/>
      <c r="T47" s="525"/>
      <c r="U47" s="525"/>
      <c r="V47" s="525"/>
      <c r="W47" s="564"/>
      <c r="X47" s="564"/>
      <c r="Y47" s="564"/>
      <c r="Z47" s="564"/>
      <c r="AA47" s="564"/>
      <c r="AB47" s="564"/>
      <c r="AC47" s="564"/>
      <c r="AD47" s="564"/>
      <c r="AE47" s="564"/>
      <c r="AF47" s="564"/>
      <c r="AG47" s="564"/>
      <c r="AH47" s="564"/>
      <c r="AI47" s="564"/>
      <c r="AJ47" s="564"/>
      <c r="AK47" s="564"/>
      <c r="AL47" s="564"/>
      <c r="AM47" s="564"/>
      <c r="AN47" s="564"/>
      <c r="AO47" s="564"/>
    </row>
    <row r="48" spans="1:41" ht="15.75">
      <c r="A48" s="526"/>
      <c r="B48" s="525"/>
      <c r="E48" s="595"/>
      <c r="F48" s="595"/>
      <c r="G48" s="595"/>
      <c r="H48" s="595"/>
      <c r="I48" s="595"/>
      <c r="J48" s="595"/>
      <c r="K48" s="595"/>
      <c r="L48" s="525"/>
      <c r="M48" s="595"/>
      <c r="N48" s="595"/>
      <c r="O48" s="595"/>
      <c r="P48" s="595"/>
      <c r="Q48" s="595"/>
      <c r="R48" s="525"/>
      <c r="S48" s="525"/>
      <c r="T48" s="525"/>
      <c r="U48" s="525"/>
      <c r="V48" s="525"/>
      <c r="W48" s="564"/>
      <c r="X48" s="564"/>
      <c r="Y48" s="564"/>
      <c r="Z48" s="564"/>
      <c r="AA48" s="564"/>
      <c r="AB48" s="564"/>
      <c r="AC48" s="564"/>
      <c r="AD48" s="564"/>
      <c r="AE48" s="564"/>
      <c r="AF48" s="564"/>
      <c r="AG48" s="564"/>
      <c r="AH48" s="564"/>
      <c r="AI48" s="564"/>
      <c r="AJ48" s="564"/>
      <c r="AK48" s="564"/>
      <c r="AL48" s="564"/>
      <c r="AM48" s="564"/>
      <c r="AN48" s="564"/>
      <c r="AO48" s="564"/>
    </row>
    <row r="49" spans="1:41" ht="15.75">
      <c r="I49" s="595"/>
      <c r="J49" s="595"/>
      <c r="K49" s="595"/>
      <c r="L49" s="525"/>
      <c r="M49" s="595"/>
      <c r="N49" s="595"/>
      <c r="O49" s="595"/>
      <c r="P49" s="595"/>
      <c r="Q49" s="595"/>
      <c r="R49" s="525"/>
      <c r="S49" s="525"/>
      <c r="T49" s="525"/>
      <c r="U49" s="525"/>
      <c r="V49" s="525"/>
      <c r="W49" s="564"/>
      <c r="X49" s="564"/>
      <c r="Y49" s="564"/>
      <c r="Z49" s="564"/>
      <c r="AA49" s="564"/>
      <c r="AB49" s="564"/>
      <c r="AC49" s="564"/>
      <c r="AD49" s="564"/>
      <c r="AE49" s="564"/>
      <c r="AF49" s="564"/>
      <c r="AG49" s="564"/>
      <c r="AH49" s="564"/>
      <c r="AI49" s="564"/>
      <c r="AJ49" s="564"/>
      <c r="AK49" s="564"/>
      <c r="AL49" s="564"/>
      <c r="AM49" s="564"/>
      <c r="AN49" s="564"/>
      <c r="AO49" s="564"/>
    </row>
    <row r="50" spans="1:41" ht="15.75">
      <c r="A50" s="526"/>
      <c r="B50" s="525"/>
      <c r="E50" s="595"/>
      <c r="F50" s="595"/>
      <c r="G50" s="595"/>
      <c r="H50" s="595"/>
      <c r="I50" s="595"/>
      <c r="J50" s="595"/>
      <c r="K50" s="595"/>
      <c r="L50" s="525"/>
      <c r="M50" s="595"/>
      <c r="N50" s="595"/>
      <c r="O50" s="595"/>
      <c r="P50" s="595"/>
      <c r="Q50" s="595"/>
      <c r="R50" s="525"/>
      <c r="S50" s="525"/>
      <c r="T50" s="525"/>
      <c r="U50" s="525"/>
      <c r="V50" s="525"/>
      <c r="W50" s="564"/>
      <c r="X50" s="564"/>
      <c r="Y50" s="564"/>
      <c r="Z50" s="564"/>
      <c r="AA50" s="564"/>
      <c r="AB50" s="564"/>
      <c r="AC50" s="564"/>
      <c r="AD50" s="564"/>
      <c r="AE50" s="564"/>
      <c r="AF50" s="564"/>
      <c r="AG50" s="564"/>
      <c r="AH50" s="564"/>
      <c r="AI50" s="564"/>
      <c r="AJ50" s="564"/>
      <c r="AK50" s="564"/>
      <c r="AL50" s="564"/>
      <c r="AM50" s="564"/>
      <c r="AN50" s="564"/>
      <c r="AO50" s="564"/>
    </row>
    <row r="51" spans="1:41" ht="15.75">
      <c r="A51" s="526"/>
      <c r="B51" s="525"/>
      <c r="E51" s="595"/>
      <c r="F51" s="595"/>
      <c r="G51" s="595"/>
      <c r="H51" s="595"/>
      <c r="I51" s="595"/>
      <c r="J51" s="595"/>
      <c r="K51" s="595"/>
      <c r="L51" s="525"/>
      <c r="M51" s="595"/>
      <c r="N51" s="595"/>
      <c r="O51" s="595"/>
      <c r="P51" s="595"/>
      <c r="Q51" s="595"/>
      <c r="R51" s="525"/>
      <c r="S51" s="525"/>
      <c r="T51" s="525"/>
      <c r="U51" s="525"/>
      <c r="V51" s="525"/>
      <c r="W51" s="564"/>
      <c r="X51" s="564"/>
      <c r="Y51" s="564"/>
      <c r="Z51" s="564"/>
      <c r="AA51" s="564"/>
      <c r="AB51" s="564"/>
      <c r="AC51" s="564"/>
      <c r="AD51" s="564"/>
      <c r="AE51" s="564"/>
      <c r="AF51" s="564"/>
      <c r="AG51" s="564"/>
      <c r="AH51" s="564"/>
      <c r="AI51" s="564"/>
      <c r="AJ51" s="564"/>
      <c r="AK51" s="564"/>
      <c r="AL51" s="564"/>
      <c r="AM51" s="564"/>
      <c r="AN51" s="564"/>
      <c r="AO51" s="564"/>
    </row>
    <row r="52" spans="1:41" ht="15.75">
      <c r="A52" s="526"/>
      <c r="B52" s="525"/>
      <c r="E52" s="595"/>
      <c r="F52" s="595"/>
      <c r="G52" s="595"/>
      <c r="H52" s="595"/>
      <c r="I52" s="595"/>
      <c r="J52" s="595"/>
      <c r="K52" s="595"/>
      <c r="L52" s="525"/>
      <c r="M52" s="595"/>
      <c r="N52" s="595"/>
      <c r="O52" s="595"/>
      <c r="P52" s="595"/>
      <c r="Q52" s="595"/>
      <c r="R52" s="525"/>
      <c r="S52" s="525"/>
      <c r="T52" s="525"/>
      <c r="U52" s="525"/>
      <c r="V52" s="525"/>
      <c r="W52" s="564"/>
      <c r="X52" s="564"/>
      <c r="Y52" s="564"/>
      <c r="Z52" s="564"/>
      <c r="AA52" s="564"/>
      <c r="AB52" s="564"/>
      <c r="AC52" s="564"/>
      <c r="AD52" s="564"/>
      <c r="AE52" s="564"/>
      <c r="AF52" s="564"/>
      <c r="AG52" s="564"/>
      <c r="AH52" s="564"/>
      <c r="AI52" s="564"/>
      <c r="AJ52" s="564"/>
      <c r="AK52" s="564"/>
      <c r="AL52" s="564"/>
      <c r="AM52" s="564"/>
      <c r="AN52" s="564"/>
      <c r="AO52" s="564"/>
    </row>
    <row r="53" spans="1:41" ht="15.75">
      <c r="A53" s="526"/>
      <c r="B53" s="525"/>
      <c r="E53" s="595"/>
      <c r="F53" s="595"/>
      <c r="G53" s="595"/>
      <c r="H53" s="595"/>
      <c r="I53" s="595"/>
      <c r="J53" s="595"/>
      <c r="K53" s="595"/>
      <c r="L53" s="525"/>
      <c r="M53" s="595"/>
      <c r="N53" s="595"/>
      <c r="O53" s="595"/>
      <c r="P53" s="595"/>
      <c r="Q53" s="595"/>
      <c r="R53" s="525"/>
      <c r="S53" s="525"/>
      <c r="T53" s="525"/>
      <c r="U53" s="525"/>
      <c r="V53" s="525"/>
      <c r="W53" s="564"/>
      <c r="X53" s="564"/>
      <c r="Y53" s="564"/>
      <c r="Z53" s="564"/>
      <c r="AA53" s="564"/>
      <c r="AB53" s="564"/>
      <c r="AC53" s="564"/>
      <c r="AD53" s="564"/>
      <c r="AE53" s="564"/>
      <c r="AF53" s="564"/>
      <c r="AG53" s="564"/>
      <c r="AH53" s="564"/>
      <c r="AI53" s="564"/>
      <c r="AJ53" s="564"/>
      <c r="AK53" s="564"/>
      <c r="AL53" s="564"/>
      <c r="AM53" s="564"/>
      <c r="AN53" s="564"/>
      <c r="AO53" s="564"/>
    </row>
    <row r="54" spans="1:41" ht="15.75">
      <c r="A54" s="526"/>
      <c r="B54" s="525"/>
      <c r="E54" s="595"/>
      <c r="F54" s="595"/>
      <c r="G54" s="595"/>
      <c r="H54" s="595"/>
      <c r="I54" s="595"/>
      <c r="J54" s="595"/>
      <c r="K54" s="595"/>
      <c r="L54" s="525"/>
      <c r="M54" s="595"/>
      <c r="N54" s="595"/>
      <c r="O54" s="595"/>
      <c r="P54" s="595"/>
      <c r="Q54" s="595"/>
      <c r="R54" s="525"/>
      <c r="S54" s="525"/>
      <c r="T54" s="525"/>
      <c r="U54" s="525"/>
      <c r="V54" s="525"/>
      <c r="W54" s="564"/>
      <c r="X54" s="564"/>
      <c r="Y54" s="564"/>
      <c r="Z54" s="564"/>
      <c r="AA54" s="564"/>
      <c r="AB54" s="564"/>
      <c r="AC54" s="564"/>
      <c r="AD54" s="564"/>
      <c r="AE54" s="564"/>
      <c r="AF54" s="564"/>
      <c r="AG54" s="564"/>
      <c r="AH54" s="564"/>
      <c r="AI54" s="564"/>
      <c r="AJ54" s="564"/>
      <c r="AK54" s="564"/>
      <c r="AL54" s="564"/>
      <c r="AM54" s="564"/>
      <c r="AN54" s="564"/>
      <c r="AO54" s="564"/>
    </row>
    <row r="55" spans="1:41" ht="15.75">
      <c r="A55" s="526"/>
      <c r="B55" s="525"/>
      <c r="E55" s="595"/>
      <c r="F55" s="595"/>
      <c r="G55" s="595"/>
      <c r="H55" s="595"/>
      <c r="I55" s="595"/>
      <c r="J55" s="595"/>
      <c r="K55" s="595"/>
      <c r="L55" s="525"/>
      <c r="M55" s="595"/>
      <c r="N55" s="595"/>
      <c r="O55" s="595"/>
      <c r="P55" s="595"/>
      <c r="Q55" s="595"/>
      <c r="R55" s="525"/>
      <c r="S55" s="525"/>
      <c r="T55" s="525"/>
      <c r="U55" s="525"/>
      <c r="V55" s="525"/>
      <c r="W55" s="564"/>
      <c r="X55" s="564"/>
      <c r="Y55" s="564"/>
      <c r="Z55" s="564"/>
      <c r="AA55" s="564"/>
      <c r="AB55" s="564"/>
      <c r="AC55" s="564"/>
      <c r="AD55" s="564"/>
      <c r="AE55" s="564"/>
      <c r="AF55" s="564"/>
      <c r="AG55" s="564"/>
      <c r="AH55" s="564"/>
      <c r="AI55" s="564"/>
      <c r="AJ55" s="564"/>
      <c r="AK55" s="564"/>
      <c r="AL55" s="564"/>
      <c r="AM55" s="564"/>
      <c r="AN55" s="564"/>
      <c r="AO55" s="564"/>
    </row>
    <row r="56" spans="1:41" ht="15.75">
      <c r="A56" s="526"/>
      <c r="B56" s="525"/>
      <c r="E56" s="595"/>
      <c r="F56" s="595"/>
      <c r="G56" s="595"/>
      <c r="H56" s="595"/>
      <c r="I56" s="595"/>
      <c r="J56" s="595"/>
      <c r="K56" s="595"/>
      <c r="L56" s="525"/>
      <c r="M56" s="595"/>
      <c r="N56" s="595"/>
      <c r="O56" s="595"/>
      <c r="P56" s="595"/>
      <c r="Q56" s="595"/>
      <c r="R56" s="525"/>
      <c r="S56" s="525"/>
      <c r="T56" s="525"/>
      <c r="U56" s="525"/>
      <c r="V56" s="525"/>
      <c r="W56" s="564"/>
      <c r="X56" s="564"/>
      <c r="Y56" s="564"/>
      <c r="Z56" s="564"/>
      <c r="AA56" s="564"/>
      <c r="AB56" s="564"/>
      <c r="AC56" s="564"/>
      <c r="AD56" s="564"/>
      <c r="AE56" s="564"/>
      <c r="AF56" s="564"/>
      <c r="AG56" s="564"/>
      <c r="AH56" s="564"/>
      <c r="AI56" s="564"/>
      <c r="AJ56" s="564"/>
      <c r="AK56" s="564"/>
      <c r="AL56" s="564"/>
      <c r="AM56" s="564"/>
      <c r="AN56" s="564"/>
      <c r="AO56" s="564"/>
    </row>
    <row r="57" spans="1:41" ht="15.75">
      <c r="A57" s="526"/>
      <c r="B57" s="525"/>
      <c r="E57" s="595"/>
      <c r="F57" s="595"/>
      <c r="G57" s="595"/>
      <c r="H57" s="595"/>
      <c r="I57" s="595"/>
      <c r="J57" s="595"/>
      <c r="K57" s="595"/>
      <c r="L57" s="525"/>
      <c r="M57" s="595"/>
      <c r="N57" s="595"/>
      <c r="O57" s="595"/>
      <c r="P57" s="595"/>
      <c r="Q57" s="595"/>
      <c r="R57" s="525"/>
      <c r="S57" s="525"/>
      <c r="T57" s="525"/>
      <c r="U57" s="525"/>
      <c r="V57" s="525"/>
      <c r="W57" s="564"/>
      <c r="X57" s="564"/>
      <c r="Y57" s="564"/>
      <c r="Z57" s="564"/>
      <c r="AA57" s="564"/>
      <c r="AB57" s="564"/>
      <c r="AC57" s="564"/>
      <c r="AD57" s="564"/>
      <c r="AE57" s="564"/>
      <c r="AF57" s="564"/>
      <c r="AG57" s="564"/>
      <c r="AH57" s="564"/>
      <c r="AI57" s="564"/>
      <c r="AJ57" s="564"/>
      <c r="AK57" s="564"/>
      <c r="AL57" s="564"/>
      <c r="AM57" s="564"/>
      <c r="AN57" s="564"/>
      <c r="AO57" s="564"/>
    </row>
    <row r="58" spans="1:41" ht="15.75">
      <c r="A58" s="526"/>
      <c r="B58" s="525"/>
      <c r="E58" s="595"/>
      <c r="F58" s="595"/>
      <c r="G58" s="595"/>
      <c r="H58" s="595"/>
      <c r="I58" s="595"/>
      <c r="J58" s="595"/>
      <c r="K58" s="595"/>
      <c r="L58" s="525"/>
      <c r="M58" s="595"/>
      <c r="N58" s="595"/>
      <c r="O58" s="595"/>
      <c r="P58" s="595"/>
      <c r="Q58" s="595"/>
      <c r="R58" s="525"/>
      <c r="S58" s="525"/>
      <c r="T58" s="525"/>
      <c r="U58" s="525"/>
      <c r="V58" s="525"/>
      <c r="W58" s="564"/>
      <c r="X58" s="564"/>
      <c r="Y58" s="564"/>
      <c r="Z58" s="564"/>
      <c r="AA58" s="564"/>
      <c r="AB58" s="564"/>
      <c r="AC58" s="564"/>
      <c r="AD58" s="564"/>
      <c r="AE58" s="564"/>
      <c r="AF58" s="564"/>
      <c r="AG58" s="564"/>
      <c r="AH58" s="564"/>
      <c r="AI58" s="564"/>
      <c r="AJ58" s="564"/>
      <c r="AK58" s="564"/>
      <c r="AL58" s="564"/>
      <c r="AM58" s="564"/>
      <c r="AN58" s="564"/>
      <c r="AO58" s="564"/>
    </row>
    <row r="59" spans="1:41" ht="15.75">
      <c r="A59" s="526"/>
      <c r="B59" s="525"/>
      <c r="E59" s="595"/>
      <c r="F59" s="595"/>
      <c r="G59" s="595"/>
      <c r="H59" s="595"/>
      <c r="I59" s="595"/>
      <c r="J59" s="595"/>
      <c r="K59" s="595"/>
      <c r="L59" s="525"/>
      <c r="M59" s="595"/>
      <c r="N59" s="595"/>
      <c r="O59" s="595"/>
      <c r="P59" s="595"/>
      <c r="Q59" s="595"/>
      <c r="R59" s="525"/>
      <c r="S59" s="525"/>
      <c r="T59" s="525"/>
      <c r="U59" s="525"/>
      <c r="V59" s="525"/>
      <c r="W59" s="564"/>
      <c r="X59" s="564"/>
      <c r="Y59" s="564"/>
      <c r="Z59" s="564"/>
      <c r="AA59" s="564"/>
      <c r="AB59" s="564"/>
      <c r="AC59" s="564"/>
      <c r="AD59" s="564"/>
      <c r="AE59" s="564"/>
      <c r="AF59" s="564"/>
      <c r="AG59" s="564"/>
      <c r="AH59" s="564"/>
      <c r="AI59" s="564"/>
      <c r="AJ59" s="564"/>
      <c r="AK59" s="564"/>
      <c r="AL59" s="564"/>
      <c r="AM59" s="564"/>
      <c r="AN59" s="564"/>
      <c r="AO59" s="564"/>
    </row>
    <row r="60" spans="1:41" ht="15.75">
      <c r="A60" s="526"/>
      <c r="B60" s="525"/>
      <c r="E60" s="595"/>
      <c r="F60" s="595"/>
      <c r="G60" s="595"/>
      <c r="H60" s="595"/>
      <c r="I60" s="595"/>
      <c r="J60" s="595"/>
      <c r="K60" s="595"/>
      <c r="L60" s="525"/>
      <c r="M60" s="595"/>
      <c r="N60" s="595"/>
      <c r="O60" s="595"/>
      <c r="P60" s="595"/>
      <c r="Q60" s="595"/>
      <c r="R60" s="525"/>
      <c r="S60" s="525"/>
      <c r="T60" s="525"/>
      <c r="U60" s="525"/>
      <c r="V60" s="525"/>
      <c r="W60" s="564"/>
      <c r="X60" s="564"/>
      <c r="Y60" s="564"/>
      <c r="Z60" s="564"/>
      <c r="AA60" s="564"/>
      <c r="AB60" s="564"/>
      <c r="AC60" s="564"/>
      <c r="AD60" s="564"/>
      <c r="AE60" s="564"/>
      <c r="AF60" s="564"/>
      <c r="AG60" s="564"/>
      <c r="AH60" s="564"/>
      <c r="AI60" s="564"/>
      <c r="AJ60" s="564"/>
      <c r="AK60" s="564"/>
      <c r="AL60" s="564"/>
      <c r="AM60" s="564"/>
      <c r="AN60" s="564"/>
      <c r="AO60" s="564"/>
    </row>
    <row r="61" spans="1:41" ht="15.75">
      <c r="A61" s="526"/>
      <c r="B61" s="525"/>
      <c r="E61" s="595"/>
      <c r="F61" s="595"/>
      <c r="G61" s="595"/>
      <c r="H61" s="595"/>
      <c r="I61" s="595"/>
      <c r="J61" s="595"/>
      <c r="K61" s="595"/>
      <c r="L61" s="525"/>
      <c r="M61" s="595"/>
      <c r="N61" s="595"/>
      <c r="O61" s="595"/>
      <c r="P61" s="595"/>
      <c r="Q61" s="595"/>
      <c r="R61" s="525"/>
      <c r="S61" s="525"/>
      <c r="T61" s="525"/>
      <c r="U61" s="525"/>
      <c r="V61" s="525"/>
      <c r="W61" s="564"/>
      <c r="X61" s="564"/>
      <c r="Y61" s="564"/>
      <c r="Z61" s="564"/>
      <c r="AA61" s="564"/>
      <c r="AB61" s="564"/>
      <c r="AC61" s="564"/>
      <c r="AD61" s="564"/>
      <c r="AE61" s="564"/>
      <c r="AF61" s="564"/>
      <c r="AG61" s="564"/>
      <c r="AH61" s="564"/>
      <c r="AI61" s="564"/>
      <c r="AJ61" s="564"/>
      <c r="AK61" s="564"/>
      <c r="AL61" s="564"/>
      <c r="AM61" s="564"/>
      <c r="AN61" s="564"/>
      <c r="AO61" s="564"/>
    </row>
    <row r="62" spans="1:41" ht="15.75">
      <c r="A62" s="526"/>
      <c r="B62" s="525"/>
      <c r="E62" s="595"/>
      <c r="F62" s="595"/>
      <c r="G62" s="595"/>
      <c r="H62" s="595"/>
      <c r="I62" s="595"/>
      <c r="J62" s="595"/>
      <c r="K62" s="595"/>
      <c r="L62" s="525"/>
      <c r="M62" s="595"/>
      <c r="N62" s="595"/>
      <c r="O62" s="595"/>
      <c r="P62" s="595"/>
      <c r="Q62" s="595"/>
      <c r="R62" s="525"/>
      <c r="S62" s="525"/>
      <c r="T62" s="525"/>
      <c r="U62" s="525"/>
      <c r="V62" s="525"/>
      <c r="W62" s="564"/>
      <c r="X62" s="564"/>
      <c r="Y62" s="564"/>
      <c r="Z62" s="564"/>
      <c r="AA62" s="564"/>
      <c r="AB62" s="564"/>
      <c r="AC62" s="564"/>
      <c r="AD62" s="564"/>
      <c r="AE62" s="564"/>
      <c r="AF62" s="564"/>
      <c r="AG62" s="564"/>
      <c r="AH62" s="564"/>
      <c r="AI62" s="564"/>
      <c r="AJ62" s="564"/>
      <c r="AK62" s="564"/>
      <c r="AL62" s="564"/>
      <c r="AM62" s="564"/>
      <c r="AN62" s="564"/>
      <c r="AO62" s="564"/>
    </row>
    <row r="63" spans="1:41" ht="15.75">
      <c r="A63" s="526"/>
      <c r="B63" s="525"/>
      <c r="E63" s="595"/>
      <c r="F63" s="595"/>
      <c r="G63" s="595"/>
      <c r="H63" s="595"/>
      <c r="I63" s="595"/>
      <c r="J63" s="595"/>
      <c r="K63" s="595"/>
      <c r="L63" s="525"/>
      <c r="M63" s="595"/>
      <c r="N63" s="595"/>
      <c r="O63" s="595"/>
      <c r="P63" s="595"/>
      <c r="Q63" s="595"/>
      <c r="R63" s="525"/>
      <c r="S63" s="525"/>
      <c r="T63" s="525"/>
      <c r="U63" s="525"/>
      <c r="V63" s="525"/>
      <c r="W63" s="564"/>
      <c r="X63" s="564"/>
      <c r="Y63" s="564"/>
      <c r="Z63" s="564"/>
      <c r="AA63" s="564"/>
      <c r="AB63" s="564"/>
      <c r="AC63" s="564"/>
      <c r="AD63" s="564"/>
      <c r="AE63" s="564"/>
      <c r="AF63" s="564"/>
      <c r="AG63" s="564"/>
      <c r="AH63" s="564"/>
      <c r="AI63" s="564"/>
      <c r="AJ63" s="564"/>
      <c r="AK63" s="564"/>
      <c r="AL63" s="564"/>
      <c r="AM63" s="564"/>
      <c r="AN63" s="564"/>
      <c r="AO63" s="564"/>
    </row>
    <row r="64" spans="1:41" ht="15.75">
      <c r="A64" s="526"/>
      <c r="B64" s="525"/>
      <c r="E64" s="595"/>
      <c r="F64" s="595"/>
      <c r="G64" s="595"/>
      <c r="H64" s="595"/>
      <c r="I64" s="595"/>
      <c r="J64" s="595"/>
      <c r="K64" s="595"/>
      <c r="L64" s="525"/>
      <c r="M64" s="595"/>
      <c r="N64" s="595"/>
      <c r="O64" s="595"/>
      <c r="P64" s="595"/>
      <c r="Q64" s="595"/>
      <c r="R64" s="525"/>
      <c r="S64" s="525"/>
      <c r="T64" s="525"/>
      <c r="U64" s="525"/>
      <c r="V64" s="525"/>
      <c r="W64" s="564"/>
      <c r="X64" s="564"/>
      <c r="Y64" s="564"/>
      <c r="Z64" s="564"/>
      <c r="AA64" s="564"/>
      <c r="AB64" s="564"/>
      <c r="AC64" s="564"/>
      <c r="AD64" s="564"/>
      <c r="AE64" s="564"/>
      <c r="AF64" s="564"/>
      <c r="AG64" s="564"/>
      <c r="AH64" s="564"/>
      <c r="AI64" s="564"/>
      <c r="AJ64" s="564"/>
      <c r="AK64" s="564"/>
      <c r="AL64" s="564"/>
      <c r="AM64" s="564"/>
      <c r="AN64" s="564"/>
      <c r="AO64" s="564"/>
    </row>
    <row r="65" spans="1:41" ht="15.75">
      <c r="A65" s="526"/>
      <c r="B65" s="525"/>
      <c r="E65" s="595"/>
      <c r="F65" s="595"/>
      <c r="G65" s="595"/>
      <c r="H65" s="595"/>
      <c r="I65" s="595"/>
      <c r="J65" s="595"/>
      <c r="K65" s="595"/>
      <c r="L65" s="525"/>
      <c r="M65" s="595"/>
      <c r="N65" s="595"/>
      <c r="O65" s="595"/>
      <c r="P65" s="595"/>
      <c r="Q65" s="595"/>
      <c r="R65" s="525"/>
      <c r="S65" s="525"/>
      <c r="T65" s="525"/>
      <c r="U65" s="525"/>
      <c r="V65" s="525"/>
      <c r="W65" s="564"/>
      <c r="X65" s="564"/>
      <c r="Y65" s="564"/>
      <c r="Z65" s="564"/>
      <c r="AA65" s="564"/>
      <c r="AB65" s="564"/>
      <c r="AC65" s="564"/>
      <c r="AD65" s="564"/>
      <c r="AE65" s="564"/>
      <c r="AF65" s="564"/>
      <c r="AG65" s="564"/>
      <c r="AH65" s="564"/>
      <c r="AI65" s="564"/>
      <c r="AJ65" s="564"/>
      <c r="AK65" s="564"/>
      <c r="AL65" s="564"/>
      <c r="AM65" s="564"/>
      <c r="AN65" s="564"/>
      <c r="AO65" s="564"/>
    </row>
    <row r="66" spans="1:41" ht="15.75">
      <c r="A66" s="526"/>
      <c r="B66" s="525"/>
      <c r="E66" s="595"/>
      <c r="F66" s="595"/>
      <c r="G66" s="595"/>
      <c r="H66" s="595"/>
      <c r="I66" s="595"/>
      <c r="J66" s="595"/>
      <c r="K66" s="595"/>
      <c r="L66" s="525"/>
      <c r="M66" s="595"/>
      <c r="N66" s="595"/>
      <c r="O66" s="595"/>
      <c r="P66" s="595"/>
      <c r="Q66" s="595"/>
      <c r="R66" s="525"/>
      <c r="S66" s="525"/>
      <c r="T66" s="525"/>
      <c r="U66" s="525"/>
      <c r="V66" s="525"/>
      <c r="W66" s="564"/>
      <c r="X66" s="564"/>
      <c r="Y66" s="564"/>
      <c r="Z66" s="564"/>
      <c r="AA66" s="564"/>
      <c r="AB66" s="564"/>
      <c r="AC66" s="564"/>
      <c r="AD66" s="564"/>
      <c r="AE66" s="564"/>
      <c r="AF66" s="564"/>
      <c r="AG66" s="564"/>
      <c r="AH66" s="564"/>
      <c r="AI66" s="564"/>
      <c r="AJ66" s="564"/>
      <c r="AK66" s="564"/>
      <c r="AL66" s="564"/>
      <c r="AM66" s="564"/>
      <c r="AN66" s="564"/>
      <c r="AO66" s="564"/>
    </row>
    <row r="67" spans="1:41" ht="15.75">
      <c r="A67" s="526"/>
      <c r="B67" s="525"/>
      <c r="E67" s="595"/>
      <c r="F67" s="595"/>
      <c r="G67" s="595"/>
      <c r="H67" s="595"/>
      <c r="I67" s="595"/>
      <c r="J67" s="595"/>
      <c r="K67" s="595"/>
      <c r="L67" s="525"/>
      <c r="M67" s="595"/>
      <c r="N67" s="595"/>
      <c r="O67" s="595"/>
      <c r="P67" s="595"/>
      <c r="Q67" s="595"/>
      <c r="R67" s="525"/>
      <c r="S67" s="525"/>
      <c r="T67" s="525"/>
      <c r="U67" s="525"/>
      <c r="V67" s="525"/>
      <c r="W67" s="564"/>
      <c r="X67" s="564"/>
      <c r="Y67" s="564"/>
      <c r="Z67" s="564"/>
      <c r="AA67" s="564"/>
      <c r="AB67" s="564"/>
      <c r="AC67" s="564"/>
      <c r="AD67" s="564"/>
      <c r="AE67" s="564"/>
      <c r="AF67" s="564"/>
      <c r="AG67" s="564"/>
      <c r="AH67" s="564"/>
      <c r="AI67" s="564"/>
      <c r="AJ67" s="564"/>
      <c r="AK67" s="564"/>
      <c r="AL67" s="564"/>
      <c r="AM67" s="564"/>
      <c r="AN67" s="564"/>
      <c r="AO67" s="564"/>
    </row>
    <row r="68" spans="1:41" ht="15.75">
      <c r="A68" s="526"/>
      <c r="B68" s="525"/>
      <c r="E68" s="595"/>
      <c r="F68" s="595"/>
      <c r="G68" s="595"/>
      <c r="H68" s="595"/>
      <c r="I68" s="595"/>
      <c r="J68" s="595"/>
      <c r="K68" s="595"/>
      <c r="L68" s="525"/>
      <c r="M68" s="595"/>
      <c r="N68" s="595"/>
      <c r="O68" s="595"/>
      <c r="P68" s="595"/>
      <c r="Q68" s="595"/>
      <c r="R68" s="525"/>
      <c r="S68" s="525"/>
      <c r="T68" s="525"/>
      <c r="U68" s="525"/>
      <c r="V68" s="525"/>
      <c r="W68" s="564"/>
      <c r="X68" s="564"/>
      <c r="Y68" s="564"/>
      <c r="Z68" s="564"/>
      <c r="AA68" s="564"/>
      <c r="AB68" s="564"/>
      <c r="AC68" s="564"/>
      <c r="AD68" s="564"/>
      <c r="AE68" s="564"/>
      <c r="AF68" s="564"/>
      <c r="AG68" s="564"/>
      <c r="AH68" s="564"/>
      <c r="AI68" s="564"/>
      <c r="AJ68" s="564"/>
      <c r="AK68" s="564"/>
      <c r="AL68" s="564"/>
      <c r="AM68" s="564"/>
      <c r="AN68" s="564"/>
      <c r="AO68" s="564"/>
    </row>
    <row r="69" spans="1:41" ht="15.75">
      <c r="A69" s="526"/>
      <c r="B69" s="525"/>
      <c r="E69" s="595"/>
      <c r="F69" s="595"/>
      <c r="G69" s="595"/>
      <c r="H69" s="595"/>
      <c r="I69" s="595"/>
      <c r="J69" s="595"/>
      <c r="K69" s="595"/>
      <c r="L69" s="525"/>
      <c r="M69" s="595"/>
      <c r="N69" s="595"/>
      <c r="O69" s="595"/>
      <c r="P69" s="595"/>
      <c r="Q69" s="595"/>
      <c r="R69" s="525"/>
      <c r="S69" s="525"/>
      <c r="T69" s="525"/>
      <c r="U69" s="525"/>
      <c r="V69" s="525"/>
      <c r="W69" s="564"/>
      <c r="X69" s="564"/>
      <c r="Y69" s="564"/>
      <c r="Z69" s="564"/>
      <c r="AA69" s="564"/>
      <c r="AB69" s="564"/>
      <c r="AC69" s="564"/>
      <c r="AD69" s="564"/>
      <c r="AE69" s="564"/>
      <c r="AF69" s="564"/>
      <c r="AG69" s="564"/>
      <c r="AH69" s="564"/>
      <c r="AI69" s="564"/>
      <c r="AJ69" s="564"/>
      <c r="AK69" s="564"/>
      <c r="AL69" s="564"/>
      <c r="AM69" s="564"/>
      <c r="AN69" s="564"/>
      <c r="AO69" s="564"/>
    </row>
    <row r="70" spans="1:41" ht="15.75">
      <c r="A70" s="526"/>
      <c r="B70" s="525"/>
      <c r="E70" s="595"/>
      <c r="F70" s="595"/>
      <c r="G70" s="595"/>
      <c r="H70" s="595"/>
      <c r="I70" s="595"/>
      <c r="J70" s="595"/>
      <c r="K70" s="595"/>
      <c r="L70" s="525"/>
      <c r="M70" s="595"/>
      <c r="N70" s="595"/>
      <c r="O70" s="595"/>
      <c r="P70" s="595"/>
      <c r="Q70" s="595"/>
      <c r="R70" s="525"/>
      <c r="S70" s="525"/>
      <c r="T70" s="525"/>
      <c r="U70" s="525"/>
      <c r="V70" s="525"/>
      <c r="W70" s="564"/>
      <c r="X70" s="564"/>
      <c r="Y70" s="564"/>
      <c r="Z70" s="564"/>
      <c r="AA70" s="564"/>
      <c r="AB70" s="564"/>
      <c r="AC70" s="564"/>
      <c r="AD70" s="564"/>
      <c r="AE70" s="564"/>
      <c r="AF70" s="564"/>
      <c r="AG70" s="564"/>
      <c r="AH70" s="564"/>
      <c r="AI70" s="564"/>
      <c r="AJ70" s="564"/>
      <c r="AK70" s="564"/>
      <c r="AL70" s="564"/>
      <c r="AM70" s="564"/>
      <c r="AN70" s="564"/>
      <c r="AO70" s="564"/>
    </row>
    <row r="71" spans="1:41" ht="15.75">
      <c r="A71" s="526"/>
      <c r="B71" s="525"/>
      <c r="E71" s="595"/>
      <c r="F71" s="595"/>
      <c r="G71" s="595"/>
      <c r="H71" s="595"/>
      <c r="I71" s="595"/>
      <c r="J71" s="595"/>
      <c r="K71" s="595"/>
      <c r="L71" s="525"/>
      <c r="M71" s="595"/>
      <c r="N71" s="595"/>
      <c r="O71" s="595"/>
      <c r="P71" s="595"/>
      <c r="Q71" s="595"/>
      <c r="R71" s="525"/>
      <c r="S71" s="525"/>
      <c r="T71" s="525"/>
      <c r="U71" s="525"/>
      <c r="V71" s="525"/>
      <c r="W71" s="564"/>
      <c r="X71" s="564"/>
      <c r="Y71" s="564"/>
      <c r="Z71" s="564"/>
      <c r="AA71" s="564"/>
      <c r="AB71" s="564"/>
      <c r="AC71" s="564"/>
      <c r="AD71" s="564"/>
      <c r="AE71" s="564"/>
      <c r="AF71" s="564"/>
      <c r="AG71" s="564"/>
      <c r="AH71" s="564"/>
      <c r="AI71" s="564"/>
      <c r="AJ71" s="564"/>
      <c r="AK71" s="564"/>
      <c r="AL71" s="564"/>
      <c r="AM71" s="564"/>
      <c r="AN71" s="564"/>
      <c r="AO71" s="564"/>
    </row>
    <row r="72" spans="1:41" ht="15.75">
      <c r="A72" s="526"/>
      <c r="B72" s="525"/>
      <c r="E72" s="595"/>
      <c r="F72" s="595"/>
      <c r="G72" s="595"/>
      <c r="H72" s="595"/>
      <c r="I72" s="595"/>
      <c r="J72" s="595"/>
      <c r="K72" s="595"/>
      <c r="L72" s="525"/>
      <c r="M72" s="595"/>
      <c r="N72" s="595"/>
      <c r="O72" s="595"/>
      <c r="P72" s="595"/>
      <c r="Q72" s="595"/>
      <c r="R72" s="525"/>
      <c r="S72" s="525"/>
      <c r="T72" s="525"/>
      <c r="U72" s="525"/>
      <c r="V72" s="525"/>
      <c r="W72" s="564"/>
      <c r="X72" s="564"/>
      <c r="Y72" s="564"/>
      <c r="Z72" s="564"/>
      <c r="AA72" s="564"/>
      <c r="AB72" s="564"/>
      <c r="AC72" s="564"/>
      <c r="AD72" s="564"/>
      <c r="AE72" s="564"/>
      <c r="AF72" s="564"/>
      <c r="AG72" s="564"/>
      <c r="AH72" s="564"/>
      <c r="AI72" s="564"/>
      <c r="AJ72" s="564"/>
      <c r="AK72" s="564"/>
      <c r="AL72" s="564"/>
      <c r="AM72" s="564"/>
      <c r="AN72" s="564"/>
      <c r="AO72" s="564"/>
    </row>
    <row r="73" spans="1:41" ht="15.75">
      <c r="A73" s="526"/>
      <c r="B73" s="525"/>
      <c r="E73" s="595"/>
      <c r="F73" s="595"/>
      <c r="G73" s="595"/>
      <c r="H73" s="595"/>
      <c r="I73" s="595"/>
      <c r="J73" s="595"/>
      <c r="K73" s="595"/>
      <c r="L73" s="525"/>
      <c r="M73" s="595"/>
      <c r="N73" s="595"/>
      <c r="O73" s="595"/>
      <c r="P73" s="595"/>
      <c r="Q73" s="595"/>
      <c r="R73" s="525"/>
      <c r="S73" s="525"/>
      <c r="T73" s="525"/>
      <c r="U73" s="525"/>
      <c r="V73" s="525"/>
      <c r="W73" s="564"/>
      <c r="X73" s="564"/>
      <c r="Y73" s="564"/>
      <c r="Z73" s="564"/>
      <c r="AA73" s="564"/>
      <c r="AB73" s="564"/>
      <c r="AC73" s="564"/>
      <c r="AD73" s="564"/>
      <c r="AE73" s="564"/>
      <c r="AF73" s="564"/>
      <c r="AG73" s="564"/>
      <c r="AH73" s="564"/>
      <c r="AI73" s="564"/>
      <c r="AJ73" s="564"/>
      <c r="AK73" s="564"/>
      <c r="AL73" s="564"/>
      <c r="AM73" s="564"/>
      <c r="AN73" s="564"/>
      <c r="AO73" s="564"/>
    </row>
    <row r="74" spans="1:41" ht="15.75">
      <c r="A74" s="526"/>
      <c r="B74" s="525"/>
      <c r="E74" s="595"/>
      <c r="F74" s="595"/>
      <c r="G74" s="595"/>
      <c r="H74" s="595"/>
      <c r="I74" s="595"/>
      <c r="J74" s="595"/>
      <c r="K74" s="595"/>
      <c r="L74" s="525"/>
      <c r="M74" s="595"/>
      <c r="N74" s="595"/>
      <c r="O74" s="595"/>
      <c r="P74" s="595"/>
      <c r="Q74" s="595"/>
      <c r="R74" s="525"/>
      <c r="S74" s="525"/>
      <c r="T74" s="525"/>
      <c r="U74" s="525"/>
      <c r="V74" s="525"/>
      <c r="W74" s="564"/>
      <c r="X74" s="564"/>
      <c r="Y74" s="564"/>
      <c r="Z74" s="564"/>
      <c r="AA74" s="564"/>
      <c r="AB74" s="564"/>
      <c r="AC74" s="564"/>
      <c r="AD74" s="564"/>
      <c r="AE74" s="564"/>
      <c r="AF74" s="564"/>
      <c r="AG74" s="564"/>
      <c r="AH74" s="564"/>
      <c r="AI74" s="564"/>
      <c r="AJ74" s="564"/>
      <c r="AK74" s="564"/>
      <c r="AL74" s="564"/>
      <c r="AM74" s="564"/>
      <c r="AN74" s="564"/>
      <c r="AO74" s="564"/>
    </row>
    <row r="75" spans="1:41" ht="15.75">
      <c r="A75" s="526"/>
      <c r="B75" s="525"/>
      <c r="E75" s="595"/>
      <c r="F75" s="595"/>
      <c r="G75" s="595"/>
      <c r="H75" s="595"/>
      <c r="I75" s="595"/>
      <c r="J75" s="595"/>
      <c r="K75" s="595"/>
      <c r="L75" s="525"/>
      <c r="M75" s="595"/>
      <c r="N75" s="595"/>
      <c r="O75" s="595"/>
      <c r="P75" s="595"/>
      <c r="Q75" s="595"/>
      <c r="R75" s="525"/>
      <c r="S75" s="525"/>
      <c r="T75" s="525"/>
      <c r="U75" s="525"/>
      <c r="V75" s="525"/>
      <c r="W75" s="564"/>
      <c r="X75" s="564"/>
      <c r="Y75" s="564"/>
      <c r="Z75" s="564"/>
      <c r="AA75" s="564"/>
      <c r="AB75" s="564"/>
      <c r="AC75" s="564"/>
      <c r="AD75" s="564"/>
      <c r="AE75" s="564"/>
      <c r="AF75" s="564"/>
      <c r="AG75" s="564"/>
      <c r="AH75" s="564"/>
      <c r="AI75" s="564"/>
      <c r="AJ75" s="564"/>
      <c r="AK75" s="564"/>
      <c r="AL75" s="564"/>
      <c r="AM75" s="564"/>
      <c r="AN75" s="564"/>
      <c r="AO75" s="564"/>
    </row>
    <row r="76" spans="1:41" ht="15.75">
      <c r="A76" s="526"/>
      <c r="B76" s="525"/>
      <c r="E76" s="595"/>
      <c r="F76" s="595"/>
      <c r="G76" s="595"/>
      <c r="H76" s="595"/>
      <c r="I76" s="595"/>
      <c r="J76" s="595"/>
      <c r="K76" s="595"/>
      <c r="L76" s="525"/>
      <c r="M76" s="595"/>
      <c r="N76" s="595"/>
      <c r="O76" s="595"/>
      <c r="P76" s="595"/>
      <c r="Q76" s="595"/>
      <c r="R76" s="525"/>
      <c r="S76" s="525"/>
      <c r="T76" s="525"/>
      <c r="U76" s="525"/>
      <c r="V76" s="525"/>
      <c r="W76" s="564"/>
      <c r="X76" s="564"/>
      <c r="Y76" s="564"/>
      <c r="Z76" s="564"/>
      <c r="AA76" s="564"/>
      <c r="AB76" s="564"/>
      <c r="AC76" s="564"/>
      <c r="AD76" s="564"/>
      <c r="AE76" s="564"/>
      <c r="AF76" s="564"/>
      <c r="AG76" s="564"/>
      <c r="AH76" s="564"/>
      <c r="AI76" s="564"/>
      <c r="AJ76" s="564"/>
      <c r="AK76" s="564"/>
      <c r="AL76" s="564"/>
      <c r="AM76" s="564"/>
      <c r="AN76" s="564"/>
      <c r="AO76" s="564"/>
    </row>
    <row r="77" spans="1:41" ht="15.75">
      <c r="A77" s="526"/>
      <c r="B77" s="525"/>
      <c r="E77" s="595"/>
      <c r="F77" s="595"/>
      <c r="G77" s="595"/>
      <c r="H77" s="595"/>
      <c r="I77" s="595"/>
      <c r="J77" s="595"/>
      <c r="K77" s="595"/>
      <c r="L77" s="525"/>
      <c r="M77" s="595"/>
      <c r="N77" s="595"/>
      <c r="O77" s="595"/>
      <c r="P77" s="595"/>
      <c r="Q77" s="595"/>
      <c r="R77" s="525"/>
      <c r="S77" s="525"/>
      <c r="T77" s="525"/>
      <c r="U77" s="525"/>
      <c r="V77" s="525"/>
      <c r="W77" s="564"/>
      <c r="X77" s="564"/>
      <c r="Y77" s="564"/>
      <c r="Z77" s="564"/>
      <c r="AA77" s="564"/>
      <c r="AB77" s="564"/>
      <c r="AC77" s="564"/>
      <c r="AD77" s="564"/>
      <c r="AE77" s="564"/>
      <c r="AF77" s="564"/>
      <c r="AG77" s="564"/>
      <c r="AH77" s="564"/>
      <c r="AI77" s="564"/>
      <c r="AJ77" s="564"/>
      <c r="AK77" s="564"/>
      <c r="AL77" s="564"/>
      <c r="AM77" s="564"/>
      <c r="AN77" s="564"/>
      <c r="AO77" s="564"/>
    </row>
    <row r="78" spans="1:41" ht="15.75">
      <c r="A78" s="526"/>
      <c r="B78" s="525"/>
      <c r="E78" s="595"/>
      <c r="F78" s="595"/>
      <c r="G78" s="595"/>
      <c r="H78" s="595"/>
      <c r="I78" s="595"/>
      <c r="J78" s="595"/>
      <c r="K78" s="595"/>
      <c r="L78" s="525"/>
      <c r="M78" s="595"/>
      <c r="N78" s="595"/>
      <c r="O78" s="595"/>
      <c r="P78" s="595"/>
      <c r="Q78" s="595"/>
      <c r="R78" s="525"/>
      <c r="S78" s="525"/>
      <c r="T78" s="525"/>
      <c r="U78" s="525"/>
      <c r="V78" s="525"/>
      <c r="W78" s="564"/>
      <c r="X78" s="564"/>
      <c r="Y78" s="564"/>
      <c r="Z78" s="564"/>
      <c r="AA78" s="564"/>
      <c r="AB78" s="564"/>
      <c r="AC78" s="564"/>
      <c r="AD78" s="564"/>
      <c r="AE78" s="564"/>
      <c r="AF78" s="564"/>
      <c r="AG78" s="564"/>
      <c r="AH78" s="564"/>
      <c r="AI78" s="564"/>
      <c r="AJ78" s="564"/>
      <c r="AK78" s="564"/>
      <c r="AL78" s="564"/>
      <c r="AM78" s="564"/>
      <c r="AN78" s="564"/>
      <c r="AO78" s="564"/>
    </row>
    <row r="79" spans="1:41" ht="15.75">
      <c r="A79" s="526"/>
      <c r="B79" s="525"/>
      <c r="E79" s="595"/>
      <c r="F79" s="595"/>
      <c r="G79" s="595"/>
      <c r="H79" s="595"/>
      <c r="I79" s="595"/>
      <c r="J79" s="595"/>
      <c r="K79" s="595"/>
      <c r="L79" s="525"/>
      <c r="M79" s="595"/>
      <c r="N79" s="595"/>
      <c r="O79" s="595"/>
      <c r="P79" s="595"/>
      <c r="Q79" s="595"/>
      <c r="R79" s="525"/>
      <c r="S79" s="525"/>
      <c r="T79" s="525"/>
      <c r="U79" s="525"/>
      <c r="V79" s="525"/>
      <c r="W79" s="564"/>
      <c r="X79" s="564"/>
      <c r="Y79" s="564"/>
      <c r="Z79" s="564"/>
      <c r="AA79" s="564"/>
      <c r="AB79" s="564"/>
      <c r="AC79" s="564"/>
      <c r="AD79" s="564"/>
      <c r="AE79" s="564"/>
      <c r="AF79" s="564"/>
      <c r="AG79" s="564"/>
      <c r="AH79" s="564"/>
      <c r="AI79" s="564"/>
      <c r="AJ79" s="564"/>
      <c r="AK79" s="564"/>
      <c r="AL79" s="564"/>
      <c r="AM79" s="564"/>
      <c r="AN79" s="564"/>
      <c r="AO79" s="564"/>
    </row>
    <row r="80" spans="1:41" ht="15.75">
      <c r="A80" s="526"/>
      <c r="B80" s="525"/>
      <c r="E80" s="595"/>
      <c r="F80" s="595"/>
      <c r="G80" s="595"/>
      <c r="H80" s="595"/>
      <c r="I80" s="595"/>
      <c r="J80" s="595"/>
      <c r="K80" s="595"/>
      <c r="L80" s="525"/>
      <c r="M80" s="595"/>
      <c r="N80" s="595"/>
      <c r="O80" s="595"/>
      <c r="P80" s="595"/>
      <c r="Q80" s="595"/>
      <c r="R80" s="525"/>
      <c r="S80" s="525"/>
      <c r="T80" s="525"/>
      <c r="U80" s="525"/>
      <c r="V80" s="525"/>
      <c r="W80" s="564"/>
      <c r="X80" s="564"/>
      <c r="Y80" s="564"/>
      <c r="Z80" s="564"/>
      <c r="AA80" s="564"/>
      <c r="AB80" s="564"/>
      <c r="AC80" s="564"/>
      <c r="AD80" s="564"/>
      <c r="AE80" s="564"/>
      <c r="AF80" s="564"/>
      <c r="AG80" s="564"/>
      <c r="AH80" s="564"/>
      <c r="AI80" s="564"/>
      <c r="AJ80" s="564"/>
      <c r="AK80" s="564"/>
      <c r="AL80" s="564"/>
      <c r="AM80" s="564"/>
      <c r="AN80" s="564"/>
      <c r="AO80" s="564"/>
    </row>
    <row r="81" spans="1:41" ht="15.75">
      <c r="A81" s="526"/>
      <c r="B81" s="525"/>
      <c r="E81" s="595"/>
      <c r="F81" s="595"/>
      <c r="G81" s="595"/>
      <c r="H81" s="595"/>
      <c r="I81" s="595"/>
      <c r="J81" s="595"/>
      <c r="K81" s="595"/>
      <c r="L81" s="525"/>
      <c r="M81" s="595"/>
      <c r="N81" s="595"/>
      <c r="O81" s="595"/>
      <c r="P81" s="595"/>
      <c r="Q81" s="595"/>
      <c r="R81" s="525"/>
      <c r="S81" s="525"/>
      <c r="T81" s="525"/>
      <c r="U81" s="525"/>
      <c r="V81" s="525"/>
      <c r="W81" s="564"/>
      <c r="X81" s="564"/>
      <c r="Y81" s="564"/>
      <c r="Z81" s="564"/>
      <c r="AA81" s="564"/>
      <c r="AB81" s="564"/>
      <c r="AC81" s="564"/>
      <c r="AD81" s="564"/>
      <c r="AE81" s="564"/>
      <c r="AF81" s="564"/>
      <c r="AG81" s="564"/>
      <c r="AH81" s="564"/>
      <c r="AI81" s="564"/>
      <c r="AJ81" s="564"/>
      <c r="AK81" s="564"/>
      <c r="AL81" s="564"/>
      <c r="AM81" s="564"/>
      <c r="AN81" s="564"/>
      <c r="AO81" s="564"/>
    </row>
    <row r="82" spans="1:41" ht="15.75">
      <c r="A82" s="526"/>
      <c r="B82" s="525"/>
      <c r="E82" s="595"/>
      <c r="F82" s="595"/>
      <c r="G82" s="595"/>
      <c r="H82" s="595"/>
      <c r="I82" s="595"/>
      <c r="J82" s="595"/>
      <c r="K82" s="595"/>
      <c r="L82" s="525"/>
      <c r="M82" s="595"/>
      <c r="N82" s="595"/>
      <c r="O82" s="595"/>
      <c r="P82" s="595"/>
      <c r="Q82" s="595"/>
      <c r="R82" s="525"/>
      <c r="S82" s="525"/>
      <c r="T82" s="525"/>
      <c r="U82" s="525"/>
      <c r="V82" s="525"/>
      <c r="W82" s="564"/>
      <c r="X82" s="564"/>
      <c r="Y82" s="564"/>
      <c r="Z82" s="564"/>
      <c r="AA82" s="564"/>
      <c r="AB82" s="564"/>
      <c r="AC82" s="564"/>
      <c r="AD82" s="564"/>
      <c r="AE82" s="564"/>
      <c r="AF82" s="564"/>
      <c r="AG82" s="564"/>
      <c r="AH82" s="564"/>
      <c r="AI82" s="564"/>
      <c r="AJ82" s="564"/>
      <c r="AK82" s="564"/>
      <c r="AL82" s="564"/>
      <c r="AM82" s="564"/>
      <c r="AN82" s="564"/>
      <c r="AO82" s="564"/>
    </row>
    <row r="83" spans="1:41" ht="15.75">
      <c r="A83" s="526"/>
      <c r="B83" s="525"/>
      <c r="E83" s="595"/>
      <c r="F83" s="595"/>
      <c r="G83" s="595"/>
      <c r="H83" s="595"/>
      <c r="I83" s="595"/>
      <c r="J83" s="595"/>
      <c r="K83" s="595"/>
      <c r="L83" s="525"/>
      <c r="M83" s="595"/>
      <c r="N83" s="595"/>
      <c r="O83" s="595"/>
      <c r="P83" s="595"/>
      <c r="Q83" s="595"/>
      <c r="R83" s="525"/>
      <c r="S83" s="525"/>
      <c r="T83" s="525"/>
      <c r="U83" s="525"/>
      <c r="V83" s="525"/>
      <c r="W83" s="564"/>
      <c r="X83" s="564"/>
      <c r="Y83" s="564"/>
      <c r="Z83" s="564"/>
      <c r="AA83" s="564"/>
      <c r="AB83" s="564"/>
      <c r="AC83" s="564"/>
      <c r="AD83" s="564"/>
      <c r="AE83" s="564"/>
      <c r="AF83" s="564"/>
      <c r="AG83" s="564"/>
      <c r="AH83" s="564"/>
      <c r="AI83" s="564"/>
      <c r="AJ83" s="564"/>
      <c r="AK83" s="564"/>
      <c r="AL83" s="564"/>
      <c r="AM83" s="564"/>
      <c r="AN83" s="564"/>
      <c r="AO83" s="564"/>
    </row>
    <row r="84" spans="1:41" ht="15.75">
      <c r="A84" s="526"/>
      <c r="B84" s="525"/>
      <c r="E84" s="595"/>
      <c r="F84" s="595"/>
      <c r="G84" s="595"/>
      <c r="H84" s="595"/>
      <c r="I84" s="595"/>
      <c r="J84" s="595"/>
      <c r="K84" s="595"/>
      <c r="L84" s="525"/>
      <c r="M84" s="595"/>
      <c r="N84" s="595"/>
      <c r="O84" s="595"/>
      <c r="P84" s="595"/>
      <c r="Q84" s="595"/>
      <c r="R84" s="525"/>
      <c r="S84" s="525"/>
      <c r="T84" s="525"/>
      <c r="U84" s="525"/>
      <c r="V84" s="525"/>
      <c r="W84" s="564"/>
      <c r="X84" s="564"/>
      <c r="Y84" s="564"/>
      <c r="Z84" s="564"/>
      <c r="AA84" s="564"/>
      <c r="AB84" s="564"/>
      <c r="AC84" s="564"/>
      <c r="AD84" s="564"/>
      <c r="AE84" s="564"/>
      <c r="AF84" s="564"/>
      <c r="AG84" s="564"/>
      <c r="AH84" s="564"/>
      <c r="AI84" s="564"/>
      <c r="AJ84" s="564"/>
      <c r="AK84" s="564"/>
      <c r="AL84" s="564"/>
      <c r="AM84" s="564"/>
      <c r="AN84" s="564"/>
      <c r="AO84" s="564"/>
    </row>
    <row r="85" spans="1:41" ht="15.75">
      <c r="A85" s="526"/>
      <c r="B85" s="525"/>
      <c r="E85" s="595"/>
      <c r="F85" s="595"/>
      <c r="G85" s="595"/>
      <c r="H85" s="595"/>
      <c r="I85" s="595"/>
      <c r="J85" s="595"/>
      <c r="K85" s="595"/>
      <c r="L85" s="525"/>
      <c r="M85" s="595"/>
      <c r="N85" s="595"/>
      <c r="O85" s="595"/>
      <c r="P85" s="595"/>
      <c r="Q85" s="595"/>
      <c r="R85" s="525"/>
      <c r="S85" s="525"/>
      <c r="T85" s="525"/>
      <c r="U85" s="525"/>
      <c r="V85" s="525"/>
      <c r="W85" s="564"/>
      <c r="X85" s="564"/>
      <c r="Y85" s="564"/>
      <c r="Z85" s="564"/>
      <c r="AA85" s="564"/>
      <c r="AB85" s="564"/>
      <c r="AC85" s="564"/>
      <c r="AD85" s="564"/>
      <c r="AE85" s="564"/>
      <c r="AF85" s="564"/>
      <c r="AG85" s="564"/>
      <c r="AH85" s="564"/>
      <c r="AI85" s="564"/>
      <c r="AJ85" s="564"/>
      <c r="AK85" s="564"/>
      <c r="AL85" s="564"/>
      <c r="AM85" s="564"/>
      <c r="AN85" s="564"/>
      <c r="AO85" s="564"/>
    </row>
    <row r="86" spans="1:41" ht="15.75">
      <c r="A86" s="526"/>
      <c r="B86" s="525"/>
      <c r="E86" s="595"/>
      <c r="F86" s="595"/>
      <c r="G86" s="595"/>
      <c r="H86" s="595"/>
      <c r="I86" s="595"/>
      <c r="J86" s="595"/>
      <c r="K86" s="595"/>
      <c r="L86" s="525"/>
      <c r="M86" s="595"/>
      <c r="N86" s="595"/>
      <c r="O86" s="595"/>
      <c r="P86" s="595"/>
      <c r="Q86" s="595"/>
      <c r="R86" s="525"/>
      <c r="S86" s="525"/>
      <c r="T86" s="525"/>
      <c r="U86" s="525"/>
      <c r="V86" s="525"/>
      <c r="W86" s="564"/>
      <c r="X86" s="564"/>
      <c r="Y86" s="564"/>
      <c r="Z86" s="564"/>
      <c r="AA86" s="564"/>
      <c r="AB86" s="564"/>
      <c r="AC86" s="564"/>
      <c r="AD86" s="564"/>
      <c r="AE86" s="564"/>
      <c r="AF86" s="564"/>
      <c r="AG86" s="564"/>
      <c r="AH86" s="564"/>
      <c r="AI86" s="564"/>
      <c r="AJ86" s="564"/>
      <c r="AK86" s="564"/>
      <c r="AL86" s="564"/>
      <c r="AM86" s="564"/>
      <c r="AN86" s="564"/>
      <c r="AO86" s="564"/>
    </row>
    <row r="87" spans="1:41" ht="15.75">
      <c r="A87" s="526"/>
      <c r="B87" s="525"/>
      <c r="E87" s="595"/>
      <c r="F87" s="595"/>
      <c r="G87" s="595"/>
      <c r="H87" s="595"/>
      <c r="I87" s="595"/>
      <c r="J87" s="595"/>
      <c r="K87" s="595"/>
      <c r="L87" s="525"/>
      <c r="M87" s="595"/>
      <c r="N87" s="595"/>
      <c r="O87" s="595"/>
      <c r="P87" s="595"/>
      <c r="Q87" s="595"/>
      <c r="R87" s="525"/>
      <c r="S87" s="525"/>
      <c r="T87" s="525"/>
      <c r="U87" s="525"/>
      <c r="V87" s="525"/>
      <c r="W87" s="564"/>
      <c r="X87" s="564"/>
      <c r="Y87" s="564"/>
      <c r="Z87" s="564"/>
      <c r="AA87" s="564"/>
      <c r="AB87" s="564"/>
      <c r="AC87" s="564"/>
      <c r="AD87" s="564"/>
      <c r="AE87" s="564"/>
      <c r="AF87" s="564"/>
      <c r="AG87" s="564"/>
      <c r="AH87" s="564"/>
      <c r="AI87" s="564"/>
      <c r="AJ87" s="564"/>
      <c r="AK87" s="564"/>
      <c r="AL87" s="564"/>
      <c r="AM87" s="564"/>
      <c r="AN87" s="564"/>
      <c r="AO87" s="564"/>
    </row>
    <row r="88" spans="1:41" ht="15.75">
      <c r="A88" s="526"/>
      <c r="B88" s="525"/>
      <c r="E88" s="595"/>
      <c r="F88" s="595"/>
      <c r="G88" s="595"/>
      <c r="H88" s="595"/>
      <c r="I88" s="595"/>
      <c r="J88" s="595"/>
      <c r="K88" s="595"/>
      <c r="L88" s="525"/>
      <c r="M88" s="595"/>
      <c r="N88" s="595"/>
      <c r="O88" s="595"/>
      <c r="P88" s="595"/>
      <c r="Q88" s="595"/>
      <c r="R88" s="525"/>
      <c r="S88" s="525"/>
      <c r="T88" s="525"/>
      <c r="U88" s="525"/>
      <c r="V88" s="525"/>
      <c r="W88" s="564"/>
      <c r="X88" s="564"/>
      <c r="Y88" s="564"/>
      <c r="Z88" s="564"/>
      <c r="AA88" s="564"/>
      <c r="AB88" s="564"/>
      <c r="AC88" s="564"/>
      <c r="AD88" s="564"/>
      <c r="AE88" s="564"/>
      <c r="AF88" s="564"/>
      <c r="AG88" s="564"/>
      <c r="AH88" s="564"/>
      <c r="AI88" s="564"/>
      <c r="AJ88" s="564"/>
      <c r="AK88" s="564"/>
      <c r="AL88" s="564"/>
      <c r="AM88" s="564"/>
      <c r="AN88" s="564"/>
      <c r="AO88" s="564"/>
    </row>
    <row r="89" spans="1:41" ht="15.75">
      <c r="A89" s="526"/>
      <c r="B89" s="525"/>
      <c r="E89" s="595"/>
      <c r="F89" s="595"/>
      <c r="G89" s="595"/>
      <c r="H89" s="595"/>
      <c r="I89" s="595"/>
      <c r="J89" s="595"/>
      <c r="K89" s="595"/>
      <c r="L89" s="525"/>
      <c r="M89" s="595"/>
      <c r="N89" s="595"/>
      <c r="O89" s="595"/>
      <c r="P89" s="595"/>
      <c r="Q89" s="595"/>
      <c r="R89" s="525"/>
      <c r="S89" s="525"/>
      <c r="T89" s="525"/>
      <c r="U89" s="525"/>
      <c r="V89" s="525"/>
      <c r="W89" s="564"/>
      <c r="X89" s="564"/>
      <c r="Y89" s="564"/>
      <c r="Z89" s="564"/>
      <c r="AA89" s="564"/>
      <c r="AB89" s="564"/>
      <c r="AC89" s="564"/>
      <c r="AD89" s="564"/>
      <c r="AE89" s="564"/>
      <c r="AF89" s="564"/>
      <c r="AG89" s="564"/>
      <c r="AH89" s="564"/>
      <c r="AI89" s="564"/>
      <c r="AJ89" s="564"/>
      <c r="AK89" s="564"/>
      <c r="AL89" s="564"/>
      <c r="AM89" s="564"/>
      <c r="AN89" s="564"/>
      <c r="AO89" s="564"/>
    </row>
    <row r="90" spans="1:41" ht="15.75">
      <c r="A90" s="526"/>
      <c r="B90" s="525"/>
      <c r="E90" s="595"/>
      <c r="F90" s="595"/>
      <c r="G90" s="595"/>
      <c r="H90" s="595"/>
      <c r="I90" s="595"/>
      <c r="J90" s="595"/>
      <c r="K90" s="595"/>
      <c r="L90" s="525"/>
      <c r="M90" s="595"/>
      <c r="N90" s="595"/>
      <c r="O90" s="595"/>
      <c r="P90" s="595"/>
      <c r="Q90" s="595"/>
      <c r="R90" s="525"/>
      <c r="S90" s="525"/>
      <c r="T90" s="525"/>
      <c r="U90" s="525"/>
      <c r="V90" s="525"/>
      <c r="W90" s="564"/>
      <c r="X90" s="564"/>
      <c r="Y90" s="564"/>
      <c r="Z90" s="564"/>
      <c r="AA90" s="564"/>
      <c r="AB90" s="564"/>
      <c r="AC90" s="564"/>
      <c r="AD90" s="564"/>
      <c r="AE90" s="564"/>
      <c r="AF90" s="564"/>
      <c r="AG90" s="564"/>
      <c r="AH90" s="564"/>
      <c r="AI90" s="564"/>
      <c r="AJ90" s="564"/>
      <c r="AK90" s="564"/>
      <c r="AL90" s="564"/>
      <c r="AM90" s="564"/>
      <c r="AN90" s="564"/>
      <c r="AO90" s="564"/>
    </row>
    <row r="91" spans="1:41" ht="15.75">
      <c r="A91" s="526"/>
      <c r="B91" s="525"/>
      <c r="E91" s="595"/>
      <c r="F91" s="595"/>
      <c r="G91" s="595"/>
      <c r="H91" s="595"/>
      <c r="I91" s="595"/>
      <c r="J91" s="595"/>
      <c r="K91" s="595"/>
      <c r="L91" s="525"/>
      <c r="M91" s="595"/>
      <c r="N91" s="595"/>
      <c r="O91" s="595"/>
      <c r="P91" s="595"/>
      <c r="Q91" s="595"/>
      <c r="R91" s="525"/>
      <c r="S91" s="525"/>
      <c r="T91" s="525"/>
      <c r="U91" s="525"/>
      <c r="V91" s="525"/>
      <c r="W91" s="564"/>
      <c r="X91" s="564"/>
      <c r="Y91" s="564"/>
      <c r="Z91" s="564"/>
      <c r="AA91" s="564"/>
      <c r="AB91" s="564"/>
      <c r="AC91" s="564"/>
      <c r="AD91" s="564"/>
      <c r="AE91" s="564"/>
      <c r="AF91" s="564"/>
      <c r="AG91" s="564"/>
      <c r="AH91" s="564"/>
      <c r="AI91" s="564"/>
      <c r="AJ91" s="564"/>
      <c r="AK91" s="564"/>
      <c r="AL91" s="564"/>
      <c r="AM91" s="564"/>
      <c r="AN91" s="564"/>
      <c r="AO91" s="564"/>
    </row>
    <row r="92" spans="1:41" ht="15.75">
      <c r="A92" s="526"/>
      <c r="B92" s="525"/>
      <c r="E92" s="595"/>
      <c r="F92" s="595"/>
      <c r="G92" s="595"/>
      <c r="H92" s="595"/>
      <c r="I92" s="595"/>
      <c r="J92" s="595"/>
      <c r="K92" s="595"/>
      <c r="L92" s="525"/>
      <c r="M92" s="595"/>
      <c r="N92" s="595"/>
      <c r="O92" s="595"/>
      <c r="P92" s="595"/>
      <c r="Q92" s="595"/>
      <c r="R92" s="525"/>
      <c r="S92" s="525"/>
      <c r="T92" s="525"/>
      <c r="U92" s="525"/>
      <c r="V92" s="525"/>
      <c r="W92" s="564"/>
      <c r="X92" s="564"/>
      <c r="Y92" s="564"/>
      <c r="Z92" s="564"/>
      <c r="AA92" s="564"/>
      <c r="AB92" s="564"/>
      <c r="AC92" s="564"/>
      <c r="AD92" s="564"/>
      <c r="AE92" s="564"/>
      <c r="AF92" s="564"/>
      <c r="AG92" s="564"/>
      <c r="AH92" s="564"/>
      <c r="AI92" s="564"/>
      <c r="AJ92" s="564"/>
      <c r="AK92" s="564"/>
      <c r="AL92" s="564"/>
      <c r="AM92" s="564"/>
      <c r="AN92" s="564"/>
      <c r="AO92" s="564"/>
    </row>
    <row r="93" spans="1:41" ht="15.75">
      <c r="A93" s="526"/>
      <c r="B93" s="525"/>
      <c r="E93" s="595"/>
      <c r="F93" s="595"/>
      <c r="G93" s="595"/>
      <c r="H93" s="595"/>
      <c r="I93" s="595"/>
      <c r="J93" s="595"/>
      <c r="K93" s="595"/>
      <c r="L93" s="525"/>
      <c r="M93" s="595"/>
      <c r="N93" s="595"/>
      <c r="O93" s="595"/>
      <c r="P93" s="595"/>
      <c r="Q93" s="595"/>
      <c r="R93" s="525"/>
      <c r="S93" s="525"/>
      <c r="T93" s="525"/>
      <c r="U93" s="525"/>
      <c r="V93" s="525"/>
      <c r="W93" s="564"/>
      <c r="X93" s="564"/>
      <c r="Y93" s="564"/>
      <c r="Z93" s="564"/>
      <c r="AA93" s="564"/>
      <c r="AB93" s="564"/>
      <c r="AC93" s="564"/>
      <c r="AD93" s="564"/>
      <c r="AE93" s="564"/>
      <c r="AF93" s="564"/>
      <c r="AG93" s="564"/>
      <c r="AH93" s="564"/>
      <c r="AI93" s="564"/>
      <c r="AJ93" s="564"/>
      <c r="AK93" s="564"/>
      <c r="AL93" s="564"/>
      <c r="AM93" s="564"/>
      <c r="AN93" s="564"/>
      <c r="AO93" s="564"/>
    </row>
    <row r="94" spans="1:41" ht="15.75">
      <c r="A94" s="526"/>
      <c r="B94" s="525"/>
      <c r="E94" s="595"/>
      <c r="F94" s="595"/>
      <c r="G94" s="595"/>
      <c r="H94" s="595"/>
      <c r="I94" s="595"/>
      <c r="J94" s="595"/>
      <c r="K94" s="595"/>
      <c r="L94" s="525"/>
      <c r="M94" s="595"/>
      <c r="N94" s="595"/>
      <c r="O94" s="595"/>
      <c r="P94" s="595"/>
      <c r="Q94" s="595"/>
      <c r="R94" s="525"/>
      <c r="S94" s="525"/>
      <c r="T94" s="525"/>
      <c r="U94" s="525"/>
      <c r="V94" s="525"/>
      <c r="W94" s="564"/>
      <c r="X94" s="564"/>
      <c r="Y94" s="564"/>
      <c r="Z94" s="564"/>
      <c r="AA94" s="564"/>
      <c r="AB94" s="564"/>
      <c r="AC94" s="564"/>
      <c r="AD94" s="564"/>
      <c r="AE94" s="564"/>
      <c r="AF94" s="564"/>
      <c r="AG94" s="564"/>
      <c r="AH94" s="564"/>
      <c r="AI94" s="564"/>
      <c r="AJ94" s="564"/>
      <c r="AK94" s="564"/>
      <c r="AL94" s="564"/>
      <c r="AM94" s="564"/>
      <c r="AN94" s="564"/>
      <c r="AO94" s="564"/>
    </row>
    <row r="95" spans="1:41" ht="15.75">
      <c r="A95" s="526"/>
      <c r="B95" s="525"/>
      <c r="E95" s="595"/>
      <c r="F95" s="595"/>
      <c r="G95" s="595"/>
      <c r="H95" s="595"/>
      <c r="I95" s="595"/>
      <c r="J95" s="595"/>
      <c r="K95" s="595"/>
      <c r="L95" s="525"/>
      <c r="M95" s="595"/>
      <c r="N95" s="595"/>
      <c r="O95" s="595"/>
      <c r="P95" s="595"/>
      <c r="Q95" s="595"/>
      <c r="R95" s="525"/>
      <c r="S95" s="525"/>
      <c r="T95" s="525"/>
      <c r="U95" s="525"/>
      <c r="V95" s="525"/>
      <c r="W95" s="564"/>
      <c r="X95" s="564"/>
      <c r="Y95" s="564"/>
      <c r="Z95" s="564"/>
      <c r="AA95" s="564"/>
      <c r="AB95" s="564"/>
      <c r="AC95" s="564"/>
      <c r="AD95" s="564"/>
      <c r="AE95" s="564"/>
      <c r="AF95" s="564"/>
      <c r="AG95" s="564"/>
      <c r="AH95" s="564"/>
      <c r="AI95" s="564"/>
      <c r="AJ95" s="564"/>
      <c r="AK95" s="564"/>
      <c r="AL95" s="564"/>
      <c r="AM95" s="564"/>
      <c r="AN95" s="564"/>
      <c r="AO95" s="564"/>
    </row>
    <row r="96" spans="1:41" ht="15.75">
      <c r="A96" s="526"/>
      <c r="B96" s="525"/>
      <c r="E96" s="595"/>
      <c r="F96" s="595"/>
      <c r="G96" s="595"/>
      <c r="H96" s="595"/>
      <c r="I96" s="595"/>
      <c r="J96" s="595"/>
      <c r="K96" s="595"/>
      <c r="L96" s="525"/>
      <c r="M96" s="595"/>
      <c r="N96" s="595"/>
      <c r="O96" s="595"/>
      <c r="P96" s="595"/>
      <c r="Q96" s="595"/>
      <c r="R96" s="525"/>
      <c r="S96" s="525"/>
      <c r="T96" s="525"/>
      <c r="U96" s="525"/>
      <c r="V96" s="525"/>
      <c r="W96" s="564"/>
      <c r="X96" s="564"/>
      <c r="Y96" s="564"/>
      <c r="Z96" s="564"/>
      <c r="AA96" s="564"/>
      <c r="AB96" s="564"/>
      <c r="AC96" s="564"/>
      <c r="AD96" s="564"/>
      <c r="AE96" s="564"/>
      <c r="AF96" s="564"/>
      <c r="AG96" s="564"/>
      <c r="AH96" s="564"/>
      <c r="AI96" s="564"/>
      <c r="AJ96" s="564"/>
      <c r="AK96" s="564"/>
      <c r="AL96" s="564"/>
      <c r="AM96" s="564"/>
      <c r="AN96" s="564"/>
      <c r="AO96" s="564"/>
    </row>
    <row r="97" spans="1:41" ht="15.75">
      <c r="A97" s="526"/>
      <c r="B97" s="525"/>
      <c r="E97" s="595"/>
      <c r="F97" s="595"/>
      <c r="G97" s="595"/>
      <c r="H97" s="595"/>
      <c r="I97" s="595"/>
      <c r="J97" s="595"/>
      <c r="K97" s="595"/>
      <c r="L97" s="525"/>
      <c r="M97" s="595"/>
      <c r="N97" s="595"/>
      <c r="O97" s="595"/>
      <c r="P97" s="595"/>
      <c r="Q97" s="595"/>
      <c r="R97" s="525"/>
      <c r="S97" s="525"/>
      <c r="T97" s="525"/>
      <c r="U97" s="525"/>
      <c r="V97" s="525"/>
      <c r="W97" s="564"/>
      <c r="X97" s="564"/>
      <c r="Y97" s="564"/>
      <c r="Z97" s="564"/>
      <c r="AA97" s="564"/>
      <c r="AB97" s="564"/>
      <c r="AC97" s="564"/>
      <c r="AD97" s="564"/>
      <c r="AE97" s="564"/>
      <c r="AF97" s="564"/>
      <c r="AG97" s="564"/>
      <c r="AH97" s="564"/>
      <c r="AI97" s="564"/>
      <c r="AJ97" s="564"/>
      <c r="AK97" s="564"/>
      <c r="AL97" s="564"/>
      <c r="AM97" s="564"/>
      <c r="AN97" s="564"/>
      <c r="AO97" s="564"/>
    </row>
    <row r="98" spans="1:41" ht="15.75">
      <c r="A98" s="526"/>
      <c r="B98" s="525"/>
      <c r="E98" s="595"/>
      <c r="F98" s="595"/>
      <c r="G98" s="595"/>
      <c r="H98" s="595"/>
      <c r="I98" s="595"/>
      <c r="J98" s="595"/>
      <c r="K98" s="595"/>
      <c r="L98" s="525"/>
      <c r="M98" s="595"/>
      <c r="N98" s="595"/>
      <c r="O98" s="595"/>
      <c r="P98" s="595"/>
      <c r="Q98" s="595"/>
      <c r="R98" s="525"/>
      <c r="S98" s="525"/>
      <c r="T98" s="525"/>
      <c r="U98" s="525"/>
      <c r="V98" s="525"/>
      <c r="W98" s="564"/>
      <c r="X98" s="564"/>
      <c r="Y98" s="564"/>
      <c r="Z98" s="564"/>
      <c r="AA98" s="564"/>
      <c r="AB98" s="564"/>
      <c r="AC98" s="564"/>
      <c r="AD98" s="564"/>
      <c r="AE98" s="564"/>
      <c r="AF98" s="564"/>
      <c r="AG98" s="564"/>
      <c r="AH98" s="564"/>
      <c r="AI98" s="564"/>
      <c r="AJ98" s="564"/>
      <c r="AK98" s="564"/>
      <c r="AL98" s="564"/>
      <c r="AM98" s="564"/>
      <c r="AN98" s="564"/>
      <c r="AO98" s="564"/>
    </row>
    <row r="99" spans="1:41" ht="15.75">
      <c r="A99" s="526"/>
      <c r="B99" s="525"/>
      <c r="E99" s="595"/>
      <c r="F99" s="595"/>
      <c r="G99" s="595"/>
      <c r="H99" s="595"/>
      <c r="I99" s="595"/>
      <c r="J99" s="595"/>
      <c r="K99" s="595"/>
      <c r="L99" s="525"/>
      <c r="M99" s="595"/>
      <c r="N99" s="595"/>
      <c r="O99" s="595"/>
      <c r="P99" s="595"/>
      <c r="Q99" s="595"/>
      <c r="R99" s="525"/>
      <c r="S99" s="525"/>
      <c r="T99" s="525"/>
      <c r="U99" s="525"/>
      <c r="V99" s="525"/>
      <c r="W99" s="564"/>
      <c r="X99" s="564"/>
      <c r="Y99" s="564"/>
      <c r="Z99" s="564"/>
      <c r="AA99" s="564"/>
      <c r="AB99" s="564"/>
      <c r="AC99" s="564"/>
      <c r="AD99" s="564"/>
      <c r="AE99" s="564"/>
      <c r="AF99" s="564"/>
      <c r="AG99" s="564"/>
      <c r="AH99" s="564"/>
      <c r="AI99" s="564"/>
      <c r="AJ99" s="564"/>
      <c r="AK99" s="564"/>
      <c r="AL99" s="564"/>
      <c r="AM99" s="564"/>
      <c r="AN99" s="564"/>
      <c r="AO99" s="564"/>
    </row>
    <row r="100" spans="1:41">
      <c r="A100" s="559"/>
      <c r="B100" s="559"/>
      <c r="C100" s="559"/>
      <c r="D100" s="559"/>
      <c r="E100" s="559"/>
      <c r="F100" s="559"/>
      <c r="G100" s="559"/>
      <c r="H100" s="559"/>
      <c r="I100" s="559"/>
      <c r="J100" s="559"/>
      <c r="K100" s="559"/>
      <c r="L100" s="559"/>
      <c r="M100" s="559"/>
      <c r="N100" s="559"/>
      <c r="O100" s="559"/>
      <c r="P100" s="559"/>
      <c r="Q100" s="559"/>
      <c r="R100" s="559"/>
      <c r="S100" s="559"/>
      <c r="T100" s="559"/>
      <c r="U100" s="559"/>
      <c r="V100" s="559"/>
      <c r="W100" s="564"/>
      <c r="X100" s="564"/>
      <c r="Y100" s="564"/>
      <c r="Z100" s="564"/>
      <c r="AA100" s="564"/>
      <c r="AB100" s="564"/>
      <c r="AC100" s="564"/>
      <c r="AD100" s="564"/>
      <c r="AE100" s="564"/>
      <c r="AF100" s="564"/>
      <c r="AG100" s="564"/>
      <c r="AH100" s="564"/>
      <c r="AI100" s="564"/>
      <c r="AJ100" s="564"/>
      <c r="AK100" s="564"/>
      <c r="AL100" s="564"/>
      <c r="AM100" s="564"/>
      <c r="AN100" s="564"/>
      <c r="AO100" s="564"/>
    </row>
    <row r="101" spans="1:41">
      <c r="A101" s="559"/>
      <c r="B101" s="559"/>
      <c r="C101" s="559"/>
      <c r="D101" s="559"/>
      <c r="E101" s="559"/>
      <c r="F101" s="559"/>
      <c r="G101" s="559"/>
      <c r="H101" s="559"/>
      <c r="I101" s="559"/>
      <c r="J101" s="559"/>
      <c r="K101" s="559"/>
      <c r="L101" s="559"/>
      <c r="M101" s="559"/>
      <c r="N101" s="559"/>
      <c r="O101" s="559"/>
      <c r="P101" s="559"/>
      <c r="Q101" s="559"/>
      <c r="R101" s="559"/>
      <c r="S101" s="559"/>
      <c r="T101" s="559"/>
      <c r="U101" s="559"/>
      <c r="V101" s="559"/>
      <c r="W101" s="564"/>
      <c r="X101" s="564"/>
      <c r="Y101" s="564"/>
      <c r="Z101" s="564"/>
      <c r="AA101" s="564"/>
      <c r="AB101" s="564"/>
      <c r="AC101" s="564"/>
      <c r="AD101" s="564"/>
      <c r="AE101" s="564"/>
      <c r="AF101" s="564"/>
      <c r="AG101" s="564"/>
      <c r="AH101" s="564"/>
      <c r="AI101" s="564"/>
      <c r="AJ101" s="564"/>
      <c r="AK101" s="564"/>
      <c r="AL101" s="564"/>
      <c r="AM101" s="564"/>
      <c r="AN101" s="564"/>
      <c r="AO101" s="564"/>
    </row>
    <row r="102" spans="1:41">
      <c r="A102" s="559"/>
      <c r="B102" s="559"/>
      <c r="C102" s="559"/>
      <c r="D102" s="559"/>
      <c r="E102" s="559"/>
      <c r="F102" s="559"/>
      <c r="G102" s="559"/>
      <c r="H102" s="559"/>
      <c r="I102" s="559"/>
      <c r="J102" s="559"/>
      <c r="K102" s="559"/>
      <c r="L102" s="559"/>
      <c r="M102" s="559"/>
      <c r="N102" s="559"/>
      <c r="O102" s="559"/>
      <c r="P102" s="559"/>
      <c r="Q102" s="559"/>
      <c r="R102" s="559"/>
      <c r="S102" s="559"/>
      <c r="T102" s="559"/>
      <c r="U102" s="559"/>
      <c r="V102" s="559"/>
      <c r="W102" s="564"/>
      <c r="X102" s="564"/>
      <c r="Y102" s="564"/>
      <c r="Z102" s="564"/>
      <c r="AA102" s="564"/>
      <c r="AB102" s="564"/>
      <c r="AC102" s="564"/>
      <c r="AD102" s="564"/>
      <c r="AE102" s="564"/>
      <c r="AF102" s="564"/>
      <c r="AG102" s="564"/>
      <c r="AH102" s="564"/>
      <c r="AI102" s="564"/>
      <c r="AJ102" s="564"/>
      <c r="AK102" s="564"/>
      <c r="AL102" s="564"/>
      <c r="AM102" s="564"/>
      <c r="AN102" s="564"/>
      <c r="AO102" s="564"/>
    </row>
    <row r="103" spans="1:41">
      <c r="A103" s="559"/>
      <c r="B103" s="559"/>
      <c r="C103" s="559"/>
      <c r="D103" s="559"/>
      <c r="E103" s="559"/>
      <c r="F103" s="559"/>
      <c r="G103" s="559"/>
      <c r="H103" s="559"/>
      <c r="I103" s="559"/>
      <c r="J103" s="559"/>
      <c r="K103" s="559"/>
      <c r="L103" s="559"/>
      <c r="M103" s="559"/>
      <c r="N103" s="559"/>
      <c r="O103" s="559"/>
      <c r="P103" s="559"/>
      <c r="Q103" s="559"/>
      <c r="R103" s="559"/>
      <c r="S103" s="559"/>
      <c r="T103" s="559"/>
      <c r="U103" s="559"/>
      <c r="V103" s="559"/>
    </row>
    <row r="104" spans="1:41">
      <c r="A104" s="559"/>
      <c r="B104" s="559"/>
      <c r="C104" s="559"/>
      <c r="D104" s="559"/>
      <c r="E104" s="559"/>
      <c r="F104" s="559"/>
      <c r="G104" s="559"/>
      <c r="H104" s="559"/>
      <c r="I104" s="559"/>
      <c r="J104" s="559"/>
      <c r="K104" s="559"/>
      <c r="L104" s="559"/>
      <c r="M104" s="559"/>
      <c r="N104" s="559"/>
      <c r="O104" s="559"/>
      <c r="P104" s="559"/>
      <c r="Q104" s="559"/>
      <c r="R104" s="559"/>
      <c r="S104" s="559"/>
      <c r="T104" s="559"/>
      <c r="U104" s="559"/>
      <c r="V104" s="559"/>
    </row>
    <row r="105" spans="1:41">
      <c r="A105" s="559"/>
      <c r="B105" s="559"/>
      <c r="C105" s="559"/>
      <c r="D105" s="559"/>
      <c r="E105" s="559"/>
      <c r="F105" s="559"/>
      <c r="G105" s="559"/>
      <c r="H105" s="559"/>
      <c r="I105" s="559"/>
      <c r="J105" s="559"/>
      <c r="K105" s="559"/>
      <c r="L105" s="559"/>
      <c r="M105" s="559"/>
      <c r="N105" s="559"/>
      <c r="O105" s="559"/>
      <c r="P105" s="559"/>
      <c r="Q105" s="559"/>
      <c r="R105" s="559"/>
      <c r="S105" s="559"/>
      <c r="T105" s="559"/>
      <c r="U105" s="559"/>
      <c r="V105" s="559"/>
    </row>
    <row r="106" spans="1:41">
      <c r="A106" s="559"/>
      <c r="B106" s="559"/>
      <c r="C106" s="559"/>
      <c r="D106" s="559"/>
      <c r="E106" s="559"/>
      <c r="F106" s="559"/>
      <c r="G106" s="559"/>
      <c r="H106" s="559"/>
      <c r="I106" s="559"/>
      <c r="J106" s="559"/>
      <c r="K106" s="559"/>
      <c r="L106" s="559"/>
      <c r="M106" s="559"/>
      <c r="N106" s="559"/>
      <c r="O106" s="559"/>
      <c r="P106" s="559"/>
      <c r="Q106" s="559"/>
      <c r="R106" s="559"/>
      <c r="S106" s="559"/>
      <c r="T106" s="559"/>
      <c r="U106" s="559"/>
      <c r="V106" s="559"/>
    </row>
    <row r="107" spans="1:41" ht="12.75" customHeight="1">
      <c r="A107" s="559"/>
      <c r="B107" s="559"/>
      <c r="C107" s="559"/>
      <c r="D107" s="559"/>
      <c r="E107" s="559"/>
      <c r="F107" s="559"/>
      <c r="G107" s="559"/>
      <c r="H107" s="559"/>
      <c r="I107" s="559"/>
      <c r="J107" s="559"/>
      <c r="K107" s="559"/>
      <c r="L107" s="559"/>
      <c r="M107" s="559"/>
      <c r="N107" s="559"/>
      <c r="O107" s="559"/>
      <c r="P107" s="559"/>
      <c r="Q107" s="559"/>
      <c r="R107" s="559"/>
      <c r="S107" s="559"/>
      <c r="T107" s="559"/>
      <c r="U107" s="559"/>
      <c r="V107" s="559"/>
    </row>
    <row r="108" spans="1:41" ht="12.75" customHeight="1">
      <c r="A108" s="559"/>
      <c r="B108" s="559"/>
      <c r="C108" s="559"/>
      <c r="D108" s="559"/>
      <c r="E108" s="559"/>
      <c r="F108" s="559"/>
      <c r="G108" s="559"/>
      <c r="H108" s="559"/>
      <c r="I108" s="559"/>
      <c r="J108" s="559"/>
      <c r="K108" s="559"/>
      <c r="L108" s="559"/>
      <c r="M108" s="559"/>
      <c r="N108" s="559"/>
      <c r="O108" s="559"/>
      <c r="P108" s="559"/>
      <c r="Q108" s="559"/>
      <c r="R108" s="559"/>
      <c r="S108" s="559"/>
      <c r="T108" s="559"/>
      <c r="U108" s="559"/>
      <c r="V108" s="559"/>
    </row>
    <row r="109" spans="1:41" ht="12.75" customHeight="1">
      <c r="A109" s="559"/>
      <c r="B109" s="559"/>
      <c r="C109" s="559"/>
      <c r="D109" s="559"/>
      <c r="E109" s="559"/>
      <c r="F109" s="559"/>
      <c r="G109" s="559"/>
      <c r="H109" s="559"/>
      <c r="I109" s="559"/>
      <c r="J109" s="559"/>
      <c r="K109" s="559"/>
      <c r="L109" s="559"/>
      <c r="M109" s="559"/>
      <c r="N109" s="559"/>
      <c r="O109" s="559"/>
      <c r="P109" s="559"/>
      <c r="Q109" s="559"/>
      <c r="R109" s="559"/>
      <c r="S109" s="559"/>
      <c r="T109" s="559"/>
      <c r="U109" s="559"/>
      <c r="V109" s="559"/>
    </row>
    <row r="110" spans="1:41" ht="12.75" customHeight="1">
      <c r="A110" s="559"/>
      <c r="B110" s="559"/>
      <c r="C110" s="559"/>
      <c r="D110" s="559"/>
      <c r="E110" s="559"/>
      <c r="F110" s="559"/>
      <c r="G110" s="559"/>
      <c r="H110" s="559"/>
      <c r="I110" s="559"/>
      <c r="J110" s="559"/>
      <c r="K110" s="559"/>
      <c r="L110" s="559"/>
      <c r="M110" s="559"/>
      <c r="N110" s="559"/>
      <c r="O110" s="559"/>
      <c r="P110" s="559"/>
      <c r="Q110" s="559"/>
      <c r="R110" s="559"/>
      <c r="S110" s="559"/>
      <c r="T110" s="559"/>
      <c r="U110" s="559"/>
      <c r="V110" s="559"/>
    </row>
    <row r="111" spans="1:41" ht="12.75" customHeight="1">
      <c r="A111" s="559"/>
      <c r="B111" s="559"/>
      <c r="C111" s="559"/>
      <c r="D111" s="559"/>
      <c r="E111" s="559"/>
      <c r="F111" s="559"/>
      <c r="G111" s="559"/>
      <c r="H111" s="559"/>
      <c r="I111" s="559"/>
      <c r="J111" s="559"/>
      <c r="K111" s="559"/>
      <c r="L111" s="559"/>
      <c r="M111" s="559"/>
      <c r="N111" s="559"/>
      <c r="O111" s="559"/>
      <c r="P111" s="559"/>
      <c r="Q111" s="559"/>
      <c r="R111" s="559"/>
      <c r="S111" s="559"/>
      <c r="T111" s="559"/>
      <c r="U111" s="559"/>
      <c r="V111" s="559"/>
    </row>
    <row r="112" spans="1:41" ht="12.75" customHeight="1">
      <c r="A112" s="559"/>
      <c r="B112" s="559"/>
      <c r="C112" s="559"/>
      <c r="D112" s="559"/>
      <c r="E112" s="559"/>
      <c r="F112" s="559"/>
      <c r="G112" s="559"/>
      <c r="H112" s="559"/>
      <c r="I112" s="559"/>
      <c r="J112" s="559"/>
      <c r="K112" s="559"/>
      <c r="L112" s="559"/>
      <c r="M112" s="559"/>
      <c r="N112" s="559"/>
      <c r="O112" s="559"/>
      <c r="P112" s="559"/>
      <c r="Q112" s="559"/>
      <c r="R112" s="559"/>
      <c r="S112" s="559"/>
      <c r="T112" s="559"/>
      <c r="U112" s="559"/>
      <c r="V112" s="559"/>
    </row>
    <row r="113" spans="1:22" ht="12.75" customHeight="1">
      <c r="A113" s="559"/>
      <c r="B113" s="559"/>
      <c r="C113" s="559"/>
      <c r="D113" s="559"/>
      <c r="E113" s="559"/>
      <c r="F113" s="559"/>
      <c r="G113" s="559"/>
      <c r="H113" s="559"/>
      <c r="I113" s="559"/>
      <c r="J113" s="559"/>
      <c r="K113" s="559"/>
      <c r="L113" s="559"/>
      <c r="M113" s="559"/>
      <c r="N113" s="559"/>
      <c r="O113" s="559"/>
      <c r="P113" s="559"/>
      <c r="Q113" s="559"/>
      <c r="R113" s="559"/>
      <c r="S113" s="559"/>
      <c r="T113" s="559"/>
      <c r="U113" s="559"/>
      <c r="V113" s="559"/>
    </row>
    <row r="114" spans="1:22" ht="12.75" customHeight="1">
      <c r="A114" s="559"/>
      <c r="B114" s="559"/>
      <c r="C114" s="559"/>
      <c r="D114" s="559"/>
      <c r="E114" s="559"/>
      <c r="F114" s="559"/>
      <c r="G114" s="559"/>
      <c r="H114" s="559"/>
      <c r="I114" s="559"/>
      <c r="J114" s="559"/>
      <c r="K114" s="559"/>
      <c r="L114" s="559"/>
      <c r="M114" s="559"/>
      <c r="N114" s="559"/>
      <c r="O114" s="559"/>
      <c r="P114" s="559"/>
      <c r="Q114" s="559"/>
      <c r="R114" s="559"/>
      <c r="S114" s="559"/>
      <c r="T114" s="559"/>
      <c r="U114" s="559"/>
      <c r="V114" s="559"/>
    </row>
    <row r="115" spans="1:22" ht="12.75" customHeight="1">
      <c r="A115" s="559"/>
      <c r="B115" s="559"/>
      <c r="C115" s="559"/>
      <c r="D115" s="559"/>
      <c r="E115" s="559"/>
      <c r="F115" s="559"/>
      <c r="G115" s="559"/>
      <c r="H115" s="559"/>
      <c r="I115" s="559"/>
      <c r="J115" s="559"/>
      <c r="K115" s="559"/>
      <c r="L115" s="559"/>
      <c r="M115" s="559"/>
      <c r="N115" s="559"/>
      <c r="O115" s="559"/>
      <c r="P115" s="559"/>
      <c r="Q115" s="559"/>
      <c r="R115" s="559"/>
      <c r="S115" s="559"/>
      <c r="T115" s="559"/>
      <c r="U115" s="559"/>
      <c r="V115" s="559"/>
    </row>
    <row r="116" spans="1:22" ht="12.75" customHeight="1">
      <c r="A116" s="559"/>
      <c r="B116" s="559"/>
      <c r="C116" s="559"/>
      <c r="D116" s="559"/>
      <c r="E116" s="559"/>
      <c r="F116" s="559"/>
      <c r="G116" s="559"/>
      <c r="H116" s="559"/>
      <c r="I116" s="559"/>
      <c r="J116" s="559"/>
      <c r="K116" s="559"/>
      <c r="L116" s="559"/>
      <c r="M116" s="559"/>
      <c r="N116" s="559"/>
      <c r="O116" s="559"/>
      <c r="P116" s="559"/>
      <c r="Q116" s="559"/>
      <c r="R116" s="559"/>
      <c r="S116" s="559"/>
      <c r="T116" s="559"/>
      <c r="U116" s="559"/>
      <c r="V116" s="559"/>
    </row>
    <row r="117" spans="1:22" ht="12.75" customHeight="1">
      <c r="A117" s="559"/>
      <c r="B117" s="559"/>
      <c r="C117" s="559"/>
      <c r="D117" s="559"/>
      <c r="E117" s="559"/>
      <c r="F117" s="559"/>
      <c r="G117" s="559"/>
      <c r="H117" s="559"/>
      <c r="I117" s="559"/>
      <c r="J117" s="559"/>
      <c r="K117" s="559"/>
      <c r="L117" s="559"/>
      <c r="M117" s="559"/>
      <c r="N117" s="559"/>
      <c r="O117" s="559"/>
      <c r="P117" s="559"/>
      <c r="Q117" s="559"/>
      <c r="R117" s="559"/>
      <c r="S117" s="559"/>
      <c r="T117" s="559"/>
      <c r="U117" s="559"/>
      <c r="V117" s="559"/>
    </row>
    <row r="118" spans="1:22">
      <c r="A118" s="559"/>
      <c r="B118" s="559"/>
      <c r="C118" s="559"/>
      <c r="D118" s="559"/>
      <c r="E118" s="559"/>
      <c r="F118" s="559"/>
      <c r="G118" s="559"/>
      <c r="H118" s="559"/>
      <c r="I118" s="559"/>
      <c r="J118" s="559"/>
      <c r="K118" s="559"/>
      <c r="L118" s="559"/>
      <c r="M118" s="559"/>
      <c r="N118" s="559"/>
      <c r="O118" s="559"/>
      <c r="P118" s="559"/>
      <c r="Q118" s="559"/>
      <c r="R118" s="559"/>
      <c r="S118" s="559"/>
      <c r="T118" s="559"/>
      <c r="U118" s="559"/>
      <c r="V118" s="559"/>
    </row>
    <row r="119" spans="1:22">
      <c r="A119" s="559"/>
      <c r="B119" s="559"/>
      <c r="C119" s="559"/>
      <c r="D119" s="559"/>
      <c r="E119" s="559"/>
      <c r="F119" s="559"/>
      <c r="G119" s="559"/>
      <c r="H119" s="559"/>
      <c r="I119" s="559"/>
      <c r="J119" s="559"/>
      <c r="K119" s="559"/>
      <c r="L119" s="559"/>
      <c r="M119" s="559"/>
      <c r="N119" s="559"/>
      <c r="O119" s="559"/>
      <c r="P119" s="559"/>
      <c r="Q119" s="559"/>
      <c r="R119" s="559"/>
      <c r="S119" s="559"/>
      <c r="T119" s="559"/>
      <c r="U119" s="559"/>
      <c r="V119" s="559"/>
    </row>
    <row r="120" spans="1:22">
      <c r="A120" s="559"/>
      <c r="B120" s="559"/>
      <c r="C120" s="559"/>
      <c r="D120" s="559"/>
      <c r="E120" s="559"/>
      <c r="F120" s="559"/>
      <c r="G120" s="559"/>
      <c r="H120" s="559"/>
      <c r="I120" s="559"/>
      <c r="J120" s="559"/>
      <c r="K120" s="559"/>
      <c r="L120" s="559"/>
      <c r="M120" s="559"/>
      <c r="N120" s="559"/>
      <c r="O120" s="559"/>
      <c r="P120" s="559"/>
      <c r="Q120" s="559"/>
      <c r="R120" s="559"/>
      <c r="S120" s="559"/>
      <c r="T120" s="559"/>
      <c r="U120" s="559"/>
      <c r="V120" s="559"/>
    </row>
    <row r="121" spans="1:22">
      <c r="A121" s="559"/>
      <c r="B121" s="559"/>
      <c r="C121" s="559"/>
      <c r="D121" s="559"/>
      <c r="E121" s="559"/>
      <c r="F121" s="559"/>
      <c r="G121" s="559"/>
      <c r="H121" s="559"/>
      <c r="I121" s="559"/>
      <c r="J121" s="559"/>
      <c r="K121" s="559"/>
      <c r="L121" s="559"/>
      <c r="M121" s="559"/>
      <c r="N121" s="559"/>
      <c r="O121" s="559"/>
      <c r="P121" s="559"/>
      <c r="Q121" s="559"/>
      <c r="R121" s="559"/>
      <c r="S121" s="559"/>
      <c r="T121" s="559"/>
      <c r="U121" s="559"/>
      <c r="V121" s="559"/>
    </row>
    <row r="122" spans="1:22">
      <c r="A122" s="559"/>
      <c r="B122" s="559"/>
      <c r="C122" s="559"/>
      <c r="D122" s="559"/>
      <c r="E122" s="559"/>
      <c r="F122" s="559"/>
      <c r="G122" s="559"/>
      <c r="H122" s="559"/>
      <c r="I122" s="559"/>
      <c r="J122" s="559"/>
      <c r="K122" s="559"/>
      <c r="L122" s="559"/>
      <c r="M122" s="559"/>
      <c r="N122" s="559"/>
      <c r="O122" s="559"/>
      <c r="P122" s="559"/>
      <c r="Q122" s="559"/>
      <c r="R122" s="559"/>
      <c r="S122" s="559"/>
      <c r="T122" s="559"/>
      <c r="U122" s="559"/>
      <c r="V122" s="559"/>
    </row>
    <row r="123" spans="1:22">
      <c r="A123" s="559"/>
      <c r="B123" s="559"/>
      <c r="C123" s="559"/>
      <c r="D123" s="559"/>
      <c r="E123" s="559"/>
      <c r="F123" s="559"/>
      <c r="G123" s="559"/>
      <c r="H123" s="559"/>
      <c r="I123" s="559"/>
      <c r="J123" s="559"/>
      <c r="K123" s="559"/>
      <c r="L123" s="559"/>
      <c r="M123" s="559"/>
      <c r="N123" s="559"/>
      <c r="O123" s="559"/>
      <c r="P123" s="559"/>
      <c r="Q123" s="559"/>
      <c r="R123" s="559"/>
      <c r="S123" s="559"/>
      <c r="T123" s="559"/>
      <c r="U123" s="559"/>
      <c r="V123" s="559"/>
    </row>
    <row r="124" spans="1:22">
      <c r="A124" s="559"/>
      <c r="B124" s="559"/>
      <c r="C124" s="559"/>
      <c r="D124" s="559"/>
      <c r="E124" s="559"/>
      <c r="F124" s="559"/>
      <c r="G124" s="559"/>
      <c r="H124" s="559"/>
      <c r="I124" s="559"/>
      <c r="J124" s="559"/>
      <c r="K124" s="559"/>
      <c r="L124" s="559"/>
      <c r="M124" s="559"/>
      <c r="N124" s="559"/>
      <c r="O124" s="559"/>
      <c r="P124" s="559"/>
      <c r="Q124" s="559"/>
      <c r="R124" s="559"/>
      <c r="S124" s="559"/>
      <c r="T124" s="559"/>
      <c r="U124" s="559"/>
      <c r="V124" s="559"/>
    </row>
    <row r="125" spans="1:22">
      <c r="A125" s="559"/>
      <c r="B125" s="559"/>
      <c r="C125" s="559"/>
      <c r="D125" s="559"/>
      <c r="E125" s="559"/>
      <c r="F125" s="559"/>
      <c r="G125" s="559"/>
      <c r="H125" s="559"/>
      <c r="I125" s="559"/>
      <c r="J125" s="559"/>
      <c r="K125" s="559"/>
      <c r="L125" s="559"/>
      <c r="M125" s="559"/>
      <c r="N125" s="559"/>
      <c r="O125" s="559"/>
      <c r="P125" s="559"/>
      <c r="Q125" s="559"/>
      <c r="R125" s="559"/>
      <c r="S125" s="559"/>
      <c r="T125" s="559"/>
      <c r="U125" s="559"/>
      <c r="V125" s="559"/>
    </row>
    <row r="126" spans="1:22">
      <c r="A126" s="559"/>
      <c r="B126" s="559"/>
      <c r="C126" s="559"/>
      <c r="D126" s="559"/>
      <c r="E126" s="559"/>
      <c r="F126" s="559"/>
      <c r="G126" s="559"/>
      <c r="H126" s="559"/>
      <c r="I126" s="559"/>
      <c r="J126" s="559"/>
      <c r="K126" s="559"/>
      <c r="L126" s="559"/>
      <c r="M126" s="559"/>
      <c r="N126" s="559"/>
      <c r="O126" s="559"/>
      <c r="P126" s="559"/>
      <c r="Q126" s="559"/>
      <c r="R126" s="559"/>
      <c r="S126" s="559"/>
      <c r="T126" s="559"/>
      <c r="U126" s="559"/>
      <c r="V126" s="559"/>
    </row>
    <row r="127" spans="1:22">
      <c r="A127" s="559"/>
      <c r="B127" s="559"/>
      <c r="C127" s="559"/>
      <c r="D127" s="559"/>
      <c r="E127" s="559"/>
      <c r="F127" s="559"/>
      <c r="G127" s="559"/>
      <c r="H127" s="559"/>
      <c r="I127" s="559"/>
      <c r="J127" s="559"/>
      <c r="K127" s="559"/>
      <c r="L127" s="559"/>
      <c r="M127" s="559"/>
      <c r="N127" s="559"/>
      <c r="O127" s="559"/>
      <c r="P127" s="559"/>
      <c r="Q127" s="559"/>
      <c r="R127" s="559"/>
      <c r="S127" s="559"/>
      <c r="T127" s="559"/>
      <c r="U127" s="559"/>
      <c r="V127" s="559"/>
    </row>
    <row r="128" spans="1:22">
      <c r="A128" s="559"/>
      <c r="B128" s="559"/>
      <c r="C128" s="559"/>
      <c r="D128" s="559"/>
      <c r="E128" s="559"/>
      <c r="F128" s="559"/>
      <c r="G128" s="559"/>
      <c r="H128" s="559"/>
      <c r="I128" s="559"/>
      <c r="J128" s="559"/>
      <c r="K128" s="559"/>
      <c r="L128" s="559"/>
      <c r="M128" s="559"/>
      <c r="N128" s="559"/>
      <c r="O128" s="559"/>
      <c r="P128" s="559"/>
      <c r="Q128" s="559"/>
      <c r="R128" s="559"/>
      <c r="S128" s="559"/>
      <c r="T128" s="559"/>
      <c r="U128" s="559"/>
      <c r="V128" s="559"/>
    </row>
    <row r="129" spans="1:22">
      <c r="A129" s="559"/>
      <c r="B129" s="559"/>
      <c r="C129" s="559"/>
      <c r="D129" s="559"/>
      <c r="E129" s="559"/>
      <c r="F129" s="559"/>
      <c r="G129" s="559"/>
      <c r="H129" s="559"/>
      <c r="I129" s="559"/>
      <c r="J129" s="559"/>
      <c r="K129" s="559"/>
      <c r="L129" s="559"/>
      <c r="M129" s="559"/>
      <c r="N129" s="559"/>
      <c r="O129" s="559"/>
      <c r="P129" s="559"/>
      <c r="Q129" s="559"/>
      <c r="R129" s="559"/>
      <c r="S129" s="559"/>
      <c r="T129" s="559"/>
      <c r="U129" s="559"/>
      <c r="V129" s="559"/>
    </row>
    <row r="130" spans="1:22">
      <c r="A130" s="559"/>
      <c r="B130" s="559"/>
      <c r="C130" s="559"/>
      <c r="D130" s="559"/>
      <c r="E130" s="559"/>
      <c r="F130" s="559"/>
      <c r="G130" s="559"/>
      <c r="H130" s="559"/>
      <c r="I130" s="559"/>
      <c r="J130" s="559"/>
      <c r="K130" s="559"/>
      <c r="L130" s="559"/>
      <c r="M130" s="559"/>
      <c r="N130" s="559"/>
      <c r="O130" s="559"/>
      <c r="P130" s="559"/>
      <c r="Q130" s="559"/>
      <c r="R130" s="559"/>
      <c r="S130" s="559"/>
      <c r="T130" s="559"/>
      <c r="U130" s="559"/>
      <c r="V130" s="559"/>
    </row>
    <row r="131" spans="1:22">
      <c r="A131" s="559"/>
      <c r="B131" s="559"/>
      <c r="C131" s="559"/>
      <c r="D131" s="559"/>
      <c r="E131" s="559"/>
      <c r="F131" s="559"/>
      <c r="G131" s="559"/>
      <c r="H131" s="559"/>
      <c r="I131" s="559"/>
      <c r="J131" s="559"/>
      <c r="K131" s="559"/>
      <c r="L131" s="559"/>
      <c r="M131" s="559"/>
      <c r="N131" s="559"/>
      <c r="O131" s="559"/>
      <c r="P131" s="559"/>
      <c r="Q131" s="559"/>
      <c r="R131" s="559"/>
      <c r="S131" s="559"/>
      <c r="T131" s="559"/>
      <c r="U131" s="559"/>
      <c r="V131" s="559"/>
    </row>
    <row r="132" spans="1:22">
      <c r="A132" s="559"/>
      <c r="B132" s="559"/>
      <c r="C132" s="559"/>
      <c r="D132" s="559"/>
      <c r="E132" s="559"/>
      <c r="F132" s="559"/>
      <c r="G132" s="559"/>
      <c r="H132" s="559"/>
      <c r="I132" s="559"/>
      <c r="J132" s="559"/>
      <c r="K132" s="559"/>
      <c r="L132" s="559"/>
      <c r="M132" s="559"/>
      <c r="N132" s="559"/>
      <c r="O132" s="559"/>
      <c r="P132" s="559"/>
      <c r="Q132" s="559"/>
      <c r="R132" s="559"/>
      <c r="S132" s="559"/>
      <c r="T132" s="559"/>
      <c r="U132" s="559"/>
      <c r="V132" s="559"/>
    </row>
    <row r="133" spans="1:22">
      <c r="A133" s="559"/>
      <c r="B133" s="559"/>
      <c r="C133" s="559"/>
      <c r="D133" s="559"/>
      <c r="E133" s="559"/>
      <c r="F133" s="559"/>
      <c r="G133" s="559"/>
      <c r="H133" s="559"/>
      <c r="I133" s="559"/>
      <c r="J133" s="559"/>
      <c r="K133" s="559"/>
      <c r="L133" s="559"/>
      <c r="M133" s="559"/>
      <c r="N133" s="559"/>
      <c r="O133" s="559"/>
      <c r="P133" s="559"/>
      <c r="Q133" s="559"/>
      <c r="R133" s="559"/>
      <c r="S133" s="559"/>
      <c r="T133" s="559"/>
      <c r="U133" s="559"/>
      <c r="V133" s="559"/>
    </row>
    <row r="134" spans="1:22">
      <c r="A134" s="559"/>
      <c r="B134" s="559"/>
      <c r="C134" s="559"/>
      <c r="D134" s="559"/>
      <c r="E134" s="559"/>
      <c r="F134" s="559"/>
      <c r="G134" s="559"/>
      <c r="H134" s="559"/>
      <c r="I134" s="559"/>
      <c r="J134" s="559"/>
      <c r="K134" s="559"/>
      <c r="L134" s="559"/>
      <c r="M134" s="559"/>
      <c r="N134" s="559"/>
      <c r="O134" s="559"/>
      <c r="P134" s="559"/>
      <c r="Q134" s="559"/>
      <c r="R134" s="559"/>
      <c r="S134" s="559"/>
      <c r="T134" s="559"/>
      <c r="U134" s="559"/>
      <c r="V134" s="559"/>
    </row>
    <row r="135" spans="1:22">
      <c r="A135" s="559"/>
      <c r="B135" s="559"/>
      <c r="C135" s="559"/>
      <c r="D135" s="559"/>
      <c r="E135" s="559"/>
      <c r="F135" s="559"/>
      <c r="G135" s="559"/>
      <c r="H135" s="559"/>
      <c r="I135" s="559"/>
      <c r="J135" s="559"/>
      <c r="K135" s="559"/>
      <c r="L135" s="559"/>
      <c r="M135" s="559"/>
      <c r="N135" s="559"/>
      <c r="O135" s="559"/>
      <c r="P135" s="559"/>
      <c r="Q135" s="559"/>
      <c r="R135" s="559"/>
      <c r="S135" s="559"/>
      <c r="T135" s="559"/>
      <c r="U135" s="559"/>
      <c r="V135" s="559"/>
    </row>
    <row r="136" spans="1:22">
      <c r="A136" s="559"/>
      <c r="B136" s="559"/>
      <c r="C136" s="559"/>
      <c r="D136" s="559"/>
      <c r="E136" s="559"/>
      <c r="F136" s="559"/>
      <c r="G136" s="559"/>
      <c r="H136" s="559"/>
      <c r="I136" s="559"/>
      <c r="J136" s="559"/>
      <c r="K136" s="559"/>
      <c r="L136" s="559"/>
      <c r="M136" s="559"/>
      <c r="N136" s="559"/>
      <c r="O136" s="559"/>
      <c r="P136" s="559"/>
      <c r="Q136" s="559"/>
      <c r="R136" s="559"/>
      <c r="S136" s="559"/>
      <c r="T136" s="559"/>
      <c r="U136" s="559"/>
      <c r="V136" s="559"/>
    </row>
    <row r="137" spans="1:22">
      <c r="A137" s="559"/>
      <c r="B137" s="559"/>
      <c r="C137" s="559"/>
      <c r="D137" s="559"/>
      <c r="E137" s="559"/>
      <c r="F137" s="559"/>
      <c r="G137" s="559"/>
      <c r="H137" s="559"/>
      <c r="I137" s="559"/>
      <c r="J137" s="559"/>
      <c r="K137" s="559"/>
      <c r="L137" s="559"/>
      <c r="M137" s="559"/>
      <c r="N137" s="559"/>
      <c r="O137" s="559"/>
      <c r="P137" s="559"/>
      <c r="Q137" s="559"/>
      <c r="R137" s="559"/>
      <c r="S137" s="559"/>
      <c r="T137" s="559"/>
      <c r="U137" s="559"/>
      <c r="V137" s="559"/>
    </row>
    <row r="138" spans="1:22" ht="12.75" customHeight="1">
      <c r="A138" s="559"/>
      <c r="B138" s="559"/>
      <c r="C138" s="559"/>
      <c r="D138" s="559"/>
      <c r="E138" s="559"/>
      <c r="F138" s="559"/>
      <c r="G138" s="559"/>
      <c r="H138" s="559"/>
      <c r="I138" s="559"/>
      <c r="J138" s="559"/>
      <c r="K138" s="559"/>
      <c r="L138" s="559"/>
      <c r="M138" s="559"/>
      <c r="N138" s="559"/>
      <c r="O138" s="559"/>
      <c r="P138" s="559"/>
      <c r="Q138" s="559"/>
      <c r="R138" s="559"/>
      <c r="S138" s="559"/>
      <c r="T138" s="559"/>
      <c r="U138" s="559"/>
      <c r="V138" s="559"/>
    </row>
    <row r="139" spans="1:22" ht="12.75" customHeight="1">
      <c r="A139" s="559"/>
      <c r="B139" s="559"/>
      <c r="C139" s="559"/>
      <c r="D139" s="559"/>
      <c r="E139" s="559"/>
      <c r="F139" s="559"/>
      <c r="G139" s="559"/>
      <c r="H139" s="559"/>
      <c r="I139" s="559"/>
      <c r="J139" s="559"/>
      <c r="K139" s="559"/>
      <c r="L139" s="559"/>
      <c r="M139" s="559"/>
      <c r="N139" s="559"/>
      <c r="O139" s="559"/>
      <c r="P139" s="559"/>
      <c r="Q139" s="559"/>
      <c r="R139" s="559"/>
      <c r="S139" s="559"/>
      <c r="T139" s="559"/>
      <c r="U139" s="559"/>
      <c r="V139" s="559"/>
    </row>
    <row r="140" spans="1:22" ht="12.75" customHeight="1">
      <c r="A140" s="559"/>
      <c r="B140" s="559"/>
      <c r="C140" s="559"/>
      <c r="D140" s="559"/>
      <c r="E140" s="559"/>
      <c r="F140" s="559"/>
      <c r="G140" s="559"/>
      <c r="H140" s="559"/>
      <c r="I140" s="559"/>
      <c r="J140" s="559"/>
      <c r="K140" s="559"/>
      <c r="L140" s="559"/>
      <c r="M140" s="559"/>
      <c r="N140" s="559"/>
      <c r="O140" s="559"/>
      <c r="P140" s="559"/>
      <c r="Q140" s="559"/>
      <c r="R140" s="559"/>
      <c r="S140" s="559"/>
      <c r="T140" s="559"/>
      <c r="U140" s="559"/>
      <c r="V140" s="559"/>
    </row>
    <row r="141" spans="1:22">
      <c r="A141" s="559"/>
      <c r="B141" s="559"/>
      <c r="C141" s="559"/>
      <c r="D141" s="559"/>
      <c r="E141" s="559"/>
      <c r="F141" s="559"/>
      <c r="G141" s="559"/>
      <c r="H141" s="559"/>
      <c r="I141" s="559"/>
      <c r="J141" s="559"/>
      <c r="K141" s="559"/>
      <c r="L141" s="559"/>
      <c r="M141" s="559"/>
      <c r="N141" s="559"/>
      <c r="O141" s="559"/>
      <c r="P141" s="559"/>
      <c r="Q141" s="559"/>
      <c r="R141" s="559"/>
      <c r="S141" s="559"/>
      <c r="T141" s="559"/>
      <c r="U141" s="559"/>
      <c r="V141" s="559"/>
    </row>
    <row r="142" spans="1:22">
      <c r="A142" s="559"/>
      <c r="B142" s="559"/>
      <c r="C142" s="559"/>
      <c r="D142" s="559"/>
      <c r="E142" s="559"/>
      <c r="F142" s="559"/>
      <c r="G142" s="559"/>
      <c r="H142" s="559"/>
      <c r="I142" s="559"/>
      <c r="J142" s="559"/>
      <c r="K142" s="559"/>
      <c r="L142" s="559"/>
      <c r="M142" s="559"/>
      <c r="N142" s="559"/>
      <c r="O142" s="559"/>
      <c r="P142" s="559"/>
      <c r="Q142" s="559"/>
      <c r="R142" s="559"/>
      <c r="S142" s="559"/>
      <c r="T142" s="559"/>
      <c r="U142" s="559"/>
      <c r="V142" s="559"/>
    </row>
    <row r="143" spans="1:22">
      <c r="A143" s="559"/>
      <c r="B143" s="559"/>
      <c r="C143" s="559"/>
      <c r="D143" s="559"/>
      <c r="E143" s="559"/>
      <c r="F143" s="559"/>
      <c r="G143" s="559"/>
      <c r="H143" s="559"/>
      <c r="I143" s="559"/>
      <c r="J143" s="559"/>
      <c r="K143" s="559"/>
      <c r="L143" s="559"/>
      <c r="M143" s="559"/>
      <c r="N143" s="559"/>
      <c r="O143" s="559"/>
      <c r="P143" s="559"/>
      <c r="Q143" s="559"/>
      <c r="R143" s="559"/>
      <c r="S143" s="559"/>
      <c r="T143" s="559"/>
      <c r="U143" s="559"/>
      <c r="V143" s="559"/>
    </row>
    <row r="144" spans="1:22">
      <c r="A144" s="559"/>
      <c r="B144" s="559"/>
      <c r="C144" s="559"/>
      <c r="D144" s="559"/>
      <c r="E144" s="559"/>
      <c r="F144" s="559"/>
      <c r="G144" s="559"/>
      <c r="H144" s="559"/>
      <c r="I144" s="559"/>
      <c r="J144" s="559"/>
      <c r="K144" s="559"/>
      <c r="L144" s="559"/>
      <c r="M144" s="559"/>
      <c r="N144" s="559"/>
      <c r="O144" s="559"/>
      <c r="P144" s="559"/>
      <c r="Q144" s="559"/>
      <c r="R144" s="559"/>
      <c r="S144" s="559"/>
      <c r="T144" s="559"/>
      <c r="U144" s="559"/>
      <c r="V144" s="559"/>
    </row>
    <row r="145" spans="1:22">
      <c r="A145" s="559"/>
      <c r="B145" s="559"/>
      <c r="C145" s="559"/>
      <c r="D145" s="559"/>
      <c r="E145" s="559"/>
      <c r="F145" s="559"/>
      <c r="G145" s="559"/>
      <c r="H145" s="559"/>
      <c r="I145" s="559"/>
      <c r="J145" s="559"/>
      <c r="K145" s="559"/>
      <c r="L145" s="559"/>
      <c r="M145" s="559"/>
      <c r="N145" s="559"/>
      <c r="O145" s="559"/>
      <c r="P145" s="559"/>
      <c r="Q145" s="559"/>
      <c r="R145" s="559"/>
      <c r="S145" s="559"/>
      <c r="T145" s="559"/>
      <c r="U145" s="559"/>
      <c r="V145" s="559"/>
    </row>
    <row r="146" spans="1:22">
      <c r="A146" s="559"/>
      <c r="B146" s="559"/>
      <c r="C146" s="559"/>
      <c r="D146" s="559"/>
      <c r="E146" s="559"/>
      <c r="F146" s="559"/>
      <c r="G146" s="559"/>
      <c r="H146" s="559"/>
      <c r="I146" s="559"/>
      <c r="J146" s="559"/>
      <c r="K146" s="559"/>
      <c r="L146" s="559"/>
      <c r="M146" s="559"/>
      <c r="N146" s="559"/>
      <c r="O146" s="559"/>
      <c r="P146" s="559"/>
      <c r="Q146" s="559"/>
      <c r="R146" s="559"/>
      <c r="S146" s="559"/>
      <c r="T146" s="559"/>
      <c r="U146" s="559"/>
      <c r="V146" s="559"/>
    </row>
    <row r="147" spans="1:22">
      <c r="A147" s="559"/>
      <c r="B147" s="559"/>
      <c r="C147" s="559"/>
      <c r="D147" s="559"/>
      <c r="E147" s="559"/>
      <c r="F147" s="559"/>
      <c r="G147" s="559"/>
      <c r="H147" s="559"/>
      <c r="I147" s="559"/>
      <c r="J147" s="559"/>
      <c r="K147" s="559"/>
      <c r="L147" s="559"/>
      <c r="M147" s="559"/>
      <c r="N147" s="559"/>
      <c r="O147" s="559"/>
      <c r="P147" s="559"/>
      <c r="Q147" s="559"/>
      <c r="R147" s="559"/>
      <c r="S147" s="559"/>
      <c r="T147" s="559"/>
      <c r="U147" s="559"/>
      <c r="V147" s="559"/>
    </row>
    <row r="148" spans="1:22">
      <c r="A148" s="559"/>
      <c r="B148" s="559"/>
      <c r="C148" s="559"/>
      <c r="D148" s="559"/>
      <c r="E148" s="559"/>
      <c r="F148" s="559"/>
      <c r="G148" s="559"/>
      <c r="H148" s="559"/>
      <c r="I148" s="559"/>
      <c r="J148" s="559"/>
      <c r="K148" s="559"/>
      <c r="L148" s="559"/>
      <c r="M148" s="559"/>
      <c r="N148" s="559"/>
      <c r="O148" s="559"/>
      <c r="P148" s="559"/>
      <c r="Q148" s="559"/>
      <c r="R148" s="559"/>
      <c r="S148" s="559"/>
      <c r="T148" s="559"/>
      <c r="U148" s="559"/>
      <c r="V148" s="559"/>
    </row>
    <row r="149" spans="1:22">
      <c r="A149" s="559"/>
      <c r="B149" s="559"/>
      <c r="C149" s="559"/>
      <c r="D149" s="559"/>
      <c r="E149" s="559"/>
      <c r="F149" s="559"/>
      <c r="G149" s="559"/>
      <c r="H149" s="559"/>
      <c r="I149" s="559"/>
      <c r="J149" s="559"/>
      <c r="K149" s="559"/>
      <c r="L149" s="559"/>
      <c r="M149" s="559"/>
      <c r="N149" s="559"/>
      <c r="O149" s="559"/>
      <c r="P149" s="559"/>
      <c r="Q149" s="559"/>
      <c r="R149" s="559"/>
      <c r="S149" s="559"/>
      <c r="T149" s="559"/>
      <c r="U149" s="559"/>
      <c r="V149" s="559"/>
    </row>
    <row r="150" spans="1:22">
      <c r="A150" s="559"/>
      <c r="B150" s="559"/>
      <c r="C150" s="559"/>
      <c r="D150" s="559"/>
      <c r="E150" s="559"/>
      <c r="F150" s="559"/>
      <c r="G150" s="559"/>
      <c r="H150" s="559"/>
      <c r="I150" s="559"/>
      <c r="J150" s="559"/>
      <c r="K150" s="559"/>
      <c r="L150" s="559"/>
      <c r="M150" s="559"/>
      <c r="N150" s="559"/>
      <c r="O150" s="559"/>
      <c r="P150" s="559"/>
      <c r="Q150" s="559"/>
      <c r="R150" s="559"/>
      <c r="S150" s="559"/>
      <c r="T150" s="559"/>
      <c r="U150" s="559"/>
      <c r="V150" s="559"/>
    </row>
    <row r="151" spans="1:22">
      <c r="A151" s="559"/>
      <c r="B151" s="559"/>
      <c r="C151" s="559"/>
      <c r="D151" s="559"/>
      <c r="E151" s="559"/>
      <c r="F151" s="559"/>
      <c r="G151" s="559"/>
      <c r="H151" s="559"/>
      <c r="I151" s="559"/>
      <c r="J151" s="559"/>
      <c r="K151" s="559"/>
      <c r="L151" s="559"/>
      <c r="M151" s="559"/>
      <c r="N151" s="559"/>
      <c r="O151" s="559"/>
      <c r="P151" s="559"/>
      <c r="Q151" s="559"/>
      <c r="R151" s="559"/>
      <c r="S151" s="559"/>
      <c r="T151" s="559"/>
      <c r="U151" s="559"/>
      <c r="V151" s="559"/>
    </row>
  </sheetData>
  <mergeCells count="8">
    <mergeCell ref="B36:J37"/>
    <mergeCell ref="A3:K3"/>
    <mergeCell ref="A4:K4"/>
    <mergeCell ref="A5:K5"/>
    <mergeCell ref="A6:K6"/>
    <mergeCell ref="B29:G30"/>
    <mergeCell ref="A8:K8"/>
    <mergeCell ref="B11:H11"/>
  </mergeCells>
  <phoneticPr fontId="0" type="noConversion"/>
  <pageMargins left="0.26" right="0.63" top="1" bottom="1" header="0.75" footer="0.5"/>
  <pageSetup scale="81" orientation="landscape" r:id="rId1"/>
  <headerFooter alignWithMargins="0">
    <oddHeader>&amp;R&amp;"Arial,Bold"Formula Rate 
&amp;A
Page &amp;P of &amp;N</oddHeader>
  </headerFooter>
  <rowBreaks count="1" manualBreakCount="1">
    <brk id="102" max="17"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pageSetUpPr fitToPage="1"/>
  </sheetPr>
  <dimension ref="A1:S76"/>
  <sheetViews>
    <sheetView topLeftCell="A11" zoomScale="85" zoomScaleNormal="85" zoomScaleSheetLayoutView="85" workbookViewId="0">
      <selection activeCell="D36" sqref="D36"/>
    </sheetView>
  </sheetViews>
  <sheetFormatPr defaultColWidth="9.140625" defaultRowHeight="15"/>
  <cols>
    <col min="1" max="1" width="10.42578125" style="59" customWidth="1"/>
    <col min="2" max="2" width="15.140625" style="28" customWidth="1"/>
    <col min="3" max="3" width="59.140625" style="9" customWidth="1"/>
    <col min="4" max="4" width="15.5703125" style="9" customWidth="1"/>
    <col min="5" max="5" width="22" style="9" customWidth="1"/>
    <col min="6" max="6" width="17.42578125" style="9" customWidth="1"/>
    <col min="7" max="7" width="47.5703125" style="9" customWidth="1"/>
    <col min="8" max="8" width="13.85546875" style="9" customWidth="1"/>
    <col min="9" max="9" width="9.140625" style="9"/>
    <col min="10" max="10" width="12.42578125" style="9" bestFit="1" customWidth="1"/>
    <col min="11" max="11" width="13.42578125" style="9" customWidth="1"/>
    <col min="12" max="16384" width="9.140625" style="9"/>
  </cols>
  <sheetData>
    <row r="1" spans="1:11" ht="15.75">
      <c r="A1" s="905" t="s">
        <v>115</v>
      </c>
    </row>
    <row r="2" spans="1:11" ht="15.75">
      <c r="A2" s="905" t="s">
        <v>115</v>
      </c>
    </row>
    <row r="3" spans="1:11">
      <c r="A3" s="1528" t="s">
        <v>388</v>
      </c>
      <c r="B3" s="1528"/>
      <c r="C3" s="1528"/>
      <c r="D3" s="1528"/>
      <c r="E3" s="1528"/>
      <c r="F3" s="1528"/>
      <c r="G3" s="1528"/>
      <c r="H3" s="40"/>
    </row>
    <row r="4" spans="1:11" ht="17.25" customHeight="1">
      <c r="A4" s="1529" t="str">
        <f>"Cost of Service Formula Rate Using Actual/Projected FF1 Balances"</f>
        <v>Cost of Service Formula Rate Using Actual/Projected FF1 Balances</v>
      </c>
      <c r="B4" s="1529"/>
      <c r="C4" s="1529"/>
      <c r="D4" s="1529"/>
      <c r="E4" s="1529"/>
      <c r="F4" s="1529"/>
      <c r="G4" s="1529"/>
      <c r="H4" s="98"/>
      <c r="I4" s="98"/>
      <c r="J4" s="98"/>
      <c r="K4" s="98"/>
    </row>
    <row r="5" spans="1:11" ht="18" customHeight="1">
      <c r="A5" s="1529" t="s">
        <v>489</v>
      </c>
      <c r="B5" s="1529"/>
      <c r="C5" s="1529"/>
      <c r="D5" s="1529"/>
      <c r="E5" s="1529"/>
      <c r="F5" s="1529"/>
      <c r="G5" s="1529"/>
    </row>
    <row r="6" spans="1:11" ht="19.5" customHeight="1">
      <c r="A6" s="1540" t="str">
        <f>TCOS!F9</f>
        <v xml:space="preserve">Indiana Michigan Power Company </v>
      </c>
      <c r="B6" s="1540"/>
      <c r="C6" s="1540"/>
      <c r="D6" s="1540"/>
      <c r="E6" s="1540"/>
      <c r="F6" s="1540"/>
      <c r="G6" s="1540"/>
    </row>
    <row r="7" spans="1:11" ht="12.75" customHeight="1">
      <c r="A7" s="1528"/>
      <c r="B7" s="1528"/>
      <c r="C7" s="1528"/>
      <c r="D7" s="1528"/>
      <c r="E7" s="1528"/>
      <c r="F7" s="1528"/>
      <c r="G7" s="47"/>
    </row>
    <row r="8" spans="1:11" ht="18">
      <c r="A8" s="1571"/>
      <c r="B8" s="1571"/>
      <c r="C8" s="1571"/>
      <c r="D8" s="1571"/>
      <c r="E8" s="1571"/>
      <c r="F8" s="1571"/>
      <c r="G8" s="1571"/>
    </row>
    <row r="9" spans="1:11" ht="18">
      <c r="A9" s="163"/>
      <c r="B9" s="163"/>
      <c r="C9" s="163"/>
      <c r="D9" s="163"/>
      <c r="E9" s="163"/>
      <c r="F9" s="163"/>
      <c r="G9" s="163"/>
    </row>
    <row r="10" spans="1:11" ht="15.75">
      <c r="B10" s="37" t="s">
        <v>163</v>
      </c>
      <c r="C10" s="37" t="s">
        <v>164</v>
      </c>
      <c r="D10" s="37" t="s">
        <v>165</v>
      </c>
      <c r="E10" s="37" t="s">
        <v>166</v>
      </c>
      <c r="F10" s="37" t="s">
        <v>85</v>
      </c>
      <c r="G10" s="37" t="s">
        <v>86</v>
      </c>
    </row>
    <row r="11" spans="1:11" ht="15.75">
      <c r="B11" s="51"/>
      <c r="C11" s="47"/>
      <c r="D11" s="202"/>
      <c r="E11" s="203"/>
      <c r="F11" s="204" t="s">
        <v>88</v>
      </c>
      <c r="G11" s="37"/>
    </row>
    <row r="12" spans="1:11" ht="15.75">
      <c r="A12" s="54" t="s">
        <v>170</v>
      </c>
      <c r="B12" s="51"/>
      <c r="C12" s="60"/>
      <c r="D12" s="54">
        <f>+TCOS!L4</f>
        <v>2021</v>
      </c>
      <c r="E12" s="204" t="s">
        <v>88</v>
      </c>
      <c r="F12" s="54" t="s">
        <v>116</v>
      </c>
      <c r="G12" s="37"/>
    </row>
    <row r="13" spans="1:11" ht="15.75">
      <c r="A13" s="54" t="s">
        <v>107</v>
      </c>
      <c r="B13" s="54" t="s">
        <v>37</v>
      </c>
      <c r="C13" s="54" t="s">
        <v>168</v>
      </c>
      <c r="D13" s="54" t="s">
        <v>38</v>
      </c>
      <c r="E13" s="54" t="s">
        <v>90</v>
      </c>
      <c r="F13" s="54" t="s">
        <v>39</v>
      </c>
      <c r="G13" s="54" t="s">
        <v>40</v>
      </c>
    </row>
    <row r="14" spans="1:11" ht="15.75">
      <c r="B14" s="54"/>
      <c r="C14" s="54"/>
      <c r="D14" s="54"/>
      <c r="E14" s="54"/>
      <c r="F14" s="54"/>
      <c r="G14" s="54"/>
    </row>
    <row r="15" spans="1:11" ht="15.75">
      <c r="B15" s="54"/>
      <c r="C15" s="54"/>
      <c r="D15" s="54"/>
      <c r="E15" s="54"/>
      <c r="F15" s="54"/>
      <c r="G15" s="54"/>
    </row>
    <row r="16" spans="1:11" ht="15.75">
      <c r="B16" s="54"/>
      <c r="D16" s="54"/>
      <c r="E16" s="54"/>
      <c r="F16" s="54"/>
      <c r="G16" s="54"/>
    </row>
    <row r="17" spans="1:7" ht="15.75">
      <c r="B17" s="54"/>
      <c r="C17" s="54" t="s">
        <v>497</v>
      </c>
      <c r="D17" s="45"/>
      <c r="E17" s="45"/>
      <c r="F17" s="45"/>
      <c r="G17" s="91"/>
    </row>
    <row r="18" spans="1:7">
      <c r="A18" s="59">
        <v>1</v>
      </c>
      <c r="B18" s="866"/>
      <c r="C18" s="867"/>
      <c r="D18" s="868"/>
      <c r="E18" s="68"/>
      <c r="F18" s="68"/>
      <c r="G18" s="897"/>
    </row>
    <row r="19" spans="1:7">
      <c r="A19" s="59">
        <v>2</v>
      </c>
      <c r="B19" s="866"/>
      <c r="C19" s="867"/>
      <c r="D19" s="868"/>
      <c r="E19" s="68"/>
      <c r="F19" s="68"/>
      <c r="G19" s="44"/>
    </row>
    <row r="20" spans="1:7">
      <c r="A20" s="59">
        <v>3</v>
      </c>
      <c r="B20" s="866"/>
      <c r="C20" s="867"/>
      <c r="D20" s="868"/>
      <c r="E20" s="68"/>
      <c r="F20" s="68"/>
      <c r="G20" s="44"/>
    </row>
    <row r="21" spans="1:7" ht="15.75">
      <c r="A21" s="59">
        <v>4</v>
      </c>
      <c r="B21" s="54"/>
      <c r="C21" s="229" t="s">
        <v>119</v>
      </c>
      <c r="D21" s="299">
        <f>SUM(D18:D19)</f>
        <v>0</v>
      </c>
      <c r="E21" s="68"/>
      <c r="F21" s="68"/>
      <c r="G21" s="54"/>
    </row>
    <row r="22" spans="1:7" ht="15.75">
      <c r="B22" s="54"/>
      <c r="C22" s="229"/>
      <c r="D22" s="244"/>
      <c r="E22" s="45"/>
      <c r="F22" s="45"/>
      <c r="G22" s="54"/>
    </row>
    <row r="23" spans="1:7" ht="15.75">
      <c r="A23" s="9"/>
      <c r="B23" s="54"/>
      <c r="C23" s="54" t="s">
        <v>50</v>
      </c>
      <c r="D23" s="293"/>
      <c r="E23" s="45"/>
      <c r="F23" s="45"/>
      <c r="G23" s="54"/>
    </row>
    <row r="24" spans="1:7" ht="15.75">
      <c r="A24" s="53">
        <f>+A21+1</f>
        <v>5</v>
      </c>
      <c r="B24" s="296"/>
      <c r="C24" s="294"/>
      <c r="D24" s="1128"/>
      <c r="E24" s="45"/>
      <c r="F24" s="45"/>
      <c r="G24" s="54"/>
    </row>
    <row r="25" spans="1:7" ht="15.75">
      <c r="A25" s="295">
        <f>+A24+1</f>
        <v>6</v>
      </c>
      <c r="B25" s="296" t="s">
        <v>51</v>
      </c>
      <c r="C25" s="296" t="s">
        <v>52</v>
      </c>
      <c r="D25" s="869">
        <v>0</v>
      </c>
      <c r="E25" s="45"/>
      <c r="F25" s="45"/>
      <c r="G25" s="54"/>
    </row>
    <row r="26" spans="1:7" ht="15.75">
      <c r="A26" s="53">
        <f>+A25+1</f>
        <v>7</v>
      </c>
      <c r="B26" s="294" t="s">
        <v>53</v>
      </c>
      <c r="C26" s="294" t="s">
        <v>54</v>
      </c>
      <c r="D26" s="869">
        <v>220979.64</v>
      </c>
      <c r="E26" s="45"/>
      <c r="F26" s="45"/>
      <c r="G26" s="54"/>
    </row>
    <row r="27" spans="1:7" ht="15.75">
      <c r="A27" s="295">
        <f t="shared" ref="A27:A32" si="0">+A26+1</f>
        <v>8</v>
      </c>
      <c r="B27" s="296" t="s">
        <v>55</v>
      </c>
      <c r="C27" s="296" t="s">
        <v>56</v>
      </c>
      <c r="D27" s="870">
        <v>0</v>
      </c>
      <c r="E27" s="45"/>
      <c r="F27" s="45"/>
      <c r="G27" s="54"/>
    </row>
    <row r="28" spans="1:7" ht="15.75">
      <c r="A28" s="53">
        <f t="shared" si="0"/>
        <v>9</v>
      </c>
      <c r="B28" s="294" t="s">
        <v>57</v>
      </c>
      <c r="C28" s="294" t="s">
        <v>58</v>
      </c>
      <c r="D28" s="869">
        <v>4380265.4400000004</v>
      </c>
      <c r="E28" s="45"/>
      <c r="F28" s="45"/>
      <c r="G28" s="54"/>
    </row>
    <row r="29" spans="1:7" ht="15.75">
      <c r="A29" s="295">
        <f t="shared" si="0"/>
        <v>10</v>
      </c>
      <c r="B29" s="296" t="s">
        <v>59</v>
      </c>
      <c r="C29" s="296" t="s">
        <v>60</v>
      </c>
      <c r="D29" s="869">
        <v>303852.19</v>
      </c>
      <c r="E29" s="45"/>
      <c r="F29" s="45"/>
      <c r="G29" s="54"/>
    </row>
    <row r="30" spans="1:7" ht="15.75">
      <c r="A30" s="53">
        <f t="shared" si="0"/>
        <v>11</v>
      </c>
      <c r="B30" s="294" t="s">
        <v>61</v>
      </c>
      <c r="C30" s="294" t="s">
        <v>62</v>
      </c>
      <c r="D30" s="869">
        <v>0</v>
      </c>
      <c r="E30" s="45"/>
      <c r="F30" s="45"/>
      <c r="G30" s="54"/>
    </row>
    <row r="31" spans="1:7" ht="15.75">
      <c r="A31" s="295">
        <f t="shared" si="0"/>
        <v>12</v>
      </c>
      <c r="B31" s="296" t="s">
        <v>63</v>
      </c>
      <c r="C31" s="296" t="s">
        <v>64</v>
      </c>
      <c r="D31" s="869">
        <v>0</v>
      </c>
      <c r="E31" s="45"/>
      <c r="F31" s="45"/>
      <c r="G31" s="54"/>
    </row>
    <row r="32" spans="1:7" ht="15.75">
      <c r="A32" s="53">
        <f t="shared" si="0"/>
        <v>13</v>
      </c>
      <c r="B32" s="294" t="s">
        <v>65</v>
      </c>
      <c r="C32" s="294" t="s">
        <v>66</v>
      </c>
      <c r="D32" s="869">
        <v>1275987.77</v>
      </c>
      <c r="E32" s="45"/>
      <c r="F32" s="45"/>
      <c r="G32" s="54"/>
    </row>
    <row r="33" spans="1:19" ht="15.75">
      <c r="A33" s="59">
        <f>+A32+1</f>
        <v>14</v>
      </c>
      <c r="B33" s="269"/>
      <c r="C33" s="37" t="s">
        <v>67</v>
      </c>
      <c r="D33" s="270">
        <f>SUM(D24:D32)</f>
        <v>6181085.040000001</v>
      </c>
      <c r="E33" s="45"/>
      <c r="F33" s="45"/>
      <c r="G33" s="54"/>
    </row>
    <row r="34" spans="1:19" ht="15.75">
      <c r="A34" s="225"/>
      <c r="B34" s="67"/>
      <c r="C34" s="54"/>
      <c r="D34" s="54"/>
      <c r="E34" s="54"/>
      <c r="F34" s="54"/>
      <c r="G34" s="54"/>
    </row>
    <row r="35" spans="1:19" ht="15.75">
      <c r="A35" s="225"/>
      <c r="B35" s="53"/>
      <c r="C35" s="102" t="s">
        <v>213</v>
      </c>
      <c r="D35" s="47"/>
      <c r="E35" s="47"/>
      <c r="F35" s="47"/>
      <c r="G35" s="47"/>
    </row>
    <row r="36" spans="1:19">
      <c r="A36" s="59">
        <f>+A33+1</f>
        <v>15</v>
      </c>
      <c r="B36" s="1243" t="s">
        <v>898</v>
      </c>
      <c r="C36" s="867" t="s">
        <v>899</v>
      </c>
      <c r="D36" s="1244">
        <v>2743415.64</v>
      </c>
      <c r="E36" s="45">
        <f t="shared" ref="E36:E39" si="1">D36-F36</f>
        <v>2265693.2365002581</v>
      </c>
      <c r="F36" s="45">
        <v>477722.40349974204</v>
      </c>
      <c r="G36" s="44" t="s">
        <v>115</v>
      </c>
    </row>
    <row r="37" spans="1:19">
      <c r="A37" s="59">
        <f>+A36+1</f>
        <v>16</v>
      </c>
      <c r="B37" s="1243" t="s">
        <v>900</v>
      </c>
      <c r="C37" s="867" t="s">
        <v>901</v>
      </c>
      <c r="D37" s="1244">
        <v>12063725.4</v>
      </c>
      <c r="E37" s="45">
        <f t="shared" si="1"/>
        <v>12063725.4</v>
      </c>
      <c r="F37" s="45">
        <v>0</v>
      </c>
      <c r="G37" s="44" t="s">
        <v>115</v>
      </c>
    </row>
    <row r="38" spans="1:19">
      <c r="A38" s="59">
        <f>+A37+1</f>
        <v>17</v>
      </c>
      <c r="B38" s="1243" t="s">
        <v>902</v>
      </c>
      <c r="C38" s="867" t="s">
        <v>903</v>
      </c>
      <c r="D38" s="1244">
        <v>6153796.7300000004</v>
      </c>
      <c r="E38" s="45">
        <f t="shared" si="1"/>
        <v>6153796.7300000004</v>
      </c>
      <c r="F38" s="45">
        <v>0</v>
      </c>
      <c r="G38" s="44" t="s">
        <v>115</v>
      </c>
    </row>
    <row r="39" spans="1:19">
      <c r="A39" s="59">
        <f>+A38+1</f>
        <v>18</v>
      </c>
      <c r="B39" s="1243" t="s">
        <v>977</v>
      </c>
      <c r="C39" s="867" t="s">
        <v>976</v>
      </c>
      <c r="D39" s="1244">
        <v>33532.699999999997</v>
      </c>
      <c r="E39" s="45">
        <f t="shared" si="1"/>
        <v>9909.4299999999967</v>
      </c>
      <c r="F39" s="45">
        <v>23623.27</v>
      </c>
      <c r="G39" s="44" t="s">
        <v>115</v>
      </c>
    </row>
    <row r="40" spans="1:19" ht="12.75" customHeight="1">
      <c r="A40" s="59">
        <f>+A39+1</f>
        <v>19</v>
      </c>
      <c r="B40" s="866"/>
      <c r="C40" s="867"/>
      <c r="D40" s="867"/>
      <c r="E40" s="48"/>
      <c r="F40" s="49"/>
      <c r="G40" s="47"/>
    </row>
    <row r="41" spans="1:19" ht="15.75" customHeight="1">
      <c r="A41" s="59">
        <f>+A40+1</f>
        <v>20</v>
      </c>
      <c r="B41" s="51"/>
      <c r="C41" s="1129" t="s">
        <v>622</v>
      </c>
      <c r="D41" s="62">
        <f>SUM(D36:D39)</f>
        <v>20994470.470000003</v>
      </c>
      <c r="E41" s="62">
        <f>SUM(E36:E39)</f>
        <v>20493124.796500258</v>
      </c>
      <c r="F41" s="62">
        <f>SUM(F36:F39)</f>
        <v>501345.67349974206</v>
      </c>
      <c r="G41" s="30"/>
    </row>
    <row r="42" spans="1:19" ht="12.75" customHeight="1">
      <c r="B42" s="51"/>
      <c r="C42" s="52"/>
      <c r="D42" s="66"/>
      <c r="E42" s="33"/>
      <c r="F42" s="33"/>
      <c r="G42" s="47"/>
    </row>
    <row r="43" spans="1:19" ht="15.75">
      <c r="B43" s="53"/>
      <c r="C43" s="102" t="s">
        <v>212</v>
      </c>
      <c r="D43" s="33"/>
      <c r="E43" s="33"/>
      <c r="F43" s="33"/>
      <c r="G43" s="47"/>
    </row>
    <row r="44" spans="1:19">
      <c r="A44" s="59">
        <f>+A41+1</f>
        <v>21</v>
      </c>
      <c r="B44" s="1243" t="s">
        <v>904</v>
      </c>
      <c r="C44" s="867" t="s">
        <v>905</v>
      </c>
      <c r="D44" s="1244">
        <v>20214.04</v>
      </c>
      <c r="E44" s="45">
        <f t="shared" ref="E44:E53" si="2">D44-F44</f>
        <v>20214.04</v>
      </c>
      <c r="F44" s="45">
        <v>0</v>
      </c>
      <c r="G44"/>
      <c r="M44" s="29"/>
      <c r="N44" s="64"/>
      <c r="O44" s="65"/>
      <c r="P44" s="65"/>
      <c r="Q44" s="65"/>
      <c r="R44" s="65"/>
      <c r="S44" s="31"/>
    </row>
    <row r="45" spans="1:19">
      <c r="A45" s="59">
        <f>+A44+1</f>
        <v>22</v>
      </c>
      <c r="B45" s="1243" t="s">
        <v>906</v>
      </c>
      <c r="C45" s="867" t="s">
        <v>907</v>
      </c>
      <c r="D45" s="1244">
        <v>19513.91</v>
      </c>
      <c r="E45" s="45">
        <f t="shared" si="2"/>
        <v>19513.91</v>
      </c>
      <c r="F45" s="45">
        <v>0</v>
      </c>
      <c r="G45"/>
      <c r="M45" s="29"/>
      <c r="N45" s="64"/>
      <c r="O45" s="65"/>
      <c r="P45" s="65"/>
      <c r="Q45" s="65"/>
      <c r="R45" s="65"/>
      <c r="S45" s="31"/>
    </row>
    <row r="46" spans="1:19">
      <c r="A46" s="59">
        <f t="shared" ref="A46:A59" si="3">+A45+1</f>
        <v>23</v>
      </c>
      <c r="B46" s="1243" t="s">
        <v>908</v>
      </c>
      <c r="C46" s="867" t="s">
        <v>909</v>
      </c>
      <c r="D46" s="1244">
        <v>0</v>
      </c>
      <c r="E46" s="45">
        <f t="shared" si="2"/>
        <v>0</v>
      </c>
      <c r="F46" s="45">
        <v>0</v>
      </c>
      <c r="G46"/>
      <c r="M46" s="29"/>
      <c r="N46" s="64"/>
      <c r="O46" s="65"/>
      <c r="P46" s="65"/>
      <c r="Q46" s="65"/>
      <c r="R46" s="65"/>
      <c r="S46" s="31"/>
    </row>
    <row r="47" spans="1:19">
      <c r="A47" s="59">
        <f t="shared" si="3"/>
        <v>24</v>
      </c>
      <c r="B47" s="1243" t="s">
        <v>910</v>
      </c>
      <c r="C47" s="867" t="s">
        <v>911</v>
      </c>
      <c r="D47" s="1244">
        <v>16458.25</v>
      </c>
      <c r="E47" s="45">
        <f t="shared" si="2"/>
        <v>16458.25</v>
      </c>
      <c r="F47" s="45">
        <v>0</v>
      </c>
      <c r="G47"/>
      <c r="M47" s="29"/>
      <c r="N47" s="64"/>
      <c r="O47" s="65"/>
      <c r="P47" s="65"/>
      <c r="Q47" s="65"/>
      <c r="R47" s="65"/>
      <c r="S47" s="31"/>
    </row>
    <row r="48" spans="1:19">
      <c r="A48" s="59">
        <f>+A47+1</f>
        <v>25</v>
      </c>
      <c r="B48" s="1243" t="s">
        <v>912</v>
      </c>
      <c r="C48" s="867" t="s">
        <v>913</v>
      </c>
      <c r="D48" s="1244">
        <v>2092.34</v>
      </c>
      <c r="E48" s="45">
        <f t="shared" si="2"/>
        <v>2092.34</v>
      </c>
      <c r="F48" s="45">
        <v>0</v>
      </c>
      <c r="G48"/>
      <c r="M48" s="29"/>
      <c r="N48" s="64"/>
      <c r="O48" s="65"/>
      <c r="P48" s="65"/>
      <c r="Q48" s="65"/>
      <c r="R48" s="65"/>
      <c r="S48" s="31"/>
    </row>
    <row r="49" spans="1:19">
      <c r="A49" s="59">
        <f t="shared" si="3"/>
        <v>26</v>
      </c>
      <c r="B49" s="1243" t="s">
        <v>914</v>
      </c>
      <c r="C49" s="867" t="s">
        <v>915</v>
      </c>
      <c r="D49" s="1244">
        <v>258.67</v>
      </c>
      <c r="E49" s="45">
        <f t="shared" si="2"/>
        <v>258.67</v>
      </c>
      <c r="F49" s="45">
        <v>0</v>
      </c>
      <c r="G49"/>
      <c r="M49" s="29"/>
      <c r="N49" s="64"/>
      <c r="O49" s="65"/>
      <c r="P49" s="65"/>
      <c r="Q49" s="65"/>
      <c r="R49" s="65"/>
      <c r="S49" s="31"/>
    </row>
    <row r="50" spans="1:19">
      <c r="A50" s="59">
        <f t="shared" si="3"/>
        <v>27</v>
      </c>
      <c r="B50" s="1243" t="s">
        <v>916</v>
      </c>
      <c r="C50" s="867" t="s">
        <v>917</v>
      </c>
      <c r="D50" s="1244">
        <v>14409.130000000001</v>
      </c>
      <c r="E50" s="45">
        <f t="shared" si="2"/>
        <v>14409.130000000001</v>
      </c>
      <c r="F50" s="45">
        <v>0</v>
      </c>
      <c r="G50"/>
      <c r="M50" s="29"/>
      <c r="N50" s="64"/>
      <c r="O50" s="65"/>
      <c r="P50" s="65"/>
      <c r="Q50" s="65"/>
      <c r="R50" s="65"/>
      <c r="S50" s="31"/>
    </row>
    <row r="51" spans="1:19">
      <c r="A51" s="59">
        <f t="shared" si="3"/>
        <v>28</v>
      </c>
      <c r="B51" s="1243" t="s">
        <v>918</v>
      </c>
      <c r="C51" s="867" t="s">
        <v>919</v>
      </c>
      <c r="D51" s="1244">
        <v>110459.8</v>
      </c>
      <c r="E51" s="45">
        <f t="shared" si="2"/>
        <v>110459.8</v>
      </c>
      <c r="F51" s="45">
        <v>0</v>
      </c>
      <c r="G51"/>
      <c r="M51" s="29"/>
      <c r="N51" s="64"/>
      <c r="O51" s="65"/>
      <c r="P51" s="65"/>
      <c r="Q51" s="65"/>
      <c r="R51" s="65"/>
      <c r="S51" s="31"/>
    </row>
    <row r="52" spans="1:19">
      <c r="A52" s="59">
        <f>A51+1</f>
        <v>29</v>
      </c>
      <c r="B52" s="1243" t="s">
        <v>920</v>
      </c>
      <c r="C52" s="867" t="s">
        <v>921</v>
      </c>
      <c r="D52" s="1244">
        <v>535.15</v>
      </c>
      <c r="E52" s="45">
        <f t="shared" si="2"/>
        <v>535.15</v>
      </c>
      <c r="F52" s="45">
        <v>0</v>
      </c>
      <c r="G52"/>
      <c r="M52" s="29"/>
      <c r="N52" s="64"/>
      <c r="O52" s="65"/>
      <c r="P52" s="65"/>
      <c r="Q52" s="65"/>
      <c r="R52" s="65"/>
      <c r="S52" s="31"/>
    </row>
    <row r="53" spans="1:19">
      <c r="A53" s="59">
        <f>A52+1</f>
        <v>30</v>
      </c>
      <c r="B53" s="1243" t="s">
        <v>922</v>
      </c>
      <c r="C53" s="867" t="s">
        <v>923</v>
      </c>
      <c r="D53" s="1244">
        <v>46813.1</v>
      </c>
      <c r="E53" s="45">
        <f t="shared" si="2"/>
        <v>46813.1</v>
      </c>
      <c r="F53" s="45">
        <v>0</v>
      </c>
      <c r="G53"/>
      <c r="M53" s="29"/>
      <c r="N53" s="64"/>
      <c r="O53" s="65"/>
      <c r="P53" s="65"/>
      <c r="Q53" s="65"/>
      <c r="R53" s="65"/>
      <c r="S53" s="31"/>
    </row>
    <row r="54" spans="1:19">
      <c r="A54" s="59">
        <f>A53+1</f>
        <v>31</v>
      </c>
      <c r="B54" s="1243"/>
      <c r="C54" s="867"/>
      <c r="D54" s="1244"/>
      <c r="E54" s="45"/>
      <c r="F54" s="45"/>
      <c r="G54"/>
      <c r="M54" s="29"/>
      <c r="N54" s="64"/>
      <c r="O54" s="65"/>
      <c r="P54" s="65"/>
      <c r="Q54" s="65"/>
      <c r="R54" s="65"/>
      <c r="S54" s="31"/>
    </row>
    <row r="55" spans="1:19">
      <c r="A55" s="59">
        <f>A54+1</f>
        <v>32</v>
      </c>
      <c r="B55" s="1243"/>
      <c r="C55" s="867"/>
      <c r="D55" s="1244"/>
      <c r="E55" s="45"/>
      <c r="F55" s="45"/>
      <c r="G55"/>
      <c r="M55" s="29"/>
      <c r="N55" s="64"/>
      <c r="O55" s="65"/>
      <c r="P55" s="65"/>
      <c r="Q55" s="65"/>
      <c r="R55" s="65"/>
      <c r="S55" s="31"/>
    </row>
    <row r="56" spans="1:19">
      <c r="A56" s="59">
        <f t="shared" si="3"/>
        <v>33</v>
      </c>
      <c r="B56" s="1243"/>
      <c r="C56" s="867"/>
      <c r="D56" s="1244"/>
      <c r="E56" s="45"/>
      <c r="F56" s="45"/>
      <c r="G56"/>
    </row>
    <row r="57" spans="1:19">
      <c r="A57" s="59">
        <f t="shared" si="3"/>
        <v>34</v>
      </c>
      <c r="B57" s="1243"/>
      <c r="C57" s="867"/>
      <c r="D57" s="1244"/>
      <c r="E57" s="45"/>
      <c r="F57" s="45"/>
      <c r="G57" s="47"/>
    </row>
    <row r="58" spans="1:19">
      <c r="A58" s="59">
        <f t="shared" si="3"/>
        <v>35</v>
      </c>
      <c r="B58" s="866"/>
      <c r="C58" s="867"/>
      <c r="D58" s="868"/>
      <c r="E58" s="45"/>
      <c r="F58" s="50"/>
      <c r="G58" s="47"/>
    </row>
    <row r="59" spans="1:19">
      <c r="A59" s="59">
        <f t="shared" si="3"/>
        <v>36</v>
      </c>
      <c r="B59" s="866"/>
      <c r="C59" s="867"/>
      <c r="D59" s="868"/>
      <c r="E59" s="45"/>
      <c r="F59" s="50"/>
      <c r="G59" s="47"/>
    </row>
    <row r="60" spans="1:19">
      <c r="B60" s="46"/>
      <c r="C60" s="47"/>
      <c r="D60" s="55"/>
      <c r="E60" s="56"/>
      <c r="F60" s="55"/>
      <c r="G60" s="47"/>
    </row>
    <row r="61" spans="1:19" ht="15.75">
      <c r="A61" s="59">
        <f>A59+1</f>
        <v>37</v>
      </c>
      <c r="B61" s="51"/>
      <c r="C61" s="1129" t="s">
        <v>623</v>
      </c>
      <c r="D61" s="57">
        <f>SUM(D44:D60)</f>
        <v>230754.39</v>
      </c>
      <c r="E61" s="57">
        <f>SUM(E44:E60)</f>
        <v>230754.39</v>
      </c>
      <c r="F61" s="57">
        <f>SUM(F44:F57)</f>
        <v>0</v>
      </c>
      <c r="G61" s="30"/>
    </row>
    <row r="62" spans="1:19" ht="12.75" customHeight="1">
      <c r="B62" s="39"/>
      <c r="C62" s="39"/>
      <c r="D62" s="39"/>
      <c r="E62" s="39"/>
      <c r="F62" s="39"/>
      <c r="G62" s="39"/>
    </row>
    <row r="63" spans="1:19" ht="15.75">
      <c r="B63" s="37"/>
      <c r="C63" s="102" t="s">
        <v>211</v>
      </c>
      <c r="D63" s="58"/>
      <c r="E63" s="58"/>
      <c r="F63" s="58"/>
      <c r="G63" s="37"/>
    </row>
    <row r="64" spans="1:19">
      <c r="A64" s="59">
        <f>+A61+1</f>
        <v>38</v>
      </c>
      <c r="B64" s="1243" t="s">
        <v>924</v>
      </c>
      <c r="C64" s="867" t="s">
        <v>925</v>
      </c>
      <c r="D64" s="1244">
        <v>3930162</v>
      </c>
      <c r="E64" s="45">
        <f t="shared" ref="E64:E68" si="4">D64-F64</f>
        <v>3930162</v>
      </c>
      <c r="F64" s="45">
        <v>0</v>
      </c>
      <c r="G64" s="29"/>
      <c r="H64" s="29"/>
      <c r="J64" s="31"/>
      <c r="K64" s="31"/>
    </row>
    <row r="65" spans="1:11">
      <c r="A65" s="59">
        <f>+A64+1</f>
        <v>39</v>
      </c>
      <c r="B65" s="1243" t="s">
        <v>926</v>
      </c>
      <c r="C65" s="867" t="s">
        <v>927</v>
      </c>
      <c r="D65" s="1244">
        <v>364420.886</v>
      </c>
      <c r="E65" s="45">
        <f t="shared" si="4"/>
        <v>364420.886</v>
      </c>
      <c r="F65" s="45">
        <v>0</v>
      </c>
      <c r="G65" s="29"/>
      <c r="H65" s="29"/>
      <c r="J65" s="31"/>
      <c r="K65" s="31"/>
    </row>
    <row r="66" spans="1:11">
      <c r="A66" s="59">
        <f>+A65+1</f>
        <v>40</v>
      </c>
      <c r="B66" s="1243" t="s">
        <v>928</v>
      </c>
      <c r="C66" s="867" t="s">
        <v>929</v>
      </c>
      <c r="D66" s="1244">
        <v>984.72</v>
      </c>
      <c r="E66" s="45">
        <f t="shared" si="4"/>
        <v>984.72</v>
      </c>
      <c r="F66" s="45">
        <v>0</v>
      </c>
      <c r="G66" s="29"/>
      <c r="H66" s="29"/>
      <c r="J66" s="31"/>
      <c r="K66" s="31"/>
    </row>
    <row r="67" spans="1:11">
      <c r="A67" s="59">
        <f>A66+1</f>
        <v>41</v>
      </c>
      <c r="B67" s="1243" t="s">
        <v>930</v>
      </c>
      <c r="C67" s="867" t="s">
        <v>931</v>
      </c>
      <c r="D67" s="1244">
        <v>0</v>
      </c>
      <c r="E67" s="45">
        <f t="shared" si="4"/>
        <v>0</v>
      </c>
      <c r="F67" s="45">
        <v>0</v>
      </c>
      <c r="G67" s="29"/>
      <c r="H67" s="29"/>
      <c r="J67" s="31"/>
      <c r="K67" s="31"/>
    </row>
    <row r="68" spans="1:11">
      <c r="A68" s="59">
        <f>+A67+1</f>
        <v>42</v>
      </c>
      <c r="B68" s="1243" t="s">
        <v>932</v>
      </c>
      <c r="C68" s="867" t="s">
        <v>933</v>
      </c>
      <c r="D68" s="1244">
        <v>109506.49</v>
      </c>
      <c r="E68" s="45">
        <f t="shared" si="4"/>
        <v>109506.49</v>
      </c>
      <c r="F68" s="45">
        <v>0</v>
      </c>
      <c r="G68" s="39"/>
    </row>
    <row r="69" spans="1:11">
      <c r="A69" s="59">
        <f>A68+1</f>
        <v>43</v>
      </c>
      <c r="B69" s="1243" t="s">
        <v>934</v>
      </c>
      <c r="C69" s="867" t="s">
        <v>935</v>
      </c>
      <c r="D69" s="1244">
        <v>1038870.39</v>
      </c>
      <c r="E69" s="45">
        <f>D69-F69</f>
        <v>806259.46</v>
      </c>
      <c r="F69" s="50">
        <v>232610.93</v>
      </c>
      <c r="G69" s="39"/>
    </row>
    <row r="70" spans="1:11">
      <c r="A70" s="59">
        <f>A69+1</f>
        <v>44</v>
      </c>
      <c r="B70" s="1243" t="s">
        <v>1368</v>
      </c>
      <c r="C70" s="867" t="s">
        <v>1369</v>
      </c>
      <c r="D70" s="1244">
        <v>-0.57000000000000006</v>
      </c>
      <c r="E70" s="45">
        <f t="shared" ref="E70" si="5">D70-F70</f>
        <v>-0.57000000000000006</v>
      </c>
      <c r="F70" s="50">
        <v>0</v>
      </c>
      <c r="G70" s="39"/>
    </row>
    <row r="71" spans="1:11" ht="15.75" thickBot="1">
      <c r="B71" s="866"/>
      <c r="C71" s="867"/>
      <c r="D71" s="1245"/>
      <c r="E71" s="1246"/>
      <c r="F71" s="1247"/>
      <c r="G71" s="39"/>
    </row>
    <row r="72" spans="1:11">
      <c r="B72" s="300"/>
      <c r="C72" s="303"/>
      <c r="D72" s="304"/>
      <c r="E72" s="301"/>
      <c r="F72" s="301"/>
      <c r="G72" s="39"/>
    </row>
    <row r="73" spans="1:11" ht="15.75">
      <c r="A73" s="59">
        <f>+A70+1</f>
        <v>45</v>
      </c>
      <c r="B73" s="39"/>
      <c r="C73" s="1129" t="s">
        <v>624</v>
      </c>
      <c r="D73" s="302">
        <f>SUM(D64:D70)</f>
        <v>5443943.9159999993</v>
      </c>
      <c r="E73" s="302">
        <f>SUM(E64:E70)</f>
        <v>5211332.9859999996</v>
      </c>
      <c r="F73" s="302">
        <f>SUM(F64:F70)</f>
        <v>232610.93</v>
      </c>
      <c r="G73" s="30"/>
    </row>
    <row r="74" spans="1:11">
      <c r="B74" s="90"/>
      <c r="C74" s="21"/>
      <c r="D74" s="298"/>
      <c r="E74" s="21"/>
      <c r="F74" s="21"/>
      <c r="G74" s="21"/>
    </row>
    <row r="75" spans="1:11" ht="12.75">
      <c r="A75"/>
      <c r="B75"/>
      <c r="C75"/>
      <c r="D75"/>
      <c r="E75"/>
      <c r="F75"/>
    </row>
    <row r="76" spans="1:11" ht="12.75">
      <c r="A76"/>
      <c r="B76"/>
      <c r="C76"/>
      <c r="D76"/>
      <c r="E76"/>
      <c r="F76"/>
    </row>
  </sheetData>
  <mergeCells count="6">
    <mergeCell ref="A3:G3"/>
    <mergeCell ref="A8:G8"/>
    <mergeCell ref="A7:F7"/>
    <mergeCell ref="A4:G4"/>
    <mergeCell ref="A5:G5"/>
    <mergeCell ref="A6:G6"/>
  </mergeCells>
  <phoneticPr fontId="0" type="noConversion"/>
  <pageMargins left="0.44" right="0.52" top="1" bottom="0.67" header="0.75" footer="0.4"/>
  <pageSetup scale="52" orientation="portrait" r:id="rId1"/>
  <headerFooter alignWithMargins="0">
    <oddHeader>&amp;R&amp;"Arial,Bold"Formula Rate 
&amp;A
Page &amp;P of &amp;N</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pageSetUpPr fitToPage="1"/>
  </sheetPr>
  <dimension ref="A1:O249"/>
  <sheetViews>
    <sheetView view="pageBreakPreview" topLeftCell="A4" zoomScaleNormal="100" zoomScaleSheetLayoutView="100" workbookViewId="0">
      <selection activeCell="K27" sqref="K27"/>
    </sheetView>
  </sheetViews>
  <sheetFormatPr defaultRowHeight="12.75"/>
  <cols>
    <col min="2" max="2" width="32.5703125" customWidth="1"/>
    <col min="5" max="5" width="15" customWidth="1"/>
    <col min="6" max="6" width="12.85546875" bestFit="1" customWidth="1"/>
    <col min="7" max="7" width="10.85546875" customWidth="1"/>
    <col min="8" max="8" width="2.85546875" customWidth="1"/>
    <col min="9" max="9" width="16.5703125" bestFit="1" customWidth="1"/>
    <col min="10" max="10" width="2.140625" customWidth="1"/>
    <col min="11" max="11" width="14.5703125" bestFit="1" customWidth="1"/>
    <col min="12" max="12" width="4.85546875" customWidth="1"/>
    <col min="13" max="13" width="16" bestFit="1" customWidth="1"/>
    <col min="14" max="14" width="2.140625" customWidth="1"/>
    <col min="15" max="15" width="14.42578125" bestFit="1" customWidth="1"/>
  </cols>
  <sheetData>
    <row r="1" spans="1:15" ht="15.75">
      <c r="A1" s="905" t="s">
        <v>115</v>
      </c>
    </row>
    <row r="2" spans="1:15" ht="15.75">
      <c r="A2" s="905" t="s">
        <v>115</v>
      </c>
    </row>
    <row r="3" spans="1:15" ht="15">
      <c r="A3" s="1528" t="s">
        <v>388</v>
      </c>
      <c r="B3" s="1528"/>
      <c r="C3" s="1528"/>
      <c r="D3" s="1528"/>
      <c r="E3" s="1528"/>
      <c r="F3" s="1528"/>
      <c r="G3" s="1528"/>
      <c r="H3" s="1528"/>
    </row>
    <row r="4" spans="1:15" ht="15">
      <c r="A4" s="1529" t="str">
        <f>"Cost of Service Formula Rate Using Actual/Projected FF1 Balances"</f>
        <v>Cost of Service Formula Rate Using Actual/Projected FF1 Balances</v>
      </c>
      <c r="B4" s="1529"/>
      <c r="C4" s="1529"/>
      <c r="D4" s="1529"/>
      <c r="E4" s="1529"/>
      <c r="F4" s="1529"/>
      <c r="G4" s="1529"/>
      <c r="H4" s="1529"/>
    </row>
    <row r="5" spans="1:15" ht="15">
      <c r="A5" s="1529" t="s">
        <v>529</v>
      </c>
      <c r="B5" s="1529"/>
      <c r="C5" s="1529"/>
      <c r="D5" s="1529"/>
      <c r="E5" s="1529"/>
      <c r="F5" s="1529"/>
      <c r="G5" s="1529"/>
      <c r="H5" s="1529"/>
    </row>
    <row r="6" spans="1:15" ht="15">
      <c r="A6" s="1540" t="str">
        <f>TCOS!F9</f>
        <v xml:space="preserve">Indiana Michigan Power Company </v>
      </c>
      <c r="B6" s="1540"/>
      <c r="C6" s="1540"/>
      <c r="D6" s="1540"/>
      <c r="E6" s="1540"/>
      <c r="F6" s="1540"/>
      <c r="G6" s="1540"/>
    </row>
    <row r="7" spans="1:15" ht="12.75" customHeight="1">
      <c r="A7" s="19"/>
      <c r="B7" s="24"/>
      <c r="C7" s="24"/>
      <c r="D7" s="24"/>
      <c r="E7" s="24"/>
      <c r="F7" s="24"/>
      <c r="G7" s="24"/>
      <c r="H7" s="24"/>
      <c r="I7" s="24"/>
      <c r="J7" s="24"/>
      <c r="O7" s="15"/>
    </row>
    <row r="8" spans="1:15" ht="12.75" customHeight="1">
      <c r="A8" s="19"/>
      <c r="B8" s="40"/>
      <c r="C8" s="2"/>
      <c r="D8" s="2"/>
      <c r="E8" s="2"/>
      <c r="F8" s="2"/>
    </row>
    <row r="9" spans="1:15" ht="18">
      <c r="A9" s="25"/>
      <c r="B9" s="17" t="s">
        <v>936</v>
      </c>
      <c r="C9" s="38"/>
      <c r="D9" s="41"/>
      <c r="E9" s="871">
        <v>5.0700000000000002E-2</v>
      </c>
      <c r="F9" s="2"/>
      <c r="G9" s="23"/>
      <c r="H9" s="23"/>
      <c r="L9" s="22"/>
    </row>
    <row r="10" spans="1:15" ht="15">
      <c r="A10" s="22"/>
      <c r="B10" s="17" t="s">
        <v>937</v>
      </c>
      <c r="C10" s="38"/>
      <c r="D10" s="38"/>
      <c r="E10" s="872">
        <v>0.79700000000000004</v>
      </c>
      <c r="F10" s="2"/>
      <c r="G10" s="23"/>
      <c r="H10" s="23"/>
      <c r="L10" s="22"/>
    </row>
    <row r="11" spans="1:15" ht="15">
      <c r="A11" s="22"/>
      <c r="B11" s="17" t="s">
        <v>449</v>
      </c>
      <c r="C11" s="38"/>
      <c r="D11" s="38"/>
      <c r="E11" s="310"/>
      <c r="F11" s="42">
        <f>ROUND(E9*E10,4)</f>
        <v>4.0399999999999998E-2</v>
      </c>
      <c r="G11" s="23"/>
      <c r="L11" s="22"/>
    </row>
    <row r="12" spans="1:15" ht="15">
      <c r="A12" s="22"/>
      <c r="B12" s="17"/>
      <c r="C12" s="38"/>
      <c r="D12" s="38"/>
      <c r="E12" s="310"/>
      <c r="F12" s="42"/>
      <c r="G12" s="23"/>
      <c r="L12" s="22"/>
    </row>
    <row r="13" spans="1:15" ht="15">
      <c r="A13" s="22"/>
      <c r="B13" s="17" t="s">
        <v>938</v>
      </c>
      <c r="C13" s="38"/>
      <c r="D13" s="41"/>
      <c r="E13" s="871">
        <v>0.06</v>
      </c>
      <c r="F13" s="2"/>
      <c r="G13" s="23"/>
      <c r="L13" s="22"/>
    </row>
    <row r="14" spans="1:15" ht="15">
      <c r="A14" s="22"/>
      <c r="B14" s="17" t="s">
        <v>937</v>
      </c>
      <c r="C14" s="38"/>
      <c r="D14" s="38"/>
      <c r="E14" s="872">
        <v>0.161</v>
      </c>
      <c r="F14" s="2"/>
      <c r="G14" s="23"/>
      <c r="L14" s="22"/>
    </row>
    <row r="15" spans="1:15" ht="15">
      <c r="A15" s="22"/>
      <c r="B15" s="17" t="s">
        <v>449</v>
      </c>
      <c r="C15" s="38"/>
      <c r="D15" s="38"/>
      <c r="E15" s="310"/>
      <c r="F15" s="42">
        <f>ROUND(E13*E14,4)</f>
        <v>9.7000000000000003E-3</v>
      </c>
      <c r="G15" s="23"/>
      <c r="L15" s="22"/>
    </row>
    <row r="16" spans="1:15" ht="15">
      <c r="A16" s="22"/>
      <c r="B16" s="17"/>
      <c r="C16" s="38"/>
      <c r="D16" s="38"/>
      <c r="E16" s="310"/>
      <c r="F16" s="42"/>
      <c r="G16" s="23"/>
      <c r="L16" s="22"/>
    </row>
    <row r="17" spans="1:12" ht="15">
      <c r="A17" s="22"/>
      <c r="B17" s="17" t="s">
        <v>939</v>
      </c>
      <c r="C17" s="38"/>
      <c r="D17" s="41"/>
      <c r="E17" s="871">
        <v>6.5000000000000002E-2</v>
      </c>
      <c r="F17" s="2"/>
      <c r="G17" s="23"/>
      <c r="L17" s="22"/>
    </row>
    <row r="18" spans="1:12" ht="15">
      <c r="A18" s="22"/>
      <c r="B18" s="17" t="s">
        <v>937</v>
      </c>
      <c r="C18" s="38"/>
      <c r="D18" s="38"/>
      <c r="E18" s="872">
        <v>2.3E-2</v>
      </c>
      <c r="F18" s="2"/>
      <c r="G18" s="23"/>
      <c r="L18" s="22"/>
    </row>
    <row r="19" spans="1:12" ht="15">
      <c r="A19" s="22"/>
      <c r="B19" s="17" t="s">
        <v>449</v>
      </c>
      <c r="C19" s="38"/>
      <c r="D19" s="38"/>
      <c r="E19" s="310"/>
      <c r="F19" s="42">
        <f>ROUND(E17*E18,4)</f>
        <v>1.5E-3</v>
      </c>
      <c r="G19" s="23"/>
      <c r="L19" s="22"/>
    </row>
    <row r="20" spans="1:12" ht="15">
      <c r="A20" s="22"/>
      <c r="B20" s="17"/>
      <c r="C20" s="38"/>
      <c r="D20" s="38"/>
      <c r="E20" s="310"/>
      <c r="F20" s="42"/>
      <c r="G20" s="23"/>
      <c r="L20" s="22"/>
    </row>
    <row r="21" spans="1:12" ht="15">
      <c r="A21" s="22"/>
      <c r="B21" s="17" t="s">
        <v>940</v>
      </c>
      <c r="C21" s="38"/>
      <c r="D21" s="41"/>
      <c r="E21" s="871">
        <v>0</v>
      </c>
      <c r="F21" s="43"/>
      <c r="G21" s="23"/>
      <c r="L21" s="22"/>
    </row>
    <row r="22" spans="1:12" ht="15">
      <c r="A22" s="22"/>
      <c r="B22" s="17" t="s">
        <v>941</v>
      </c>
      <c r="C22" s="38"/>
      <c r="D22" s="38"/>
      <c r="E22" s="871">
        <v>0</v>
      </c>
      <c r="F22" s="43"/>
      <c r="G22" s="23"/>
      <c r="L22" s="22"/>
    </row>
    <row r="23" spans="1:12" ht="15">
      <c r="A23" s="22"/>
      <c r="B23" s="17" t="s">
        <v>937</v>
      </c>
      <c r="C23" s="38"/>
      <c r="D23" s="38"/>
      <c r="E23" s="872">
        <v>0</v>
      </c>
      <c r="G23" s="23"/>
      <c r="L23" s="22"/>
    </row>
    <row r="24" spans="1:12" ht="15">
      <c r="A24" s="22"/>
      <c r="B24" s="17" t="s">
        <v>449</v>
      </c>
      <c r="C24" s="38"/>
      <c r="D24" s="38"/>
      <c r="E24" s="310"/>
      <c r="F24" s="42">
        <f>ROUND(E21*E22,4)</f>
        <v>0</v>
      </c>
      <c r="G24" s="23"/>
      <c r="L24" s="22"/>
    </row>
    <row r="25" spans="1:12" ht="15">
      <c r="A25" s="22"/>
      <c r="B25" s="17"/>
      <c r="C25" s="38"/>
      <c r="D25" s="41"/>
      <c r="G25" s="23"/>
      <c r="L25" s="22"/>
    </row>
    <row r="26" spans="1:12" ht="15">
      <c r="A26" s="22"/>
      <c r="B26" s="17" t="s">
        <v>942</v>
      </c>
      <c r="C26" s="38"/>
      <c r="D26" s="38"/>
      <c r="E26" s="871">
        <v>0.05</v>
      </c>
      <c r="F26" s="2"/>
      <c r="G26" s="23"/>
      <c r="L26" s="22"/>
    </row>
    <row r="27" spans="1:12" ht="15">
      <c r="A27" s="22"/>
      <c r="B27" s="17" t="s">
        <v>937</v>
      </c>
      <c r="C27" s="38"/>
      <c r="D27" s="38"/>
      <c r="E27" s="872">
        <v>8.0000000000000002E-3</v>
      </c>
      <c r="F27" s="2"/>
      <c r="G27" s="23"/>
      <c r="L27" s="22"/>
    </row>
    <row r="28" spans="1:12" ht="15">
      <c r="A28" s="22"/>
      <c r="B28" s="17" t="s">
        <v>449</v>
      </c>
      <c r="C28" s="38"/>
      <c r="D28" s="38"/>
      <c r="E28" s="310"/>
      <c r="F28" s="42">
        <f>ROUND(E26*E27,4)</f>
        <v>4.0000000000000002E-4</v>
      </c>
      <c r="G28" s="23"/>
      <c r="L28" s="22"/>
    </row>
    <row r="29" spans="1:12" ht="15">
      <c r="A29" s="22"/>
      <c r="B29" s="17"/>
      <c r="C29" s="38"/>
      <c r="D29" s="41"/>
      <c r="E29" s="310"/>
      <c r="F29" s="42"/>
      <c r="G29" s="23"/>
      <c r="L29" s="22"/>
    </row>
    <row r="30" spans="1:12" ht="15">
      <c r="A30" s="22"/>
      <c r="B30" s="17" t="s">
        <v>943</v>
      </c>
      <c r="C30" s="38"/>
      <c r="D30" s="38"/>
      <c r="E30" s="871">
        <v>0</v>
      </c>
      <c r="F30" s="2"/>
      <c r="G30" s="23"/>
      <c r="L30" s="22"/>
    </row>
    <row r="31" spans="1:12" ht="15">
      <c r="A31" s="22"/>
      <c r="B31" s="17" t="s">
        <v>937</v>
      </c>
      <c r="C31" s="38"/>
      <c r="D31" s="38"/>
      <c r="E31" s="872">
        <v>1.0000000000000001E-5</v>
      </c>
      <c r="F31" s="2"/>
      <c r="G31" s="23"/>
      <c r="L31" s="22"/>
    </row>
    <row r="32" spans="1:12" ht="15">
      <c r="B32" s="17" t="s">
        <v>449</v>
      </c>
      <c r="E32" s="20"/>
      <c r="F32" s="42">
        <f>ROUND(E30*E31,4)</f>
        <v>0</v>
      </c>
    </row>
    <row r="33" spans="1:12" ht="15">
      <c r="A33" s="22"/>
      <c r="B33" s="17"/>
      <c r="C33" s="38"/>
      <c r="D33" s="38"/>
      <c r="E33" s="38"/>
      <c r="F33" s="43"/>
      <c r="G33" s="23"/>
      <c r="L33" s="22"/>
    </row>
    <row r="34" spans="1:12" ht="15">
      <c r="A34" s="22"/>
      <c r="B34" s="17" t="s">
        <v>944</v>
      </c>
      <c r="C34" s="20"/>
      <c r="D34" s="20"/>
      <c r="E34" s="871">
        <v>9.5000000000000001E-2</v>
      </c>
      <c r="F34" s="2"/>
      <c r="G34" s="23"/>
      <c r="L34" s="22"/>
    </row>
    <row r="35" spans="1:12" ht="15">
      <c r="A35" s="22"/>
      <c r="B35" s="17" t="s">
        <v>937</v>
      </c>
      <c r="E35" s="872">
        <v>3.0000000000000001E-3</v>
      </c>
      <c r="F35" s="2"/>
      <c r="G35" s="21"/>
      <c r="L35" s="22"/>
    </row>
    <row r="36" spans="1:12" ht="15">
      <c r="A36" s="22"/>
      <c r="B36" s="17" t="s">
        <v>449</v>
      </c>
      <c r="E36" s="20"/>
      <c r="F36" s="42">
        <f>ROUND(E34*E35,4)</f>
        <v>2.9999999999999997E-4</v>
      </c>
      <c r="G36" s="21"/>
      <c r="H36" s="21"/>
      <c r="L36" s="22"/>
    </row>
    <row r="37" spans="1:12">
      <c r="A37" s="22"/>
      <c r="G37" s="21"/>
      <c r="H37" s="21"/>
      <c r="L37" s="22"/>
    </row>
    <row r="38" spans="1:12" ht="21.75" customHeight="1" thickBot="1">
      <c r="A38" s="22"/>
      <c r="B38" s="20" t="s">
        <v>204</v>
      </c>
      <c r="C38" s="20"/>
      <c r="D38" s="20"/>
      <c r="E38" s="20"/>
      <c r="F38" s="136">
        <f>ROUND(SUM(F10:F37),4)</f>
        <v>5.2299999999999999E-2</v>
      </c>
      <c r="G38" s="21"/>
      <c r="H38" s="21"/>
      <c r="L38" s="22"/>
    </row>
    <row r="39" spans="1:12" ht="21.75" customHeight="1" thickTop="1">
      <c r="A39" s="2"/>
      <c r="B39" s="1572" t="s">
        <v>115</v>
      </c>
      <c r="C39" s="1572"/>
      <c r="D39" s="1572"/>
      <c r="E39" s="1572"/>
      <c r="F39" s="1572"/>
      <c r="G39" s="1572"/>
      <c r="H39" s="21"/>
      <c r="I39" s="19"/>
      <c r="L39" s="21"/>
    </row>
    <row r="40" spans="1:12" ht="12.75" customHeight="1">
      <c r="A40" s="21"/>
      <c r="B40" s="1572"/>
      <c r="C40" s="1572"/>
      <c r="D40" s="1572"/>
      <c r="E40" s="1572"/>
      <c r="F40" s="1572"/>
      <c r="G40" s="1572"/>
      <c r="H40" s="21"/>
      <c r="L40" s="21"/>
    </row>
    <row r="41" spans="1:12" ht="17.25" customHeight="1">
      <c r="A41" s="21"/>
      <c r="B41" s="1572"/>
      <c r="C41" s="1572"/>
      <c r="D41" s="1572"/>
      <c r="E41" s="1572"/>
      <c r="F41" s="1572"/>
      <c r="G41" s="1572"/>
      <c r="H41" s="21"/>
      <c r="I41" s="21"/>
      <c r="L41" s="21"/>
    </row>
    <row r="42" spans="1:12" ht="18" customHeight="1">
      <c r="A42" s="5" t="s">
        <v>500</v>
      </c>
      <c r="B42" s="5" t="s">
        <v>76</v>
      </c>
      <c r="C42" s="5"/>
      <c r="D42" s="5"/>
      <c r="E42" s="5"/>
      <c r="F42" s="5"/>
      <c r="G42" s="5"/>
      <c r="H42" s="21"/>
      <c r="I42" s="21"/>
      <c r="L42" s="21"/>
    </row>
    <row r="249" spans="2:2">
      <c r="B249" t="s">
        <v>115</v>
      </c>
    </row>
  </sheetData>
  <mergeCells count="5">
    <mergeCell ref="B39:G41"/>
    <mergeCell ref="A6:G6"/>
    <mergeCell ref="A3:H3"/>
    <mergeCell ref="A4:H4"/>
    <mergeCell ref="A5:H5"/>
  </mergeCells>
  <phoneticPr fontId="0" type="noConversion"/>
  <pageMargins left="0.26" right="1.28" top="1" bottom="1" header="0.75" footer="0.5"/>
  <pageSetup scale="89" orientation="portrait" r:id="rId1"/>
  <headerFooter alignWithMargins="0">
    <oddHeader>&amp;R&amp;"Arial,Bold"Formula Rate 
&amp;A
Page &amp;P of &amp;N</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1">
    <tabColor theme="0" tint="-0.14999847407452621"/>
    <pageSetUpPr fitToPage="1"/>
  </sheetPr>
  <dimension ref="A1:AC76"/>
  <sheetViews>
    <sheetView view="pageBreakPreview" topLeftCell="A25" zoomScale="60" zoomScaleNormal="55" workbookViewId="0">
      <selection activeCell="E63" sqref="E63"/>
    </sheetView>
  </sheetViews>
  <sheetFormatPr defaultColWidth="9.140625" defaultRowHeight="15"/>
  <cols>
    <col min="1" max="1" width="7.42578125" style="128" customWidth="1"/>
    <col min="2" max="2" width="1.5703125" style="129" customWidth="1"/>
    <col min="3" max="3" width="62.42578125" style="129" customWidth="1"/>
    <col min="4" max="4" width="19.140625" style="129" customWidth="1"/>
    <col min="5" max="5" width="22.5703125" style="123" bestFit="1" customWidth="1"/>
    <col min="6" max="6" width="1.5703125" style="114" customWidth="1"/>
    <col min="7" max="7" width="21.85546875" style="114" customWidth="1"/>
    <col min="8" max="8" width="1.5703125" style="114" customWidth="1"/>
    <col min="9" max="9" width="21.42578125" style="114" customWidth="1"/>
    <col min="10" max="10" width="1.5703125" style="114" customWidth="1"/>
    <col min="11" max="11" width="19.42578125" style="114" bestFit="1" customWidth="1"/>
    <col min="12" max="12" width="3.42578125" style="114" customWidth="1"/>
    <col min="13" max="13" width="22.5703125" style="114" customWidth="1"/>
    <col min="14" max="14" width="1.42578125" style="114" customWidth="1"/>
    <col min="15" max="15" width="22.140625" style="221" customWidth="1"/>
    <col min="16" max="16384" width="9.140625" style="114"/>
  </cols>
  <sheetData>
    <row r="1" spans="1:29" ht="15.75">
      <c r="A1" s="905" t="s">
        <v>115</v>
      </c>
    </row>
    <row r="2" spans="1:29" ht="15.75">
      <c r="A2" s="905" t="s">
        <v>115</v>
      </c>
    </row>
    <row r="3" spans="1:29" ht="18.75" customHeight="1">
      <c r="A3" s="1528" t="s">
        <v>388</v>
      </c>
      <c r="B3" s="1528"/>
      <c r="C3" s="1528"/>
      <c r="D3" s="1528"/>
      <c r="E3" s="1528"/>
      <c r="F3" s="1528"/>
      <c r="G3" s="1528"/>
      <c r="H3" s="1528"/>
      <c r="I3" s="1528"/>
      <c r="J3" s="1528"/>
      <c r="K3" s="1528"/>
      <c r="L3" s="1528"/>
      <c r="M3" s="1528"/>
    </row>
    <row r="4" spans="1:29" ht="18.75" customHeight="1">
      <c r="A4" s="1529" t="str">
        <f>"Cost of Service Formula Rate Using Actual/Projected FF1 Balances"</f>
        <v>Cost of Service Formula Rate Using Actual/Projected FF1 Balances</v>
      </c>
      <c r="B4" s="1529"/>
      <c r="C4" s="1529"/>
      <c r="D4" s="1529"/>
      <c r="E4" s="1529"/>
      <c r="F4" s="1529"/>
      <c r="G4" s="1529"/>
      <c r="H4" s="1529"/>
      <c r="I4" s="1529"/>
      <c r="J4" s="1529"/>
      <c r="K4" s="1529"/>
      <c r="L4" s="1529"/>
      <c r="M4" s="1529"/>
    </row>
    <row r="5" spans="1:29" ht="18.75" customHeight="1">
      <c r="A5" s="1529" t="s">
        <v>239</v>
      </c>
      <c r="B5" s="1529"/>
      <c r="C5" s="1529"/>
      <c r="D5" s="1529"/>
      <c r="E5" s="1529"/>
      <c r="F5" s="1529"/>
      <c r="G5" s="1529"/>
      <c r="H5" s="1529"/>
      <c r="I5" s="1529"/>
      <c r="J5" s="1529"/>
      <c r="K5" s="1529"/>
      <c r="L5" s="1529"/>
      <c r="M5" s="1529"/>
    </row>
    <row r="6" spans="1:29" ht="18.75" customHeight="1">
      <c r="A6" s="1536" t="str">
        <f>+TCOS!F9</f>
        <v xml:space="preserve">Indiana Michigan Power Company </v>
      </c>
      <c r="B6" s="1536"/>
      <c r="C6" s="1536"/>
      <c r="D6" s="1536"/>
      <c r="E6" s="1536"/>
      <c r="F6" s="1536"/>
      <c r="G6" s="1536"/>
      <c r="H6" s="1536"/>
      <c r="I6" s="1536"/>
      <c r="J6" s="1536"/>
      <c r="K6" s="1536"/>
      <c r="L6" s="1536"/>
      <c r="M6" s="1536"/>
    </row>
    <row r="7" spans="1:29" ht="18" customHeight="1">
      <c r="A7" s="1540"/>
      <c r="B7" s="1540"/>
      <c r="C7" s="1540"/>
      <c r="D7" s="1540"/>
      <c r="E7" s="1540"/>
      <c r="F7" s="1540"/>
      <c r="G7" s="1540"/>
      <c r="H7" s="1540"/>
      <c r="I7" s="1540"/>
      <c r="J7" s="1540"/>
      <c r="K7" s="1540"/>
      <c r="L7" s="1540"/>
      <c r="M7" s="1540"/>
    </row>
    <row r="8" spans="1:29" ht="18" customHeight="1">
      <c r="A8" s="1571"/>
      <c r="B8" s="1571"/>
      <c r="C8" s="1571"/>
      <c r="D8" s="1571"/>
      <c r="E8" s="1571"/>
      <c r="F8" s="1571"/>
      <c r="G8" s="1571"/>
      <c r="H8" s="1571"/>
      <c r="I8" s="1571"/>
      <c r="J8" s="1571"/>
      <c r="K8" s="1571"/>
      <c r="L8" s="1571"/>
      <c r="M8" s="1571"/>
    </row>
    <row r="9" spans="1:29" ht="18" customHeight="1">
      <c r="A9" s="163"/>
      <c r="B9" s="163"/>
      <c r="C9" s="163"/>
      <c r="D9" s="163"/>
      <c r="E9" s="163"/>
      <c r="F9" s="163"/>
      <c r="G9" s="163"/>
      <c r="H9" s="163"/>
      <c r="I9" s="163"/>
      <c r="J9" s="163"/>
      <c r="K9" s="163"/>
      <c r="L9" s="163"/>
      <c r="M9" s="163"/>
    </row>
    <row r="10" spans="1:29" ht="19.5" customHeight="1">
      <c r="A10" s="116"/>
      <c r="B10" s="117"/>
      <c r="C10" s="37" t="s">
        <v>163</v>
      </c>
      <c r="E10" s="37" t="s">
        <v>164</v>
      </c>
      <c r="G10" s="37" t="s">
        <v>165</v>
      </c>
      <c r="I10" s="37" t="s">
        <v>166</v>
      </c>
      <c r="K10" s="37" t="s">
        <v>85</v>
      </c>
      <c r="M10" s="37" t="s">
        <v>86</v>
      </c>
    </row>
    <row r="11" spans="1:29" ht="18">
      <c r="A11" s="205"/>
      <c r="B11" s="206"/>
      <c r="C11" s="206"/>
      <c r="D11" s="206"/>
      <c r="E11"/>
      <c r="F11"/>
      <c r="G11"/>
      <c r="H11"/>
      <c r="I11"/>
      <c r="J11"/>
      <c r="K11"/>
      <c r="L11"/>
      <c r="M11"/>
      <c r="Q11" s="40"/>
      <c r="R11" s="40"/>
      <c r="S11" s="40"/>
      <c r="T11" s="40"/>
      <c r="U11" s="40"/>
      <c r="V11" s="40"/>
      <c r="W11" s="40"/>
      <c r="X11" s="40"/>
      <c r="Y11" s="40"/>
      <c r="Z11" s="40"/>
      <c r="AA11" s="40"/>
      <c r="AB11" s="40"/>
      <c r="AC11" s="40"/>
    </row>
    <row r="12" spans="1:29" ht="19.5">
      <c r="A12" s="205" t="s">
        <v>170</v>
      </c>
      <c r="B12" s="206"/>
      <c r="C12" s="206"/>
      <c r="D12" s="206"/>
      <c r="E12" s="207" t="s">
        <v>119</v>
      </c>
      <c r="F12" s="205"/>
      <c r="G12" s="205"/>
      <c r="H12" s="205"/>
      <c r="I12" s="205"/>
      <c r="J12" s="205"/>
      <c r="K12" s="122"/>
      <c r="L12" s="122"/>
      <c r="M12" s="208"/>
    </row>
    <row r="13" spans="1:29" ht="19.5">
      <c r="A13" s="209" t="s">
        <v>118</v>
      </c>
      <c r="B13" s="206"/>
      <c r="C13" s="209" t="s">
        <v>307</v>
      </c>
      <c r="D13" s="206"/>
      <c r="E13" s="210" t="s">
        <v>184</v>
      </c>
      <c r="F13" s="205"/>
      <c r="G13" s="209" t="s">
        <v>310</v>
      </c>
      <c r="H13" s="205"/>
      <c r="I13" s="209" t="s">
        <v>162</v>
      </c>
      <c r="J13" s="205"/>
      <c r="K13" s="211" t="s">
        <v>182</v>
      </c>
      <c r="L13" s="212"/>
      <c r="M13" s="211" t="s">
        <v>311</v>
      </c>
    </row>
    <row r="14" spans="1:29" ht="19.5">
      <c r="A14" s="118"/>
      <c r="B14" s="117"/>
      <c r="C14" s="113"/>
      <c r="D14" s="113"/>
      <c r="E14" s="113" t="s">
        <v>69</v>
      </c>
      <c r="F14" s="113"/>
      <c r="G14" s="113"/>
      <c r="H14" s="113"/>
      <c r="I14" s="113"/>
      <c r="J14" s="113"/>
      <c r="K14" s="112"/>
      <c r="L14" s="112"/>
    </row>
    <row r="15" spans="1:29" ht="19.5">
      <c r="A15" s="116"/>
      <c r="B15" s="117"/>
      <c r="C15" s="117"/>
      <c r="D15" s="117"/>
      <c r="E15" s="119"/>
      <c r="F15" s="115"/>
      <c r="G15" s="115"/>
      <c r="H15" s="115"/>
      <c r="I15" s="111"/>
      <c r="J15" s="115"/>
      <c r="K15" s="112"/>
      <c r="L15" s="112"/>
    </row>
    <row r="16" spans="1:29" ht="19.5">
      <c r="A16" s="116">
        <v>1</v>
      </c>
      <c r="B16" s="117"/>
      <c r="C16" s="120" t="s">
        <v>324</v>
      </c>
      <c r="D16" s="117"/>
      <c r="E16" s="112"/>
      <c r="F16" s="112"/>
      <c r="G16" s="135"/>
      <c r="H16" s="135"/>
      <c r="I16" s="135"/>
      <c r="J16" s="135"/>
      <c r="K16" s="135"/>
      <c r="L16" s="135"/>
      <c r="M16" s="121"/>
    </row>
    <row r="17" spans="1:15" ht="18">
      <c r="A17" s="116">
        <f>+A16+1</f>
        <v>2</v>
      </c>
      <c r="B17" s="117"/>
      <c r="C17" s="115" t="s">
        <v>308</v>
      </c>
      <c r="D17" s="117"/>
      <c r="E17" s="1306">
        <f>'WS H-1-Detail of Tax Amts'!E15</f>
        <v>21568143</v>
      </c>
      <c r="F17" s="115"/>
      <c r="G17" s="1307"/>
      <c r="H17" s="1307"/>
      <c r="I17" s="1307"/>
      <c r="J17" s="1307"/>
      <c r="K17" s="1307"/>
      <c r="L17" s="1307"/>
      <c r="M17" s="1084">
        <f>+E17</f>
        <v>21568143</v>
      </c>
    </row>
    <row r="18" spans="1:15" ht="18">
      <c r="A18" s="116"/>
      <c r="B18" s="117"/>
      <c r="C18" s="1308"/>
      <c r="D18" s="117"/>
      <c r="E18" s="1309"/>
      <c r="F18" s="115"/>
      <c r="G18" s="1307"/>
      <c r="H18" s="1307"/>
      <c r="I18" s="1307"/>
      <c r="J18" s="1307"/>
      <c r="K18" s="1307"/>
      <c r="L18" s="1307"/>
      <c r="M18" s="1084"/>
    </row>
    <row r="19" spans="1:15" ht="18">
      <c r="A19" s="1091">
        <f>+A17+1</f>
        <v>3</v>
      </c>
      <c r="B19" s="1092"/>
      <c r="C19" s="1310" t="s">
        <v>325</v>
      </c>
      <c r="D19" s="117"/>
      <c r="E19" s="1309"/>
      <c r="F19" s="115"/>
      <c r="G19" s="1307"/>
      <c r="H19" s="1311"/>
      <c r="I19" s="1311"/>
      <c r="J19" s="1311"/>
      <c r="K19" s="1311"/>
      <c r="L19" s="1311"/>
      <c r="M19" s="1312"/>
    </row>
    <row r="20" spans="1:15" ht="18">
      <c r="A20" s="1091">
        <f>+A19+1</f>
        <v>4</v>
      </c>
      <c r="B20" s="1092"/>
      <c r="C20" s="115" t="s">
        <v>947</v>
      </c>
      <c r="D20" s="115"/>
      <c r="E20" s="1306">
        <f>'WS H-1-Detail of Tax Amts'!E28</f>
        <v>48388379</v>
      </c>
      <c r="F20" s="115"/>
      <c r="G20" s="1307">
        <f>+E20</f>
        <v>48388379</v>
      </c>
      <c r="H20" s="1311"/>
      <c r="I20" s="1311"/>
      <c r="J20" s="1311"/>
      <c r="K20" s="1311"/>
      <c r="L20" s="1311"/>
      <c r="M20" s="1312"/>
      <c r="O20"/>
    </row>
    <row r="21" spans="1:15" ht="18">
      <c r="A21" s="1091">
        <f>+A20+1</f>
        <v>5</v>
      </c>
      <c r="B21" s="1092"/>
      <c r="C21" s="115" t="s">
        <v>948</v>
      </c>
      <c r="D21" s="115"/>
      <c r="E21" s="1306">
        <f>'WS H-1-Detail of Tax Amts'!E38</f>
        <v>23308282</v>
      </c>
      <c r="F21" s="115"/>
      <c r="G21" s="1307">
        <f>+E21</f>
        <v>23308282</v>
      </c>
      <c r="H21" s="1311"/>
      <c r="I21" s="1311"/>
      <c r="J21" s="1311"/>
      <c r="K21" s="1311"/>
      <c r="L21" s="1311"/>
      <c r="M21" s="1312"/>
      <c r="O21"/>
    </row>
    <row r="22" spans="1:15" ht="18">
      <c r="A22" s="1091">
        <f>+A21+1</f>
        <v>6</v>
      </c>
      <c r="B22" s="1092"/>
      <c r="C22" s="115" t="s">
        <v>464</v>
      </c>
      <c r="D22" s="1306"/>
      <c r="E22" s="1306">
        <f>'WS H-1-Detail of Tax Amts'!E49</f>
        <v>4364</v>
      </c>
      <c r="F22" s="115"/>
      <c r="G22" s="1307">
        <f>+E22</f>
        <v>4364</v>
      </c>
      <c r="H22" s="1311"/>
      <c r="I22" s="1311"/>
      <c r="J22" s="1311"/>
      <c r="K22" s="1311"/>
      <c r="L22" s="1311"/>
      <c r="M22" s="1312"/>
      <c r="O22"/>
    </row>
    <row r="23" spans="1:15" ht="18">
      <c r="A23" s="116"/>
      <c r="B23" s="117"/>
      <c r="C23" s="1308"/>
      <c r="D23" s="117"/>
      <c r="E23" s="1309"/>
      <c r="F23" s="115"/>
      <c r="G23" s="1307"/>
      <c r="H23" s="1307"/>
      <c r="I23" s="1307"/>
      <c r="J23" s="1307"/>
      <c r="K23" s="1307"/>
      <c r="L23" s="1307"/>
      <c r="M23" s="1084"/>
      <c r="O23" s="222"/>
    </row>
    <row r="24" spans="1:15" ht="18">
      <c r="A24" s="116">
        <f>A22+1</f>
        <v>7</v>
      </c>
      <c r="B24" s="117"/>
      <c r="C24" s="1310" t="s">
        <v>326</v>
      </c>
      <c r="D24" s="117"/>
      <c r="E24" s="1309"/>
      <c r="F24" s="115"/>
      <c r="G24" s="1307"/>
      <c r="H24" s="1307"/>
      <c r="I24" s="1307"/>
      <c r="J24" s="1307"/>
      <c r="K24" s="1307"/>
      <c r="L24" s="1307"/>
      <c r="M24" s="1084"/>
      <c r="O24" s="222"/>
    </row>
    <row r="25" spans="1:15" ht="18">
      <c r="A25" s="116">
        <f>+A24+1</f>
        <v>8</v>
      </c>
      <c r="B25" s="117"/>
      <c r="C25" s="115" t="s">
        <v>322</v>
      </c>
      <c r="D25" s="117"/>
      <c r="E25" s="1306">
        <f>'WS H-1-Detail of Tax Amts'!E67</f>
        <v>11972247</v>
      </c>
      <c r="F25" s="115"/>
      <c r="G25" s="1307"/>
      <c r="H25" s="1307"/>
      <c r="I25" s="1307">
        <f>+E25</f>
        <v>11972247</v>
      </c>
      <c r="J25" s="1307"/>
      <c r="K25" s="1307"/>
      <c r="L25" s="1307"/>
      <c r="M25" s="1084"/>
      <c r="O25" s="222"/>
    </row>
    <row r="26" spans="1:15" ht="18">
      <c r="A26" s="116">
        <f>+A25+1</f>
        <v>9</v>
      </c>
      <c r="B26" s="117"/>
      <c r="C26" s="115" t="s">
        <v>315</v>
      </c>
      <c r="D26" s="117"/>
      <c r="E26" s="1306">
        <f>'WS H-1-Detail of Tax Amts'!E69</f>
        <v>67802</v>
      </c>
      <c r="F26" s="115"/>
      <c r="G26" s="115"/>
      <c r="H26" s="115"/>
      <c r="I26" s="1084">
        <f>+E26</f>
        <v>67802</v>
      </c>
      <c r="J26" s="115"/>
      <c r="K26" s="115"/>
      <c r="L26" s="115"/>
      <c r="M26" s="1084"/>
    </row>
    <row r="27" spans="1:15" ht="18">
      <c r="A27" s="116">
        <f>+A26+1</f>
        <v>10</v>
      </c>
      <c r="B27" s="117"/>
      <c r="C27" s="115" t="s">
        <v>316</v>
      </c>
      <c r="D27" s="117"/>
      <c r="E27" s="1306">
        <f>'WS H-1-Detail of Tax Amts'!E71</f>
        <v>209865</v>
      </c>
      <c r="F27" s="115"/>
      <c r="G27" s="115"/>
      <c r="H27" s="115"/>
      <c r="I27" s="1084">
        <f>+E27</f>
        <v>209865</v>
      </c>
      <c r="J27" s="119"/>
      <c r="K27" s="115"/>
      <c r="L27" s="115"/>
      <c r="M27" s="1084"/>
    </row>
    <row r="28" spans="1:15" ht="18">
      <c r="A28" s="116" t="s">
        <v>115</v>
      </c>
      <c r="B28" s="117"/>
      <c r="C28" s="115"/>
      <c r="D28" s="117"/>
      <c r="E28" s="1309"/>
      <c r="F28" s="115"/>
      <c r="G28" s="115"/>
      <c r="H28" s="115"/>
      <c r="I28" s="222"/>
      <c r="J28" s="130"/>
      <c r="K28" s="132"/>
      <c r="L28" s="132"/>
      <c r="M28" s="1084"/>
    </row>
    <row r="29" spans="1:15" ht="18">
      <c r="A29" s="116">
        <f>A27+1</f>
        <v>11</v>
      </c>
      <c r="B29" s="117"/>
      <c r="C29" s="1310" t="s">
        <v>441</v>
      </c>
      <c r="D29" s="117"/>
      <c r="E29" s="1309"/>
      <c r="F29" s="115"/>
      <c r="G29" s="115"/>
      <c r="H29" s="115"/>
      <c r="I29" s="222"/>
      <c r="J29" s="130"/>
      <c r="K29" s="132"/>
      <c r="L29" s="132"/>
      <c r="M29" s="1084"/>
    </row>
    <row r="30" spans="1:15" ht="18">
      <c r="A30" s="116">
        <f>A29+1</f>
        <v>12</v>
      </c>
      <c r="B30" s="117"/>
      <c r="C30" s="263" t="s">
        <v>442</v>
      </c>
      <c r="D30" s="1313"/>
      <c r="E30" s="1306">
        <f>'WS H-1-Detail of Tax Amts'!E77</f>
        <v>0</v>
      </c>
      <c r="F30" s="263"/>
      <c r="G30" s="115"/>
      <c r="H30" s="115"/>
      <c r="I30" s="222"/>
      <c r="J30" s="130"/>
      <c r="K30" s="132"/>
      <c r="L30" s="132"/>
      <c r="M30" s="1084">
        <f>E30</f>
        <v>0</v>
      </c>
    </row>
    <row r="31" spans="1:15" ht="18">
      <c r="A31" s="116"/>
      <c r="B31" s="117"/>
      <c r="C31" s="115"/>
      <c r="D31" s="117"/>
      <c r="E31" s="1309"/>
      <c r="F31" s="115"/>
      <c r="G31" s="115"/>
      <c r="H31" s="115"/>
      <c r="I31" s="222"/>
      <c r="J31" s="130"/>
      <c r="K31" s="132"/>
      <c r="L31" s="132"/>
      <c r="M31" s="1084"/>
    </row>
    <row r="32" spans="1:15" ht="18">
      <c r="A32" s="124">
        <f>+A30+1</f>
        <v>13</v>
      </c>
      <c r="B32" s="125"/>
      <c r="C32" s="1310" t="s">
        <v>323</v>
      </c>
      <c r="D32" s="1314"/>
      <c r="E32" s="1309"/>
      <c r="F32" s="115"/>
      <c r="G32" s="1084"/>
      <c r="H32" s="1084"/>
      <c r="I32" s="1084"/>
      <c r="J32" s="1084"/>
      <c r="K32" s="1084"/>
      <c r="L32" s="1084"/>
      <c r="M32" s="1084"/>
    </row>
    <row r="33" spans="1:13" ht="18">
      <c r="A33" s="124">
        <f>A32+1</f>
        <v>14</v>
      </c>
      <c r="B33" s="125"/>
      <c r="C33" s="115" t="s">
        <v>440</v>
      </c>
      <c r="D33" s="1314"/>
      <c r="E33" s="1306">
        <f>'WS H-1-Detail of Tax Amts'!E81</f>
        <v>0</v>
      </c>
      <c r="F33" s="263"/>
      <c r="G33" s="1084"/>
      <c r="H33" s="1084"/>
      <c r="I33" s="1084"/>
      <c r="J33" s="1084"/>
      <c r="K33" s="1084"/>
      <c r="L33" s="1084"/>
      <c r="M33" s="1084">
        <f>E33</f>
        <v>0</v>
      </c>
    </row>
    <row r="34" spans="1:13" ht="18">
      <c r="A34" s="116">
        <f>A33+1</f>
        <v>15</v>
      </c>
      <c r="B34" s="117"/>
      <c r="C34" s="115" t="s">
        <v>966</v>
      </c>
      <c r="D34" s="117"/>
      <c r="E34" s="1315">
        <f>'WS H-1-Detail of Tax Amts'!E85</f>
        <v>0</v>
      </c>
      <c r="F34" s="115"/>
      <c r="G34" s="1084"/>
      <c r="H34" s="1084"/>
      <c r="I34" s="1084"/>
      <c r="J34" s="1084"/>
      <c r="K34" s="1084">
        <f>+E34</f>
        <v>0</v>
      </c>
      <c r="L34" s="1084"/>
      <c r="M34" s="1084"/>
    </row>
    <row r="35" spans="1:13" ht="18">
      <c r="A35" s="116">
        <f t="shared" ref="A35:A41" si="0">+A34+1</f>
        <v>16</v>
      </c>
      <c r="B35" s="117"/>
      <c r="C35" s="115" t="s">
        <v>967</v>
      </c>
      <c r="D35" s="245"/>
      <c r="E35" s="1315">
        <f>'WS H-1-Detail of Tax Amts'!E90</f>
        <v>-3683</v>
      </c>
      <c r="F35" s="115"/>
      <c r="G35" s="1315"/>
      <c r="H35" s="1315"/>
      <c r="I35" s="1315"/>
      <c r="J35" s="1315"/>
      <c r="K35" s="1084">
        <f>+E35</f>
        <v>-3683</v>
      </c>
      <c r="L35" s="1315"/>
      <c r="M35" s="1084"/>
    </row>
    <row r="36" spans="1:13" ht="18">
      <c r="A36" s="116">
        <f>+A35+1</f>
        <v>17</v>
      </c>
      <c r="B36" s="117"/>
      <c r="C36" s="115" t="s">
        <v>968</v>
      </c>
      <c r="D36" s="245"/>
      <c r="E36" s="1315">
        <f>'WS H-1-Detail of Tax Amts'!E100</f>
        <v>0</v>
      </c>
      <c r="F36" s="115"/>
      <c r="G36" s="1084"/>
      <c r="H36" s="1084"/>
      <c r="I36" s="1084"/>
      <c r="J36" s="1084"/>
      <c r="K36" s="1084">
        <f>+E36</f>
        <v>0</v>
      </c>
      <c r="L36" s="1084"/>
      <c r="M36" s="1084"/>
    </row>
    <row r="37" spans="1:13" ht="18">
      <c r="A37" s="116">
        <f t="shared" si="0"/>
        <v>18</v>
      </c>
      <c r="B37" s="117"/>
      <c r="C37" s="115" t="s">
        <v>969</v>
      </c>
      <c r="D37" s="117"/>
      <c r="E37" s="1315">
        <f>'WS H-1-Detail of Tax Amts'!E107</f>
        <v>0</v>
      </c>
      <c r="F37" s="115"/>
      <c r="G37" s="1084"/>
      <c r="H37" s="1084"/>
      <c r="I37" s="1084"/>
      <c r="J37" s="1084"/>
      <c r="K37" s="1084">
        <f>+E37</f>
        <v>0</v>
      </c>
      <c r="L37" s="1084"/>
      <c r="M37" s="1084"/>
    </row>
    <row r="38" spans="1:13" ht="18">
      <c r="A38" s="116">
        <f t="shared" si="0"/>
        <v>19</v>
      </c>
      <c r="B38" s="117"/>
      <c r="C38" s="115" t="s">
        <v>970</v>
      </c>
      <c r="D38" s="117"/>
      <c r="E38" s="1315">
        <f>'WS H-1-Detail of Tax Amts'!E110</f>
        <v>53848</v>
      </c>
      <c r="F38" s="263"/>
      <c r="G38" s="1084"/>
      <c r="H38" s="1084"/>
      <c r="I38" s="1084"/>
      <c r="J38" s="1084"/>
      <c r="K38" s="1084"/>
      <c r="L38" s="1084"/>
      <c r="M38" s="1084">
        <f>+E38</f>
        <v>53848</v>
      </c>
    </row>
    <row r="39" spans="1:13" ht="19.5">
      <c r="A39" s="116">
        <f t="shared" si="0"/>
        <v>20</v>
      </c>
      <c r="B39" s="112"/>
      <c r="C39" s="115" t="s">
        <v>309</v>
      </c>
      <c r="D39" s="115"/>
      <c r="E39" s="1315">
        <f>'WS H-1-Detail of Tax Amts'!E116</f>
        <v>11738</v>
      </c>
      <c r="F39" s="115"/>
      <c r="G39" s="1084"/>
      <c r="H39" s="1084"/>
      <c r="I39" s="1084"/>
      <c r="J39" s="1084"/>
      <c r="K39" s="1084"/>
      <c r="L39" s="1084"/>
      <c r="M39" s="1084">
        <f>+E39</f>
        <v>11738</v>
      </c>
    </row>
    <row r="40" spans="1:13" ht="19.5">
      <c r="A40" s="116">
        <f t="shared" si="0"/>
        <v>21</v>
      </c>
      <c r="B40" s="112"/>
      <c r="C40" s="24" t="s">
        <v>1347</v>
      </c>
      <c r="D40" s="263"/>
      <c r="E40" s="1315">
        <f>'WS H-1-Detail of Tax Amts'!E119</f>
        <v>0</v>
      </c>
      <c r="F40" s="263"/>
      <c r="G40" s="1084"/>
      <c r="H40" s="1084"/>
      <c r="I40" s="1084"/>
      <c r="J40" s="1084"/>
      <c r="K40" s="1084"/>
      <c r="L40" s="1084"/>
      <c r="M40" s="1084">
        <f>+E40</f>
        <v>0</v>
      </c>
    </row>
    <row r="41" spans="1:13" ht="19.5">
      <c r="A41" s="116">
        <f t="shared" si="0"/>
        <v>22</v>
      </c>
      <c r="B41" s="112"/>
      <c r="C41" s="24"/>
      <c r="D41" s="263"/>
      <c r="E41" s="1315"/>
      <c r="F41" s="263"/>
      <c r="G41" s="1084"/>
      <c r="H41" s="1084"/>
      <c r="I41" s="1084"/>
      <c r="J41" s="1084"/>
      <c r="K41" s="1084"/>
      <c r="L41" s="1084"/>
      <c r="M41" s="1084"/>
    </row>
    <row r="42" spans="1:13" ht="18.75" thickBot="1">
      <c r="A42" s="116">
        <f>A41+1</f>
        <v>23</v>
      </c>
      <c r="B42" s="233"/>
      <c r="C42" s="115" t="s">
        <v>312</v>
      </c>
      <c r="D42" s="245"/>
      <c r="E42" s="1316">
        <f>SUM(E17:E40)</f>
        <v>105580985</v>
      </c>
      <c r="F42" s="115"/>
      <c r="G42" s="1316">
        <f>SUM(G17:G40)</f>
        <v>71701025</v>
      </c>
      <c r="H42" s="1317"/>
      <c r="I42" s="1316">
        <f>SUM(I17:I40)</f>
        <v>12249914</v>
      </c>
      <c r="J42" s="131"/>
      <c r="K42" s="1316">
        <f>SUM(K17:K40)</f>
        <v>-3683</v>
      </c>
      <c r="L42" s="132"/>
      <c r="M42" s="1316">
        <f>SUM(M17:M40)</f>
        <v>21633729</v>
      </c>
    </row>
    <row r="43" spans="1:13" ht="18.75" thickTop="1">
      <c r="A43" s="6"/>
      <c r="B43" s="233"/>
      <c r="C43" s="115" t="s">
        <v>382</v>
      </c>
      <c r="D43" s="245"/>
      <c r="E43" s="245"/>
      <c r="F43" s="115"/>
      <c r="G43" s="1317"/>
      <c r="H43" s="1317"/>
      <c r="I43" s="131"/>
      <c r="J43" s="131"/>
      <c r="K43" s="132"/>
      <c r="L43" s="132"/>
      <c r="M43" s="132"/>
    </row>
    <row r="44" spans="1:13" ht="18">
      <c r="A44" s="6"/>
      <c r="B44" s="233"/>
      <c r="C44" s="263" t="s">
        <v>80</v>
      </c>
      <c r="D44" s="245"/>
      <c r="E44" s="245"/>
      <c r="F44" s="115"/>
      <c r="G44" s="1317"/>
      <c r="H44" s="1317"/>
      <c r="I44" s="131"/>
      <c r="J44" s="131"/>
      <c r="K44" s="132"/>
      <c r="L44" s="132"/>
      <c r="M44" s="132"/>
    </row>
    <row r="45" spans="1:13" ht="18">
      <c r="A45" s="6"/>
      <c r="B45" s="233"/>
      <c r="C45" s="1573" t="s">
        <v>463</v>
      </c>
      <c r="D45" s="1573"/>
      <c r="E45" s="1573"/>
      <c r="F45" s="1573"/>
      <c r="G45" s="1573"/>
      <c r="H45" s="1573"/>
      <c r="I45" s="1573"/>
      <c r="J45" s="1573"/>
      <c r="K45" s="1573"/>
      <c r="L45" s="1573"/>
      <c r="M45" s="1573"/>
    </row>
    <row r="46" spans="1:13" ht="18">
      <c r="A46" s="116"/>
      <c r="C46" s="115"/>
      <c r="D46" s="115"/>
      <c r="E46" s="1318" t="s">
        <v>230</v>
      </c>
      <c r="F46" s="1319"/>
      <c r="G46" s="1318" t="s">
        <v>334</v>
      </c>
      <c r="H46" s="1318"/>
      <c r="I46" s="1318" t="s">
        <v>439</v>
      </c>
      <c r="J46" s="1318"/>
      <c r="K46" s="1318" t="s">
        <v>335</v>
      </c>
      <c r="L46" s="1318"/>
      <c r="M46" s="1318" t="s">
        <v>119</v>
      </c>
    </row>
    <row r="47" spans="1:13" ht="18">
      <c r="A47" s="159">
        <f>+A42+1</f>
        <v>24</v>
      </c>
      <c r="B47" s="160"/>
      <c r="C47" s="1320" t="str">
        <f>"Functionalized Net Plant (TCOS, Lns "&amp;TCOS!B90&amp;" thru "&amp;TCOS!B95&amp;")"</f>
        <v>Functionalized Net Plant (TCOS, Lns 41 thru 46)</v>
      </c>
      <c r="D47" s="263"/>
      <c r="E47" s="1321">
        <f>+TCOS!G90</f>
        <v>2781647300.1915398</v>
      </c>
      <c r="F47" s="1320"/>
      <c r="G47" s="1321">
        <f>+TCOS!G91</f>
        <v>1261566157.4023073</v>
      </c>
      <c r="H47" s="1320"/>
      <c r="I47" s="1321">
        <f>+TCOS!G92</f>
        <v>1947550799.5469227</v>
      </c>
      <c r="J47" s="1320"/>
      <c r="K47" s="1322">
        <f>+TCOS!G93</f>
        <v>146009765.43692303</v>
      </c>
      <c r="L47" s="263"/>
      <c r="M47" s="1323">
        <f>SUM(E47:K47)</f>
        <v>6136774022.577693</v>
      </c>
    </row>
    <row r="48" spans="1:13" ht="18">
      <c r="A48" s="159"/>
      <c r="B48" s="160"/>
      <c r="C48" s="1308" t="s">
        <v>945</v>
      </c>
      <c r="D48" s="263"/>
      <c r="E48" s="1323"/>
      <c r="F48" s="263"/>
      <c r="G48" s="1324"/>
      <c r="H48" s="263"/>
      <c r="I48" s="1323"/>
      <c r="J48" s="263"/>
      <c r="K48" s="1325"/>
      <c r="L48" s="263"/>
      <c r="M48" s="1326"/>
    </row>
    <row r="49" spans="1:21" ht="18">
      <c r="A49" s="159">
        <f>+A47+1</f>
        <v>25</v>
      </c>
      <c r="B49" s="160"/>
      <c r="C49" s="263" t="str">
        <f>"Percentage of Plant in "&amp;C48&amp;""</f>
        <v>Percentage of Plant in MICHIGAN JURISDICTION</v>
      </c>
      <c r="D49" s="263"/>
      <c r="E49" s="1327">
        <v>0.81517294723542699</v>
      </c>
      <c r="F49" s="1328"/>
      <c r="G49" s="1327">
        <v>0.159740857862542</v>
      </c>
      <c r="H49" s="1328"/>
      <c r="I49" s="1327">
        <v>0.19144385310648501</v>
      </c>
      <c r="J49" s="1324"/>
      <c r="K49" s="1327">
        <v>0.14399836011519099</v>
      </c>
      <c r="L49" s="263"/>
      <c r="M49" s="1326"/>
    </row>
    <row r="50" spans="1:21" ht="18">
      <c r="A50" s="159">
        <f t="shared" ref="A50:A56" si="1">+A49+1</f>
        <v>26</v>
      </c>
      <c r="B50" s="160"/>
      <c r="C50" s="1320" t="str">
        <f>"Net Plant in "&amp;C48&amp;" (Ln "&amp;A47&amp;" * Ln "&amp;A49&amp;")"</f>
        <v>Net Plant in MICHIGAN JURISDICTION (Ln 24 * Ln 25)</v>
      </c>
      <c r="D50" s="263"/>
      <c r="E50" s="1323">
        <f>+E47*E49</f>
        <v>2267523627.8666058</v>
      </c>
      <c r="F50" s="263"/>
      <c r="G50" s="1323">
        <f>+G47*G49</f>
        <v>201523660.23379526</v>
      </c>
      <c r="H50" s="263"/>
      <c r="I50" s="1323">
        <f>+I47*I49</f>
        <v>372846629.18587852</v>
      </c>
      <c r="J50" s="263"/>
      <c r="K50" s="1323">
        <f>+K47*K49</f>
        <v>21025166.783720609</v>
      </c>
      <c r="L50" s="263"/>
      <c r="M50" s="1323">
        <f>SUM(E50:K50)</f>
        <v>2862919084.0700002</v>
      </c>
      <c r="O50"/>
    </row>
    <row r="51" spans="1:21" ht="18">
      <c r="A51" s="159">
        <f t="shared" si="1"/>
        <v>27</v>
      </c>
      <c r="B51" s="160"/>
      <c r="C51" s="1320" t="s">
        <v>226</v>
      </c>
      <c r="D51" s="263"/>
      <c r="E51" s="1436">
        <v>484827125</v>
      </c>
      <c r="F51" s="263"/>
      <c r="G51" s="1329"/>
      <c r="H51" s="263"/>
      <c r="I51" s="1329"/>
      <c r="J51" s="263"/>
      <c r="K51" s="1330"/>
      <c r="L51" s="263"/>
      <c r="M51" s="1323"/>
      <c r="O51"/>
    </row>
    <row r="52" spans="1:21" ht="18">
      <c r="A52" s="159">
        <f t="shared" si="1"/>
        <v>28</v>
      </c>
      <c r="B52" s="160"/>
      <c r="C52" s="263" t="str">
        <f>"Taxable Property Basis (Ln "&amp;A50&amp;" - Ln "&amp;A51&amp;")"</f>
        <v>Taxable Property Basis (Ln 26 - Ln 27)</v>
      </c>
      <c r="D52" s="263"/>
      <c r="E52" s="1323">
        <f>+E50-E51</f>
        <v>1782696502.8666058</v>
      </c>
      <c r="F52" s="263"/>
      <c r="G52" s="1323">
        <f>+G50-G51</f>
        <v>201523660.23379526</v>
      </c>
      <c r="H52" s="263"/>
      <c r="I52" s="1323">
        <f>+I50-I51</f>
        <v>372846629.18587852</v>
      </c>
      <c r="J52" s="263"/>
      <c r="K52" s="1323">
        <f>+K50-K51</f>
        <v>21025166.783720609</v>
      </c>
      <c r="L52" s="263"/>
      <c r="M52" s="1323">
        <f>SUM(E52:K52)</f>
        <v>2378091959.0700002</v>
      </c>
      <c r="O52"/>
    </row>
    <row r="53" spans="1:21" ht="18">
      <c r="A53" s="159">
        <f t="shared" si="1"/>
        <v>29</v>
      </c>
      <c r="B53" s="160"/>
      <c r="C53" s="1315" t="s">
        <v>462</v>
      </c>
      <c r="D53" s="263"/>
      <c r="E53" s="1327">
        <v>1</v>
      </c>
      <c r="F53" s="1328"/>
      <c r="G53" s="1327">
        <v>1</v>
      </c>
      <c r="H53" s="1328"/>
      <c r="I53" s="1327">
        <v>1</v>
      </c>
      <c r="J53" s="1324"/>
      <c r="K53" s="1327">
        <v>1</v>
      </c>
      <c r="L53" s="263"/>
      <c r="M53" s="1331">
        <f>SUM(E53:K53)</f>
        <v>4</v>
      </c>
      <c r="O53"/>
    </row>
    <row r="54" spans="1:21" ht="18">
      <c r="A54" s="159">
        <f t="shared" si="1"/>
        <v>30</v>
      </c>
      <c r="B54" s="160"/>
      <c r="C54" s="1320" t="str">
        <f>"Weighted Net Plant (Ln "&amp;A52&amp;" * Ln "&amp;A53&amp;")"</f>
        <v>Weighted Net Plant (Ln 28 * Ln 29)</v>
      </c>
      <c r="D54" s="263"/>
      <c r="E54" s="1323">
        <f>+E52*E53</f>
        <v>1782696502.8666058</v>
      </c>
      <c r="F54" s="263"/>
      <c r="G54" s="1323">
        <f>+G52*G53</f>
        <v>201523660.23379526</v>
      </c>
      <c r="H54" s="263"/>
      <c r="I54" s="1323">
        <f>+I52*I53</f>
        <v>372846629.18587852</v>
      </c>
      <c r="J54" s="263"/>
      <c r="K54" s="1323">
        <f>+K52*K53</f>
        <v>21025166.783720609</v>
      </c>
      <c r="L54" s="263"/>
      <c r="M54" s="1323"/>
      <c r="O54"/>
      <c r="P54"/>
      <c r="Q54"/>
      <c r="R54"/>
      <c r="S54"/>
      <c r="T54"/>
      <c r="U54"/>
    </row>
    <row r="55" spans="1:21" ht="18">
      <c r="A55" s="159">
        <f t="shared" si="1"/>
        <v>31</v>
      </c>
      <c r="B55" s="160"/>
      <c r="C55" s="263" t="str">
        <f>+"General Plant Allocator (Ln "&amp;A54&amp;" / (Total - General Plant))"</f>
        <v>General Plant Allocator (Ln 30 / (Total - General Plant))</v>
      </c>
      <c r="D55" s="263"/>
      <c r="E55" s="1332">
        <f>IF(E53=0,0,+E54/($E54+$G54+$I54))</f>
        <v>0.75631989246153142</v>
      </c>
      <c r="F55" s="263"/>
      <c r="G55" s="1332">
        <f>IF(G53=0,0,+G54/($E54+$G54+$I54))</f>
        <v>8.5497645163599173E-2</v>
      </c>
      <c r="H55" s="263"/>
      <c r="I55" s="1332">
        <f>IF(I53=0,0,+I54/($E54+$G54+$I54))</f>
        <v>0.15818246237486938</v>
      </c>
      <c r="J55" s="263"/>
      <c r="K55" s="1332">
        <v>-1</v>
      </c>
      <c r="L55" s="263"/>
      <c r="M55" s="263"/>
      <c r="O55"/>
      <c r="P55"/>
      <c r="Q55"/>
      <c r="R55"/>
      <c r="S55"/>
      <c r="T55"/>
      <c r="U55"/>
    </row>
    <row r="56" spans="1:21" ht="18">
      <c r="A56" s="159">
        <f t="shared" si="1"/>
        <v>32</v>
      </c>
      <c r="B56" s="160"/>
      <c r="C56" s="263" t="str">
        <f>"Functionalized General Plant (Ln "&amp;A55&amp;" * General Plant)"</f>
        <v>Functionalized General Plant (Ln 31 * General Plant)</v>
      </c>
      <c r="D56" s="263"/>
      <c r="E56" s="1333">
        <f>ROUND($K54*E55,0)</f>
        <v>15901752</v>
      </c>
      <c r="F56" s="263"/>
      <c r="G56" s="1333">
        <f>+G55*K54</f>
        <v>1797602.2491800364</v>
      </c>
      <c r="H56" s="263"/>
      <c r="I56" s="1333">
        <f>ROUND($K54*I55,0)</f>
        <v>3325813</v>
      </c>
      <c r="J56" s="263"/>
      <c r="K56" s="1333">
        <f>ROUND($K54*K55,0)</f>
        <v>-21025167</v>
      </c>
      <c r="L56" s="263"/>
      <c r="M56" s="1323">
        <f>IF(SUM(E56:K56)&lt;&gt;0,0,0)</f>
        <v>0</v>
      </c>
      <c r="O56"/>
      <c r="P56"/>
      <c r="Q56"/>
      <c r="R56"/>
      <c r="S56"/>
      <c r="T56"/>
      <c r="U56"/>
    </row>
    <row r="57" spans="1:21" ht="18">
      <c r="A57" s="159">
        <f>+A56+1</f>
        <v>33</v>
      </c>
      <c r="B57" s="160"/>
      <c r="C57" s="263" t="str">
        <f>"Weighted "&amp;C48&amp;" Plant (Ln "&amp;A54&amp;" + "&amp;A56&amp;")"</f>
        <v>Weighted MICHIGAN JURISDICTION Plant (Ln 30 + 32)</v>
      </c>
      <c r="D57" s="263"/>
      <c r="E57" s="1323">
        <f>+E54+E56</f>
        <v>1798598254.8666058</v>
      </c>
      <c r="F57" s="263"/>
      <c r="G57" s="1325">
        <f>+G54+G56</f>
        <v>203321262.4829753</v>
      </c>
      <c r="H57" s="263"/>
      <c r="I57" s="1323">
        <f>+I54+I56</f>
        <v>376172442.18587852</v>
      </c>
      <c r="J57" s="263"/>
      <c r="K57" s="1323">
        <f>+K54+K56</f>
        <v>-0.21627939119935036</v>
      </c>
      <c r="L57" s="263"/>
      <c r="M57" s="1323">
        <f>SUM(E57:K57)-SUM(E56:K56)</f>
        <v>2378091959.0700002</v>
      </c>
      <c r="O57"/>
    </row>
    <row r="58" spans="1:21" ht="18">
      <c r="A58" s="159">
        <f>+A57+1</f>
        <v>34</v>
      </c>
      <c r="B58" s="160"/>
      <c r="C58" s="263" t="str">
        <f>"Functional Percentage (Ln "&amp;A57&amp;"/Total Ln "&amp;A57&amp;")"</f>
        <v>Functional Percentage (Ln 33/Total Ln 33)</v>
      </c>
      <c r="D58" s="263"/>
      <c r="E58" s="1324">
        <f>+E57/M57</f>
        <v>0.75631989251163489</v>
      </c>
      <c r="F58" s="263"/>
      <c r="G58" s="1334">
        <f>+G57/M57</f>
        <v>8.5497645163599187E-2</v>
      </c>
      <c r="H58" s="263"/>
      <c r="I58" s="1324">
        <f>+I57/M57</f>
        <v>0.15818246252049403</v>
      </c>
      <c r="J58" s="263"/>
      <c r="K58" s="245"/>
      <c r="L58" s="263"/>
      <c r="M58" s="1323"/>
      <c r="O58"/>
    </row>
    <row r="59" spans="1:21" ht="18">
      <c r="A59" s="159"/>
      <c r="B59" s="160"/>
      <c r="C59" s="1308" t="s">
        <v>946</v>
      </c>
      <c r="D59" s="263"/>
      <c r="E59" s="1323"/>
      <c r="F59" s="263"/>
      <c r="G59" s="1323"/>
      <c r="H59" s="263"/>
      <c r="I59" s="1323"/>
      <c r="J59" s="263"/>
      <c r="K59" s="1325"/>
      <c r="L59" s="263"/>
      <c r="M59" s="1323"/>
      <c r="O59"/>
    </row>
    <row r="60" spans="1:21" ht="18">
      <c r="A60" s="159">
        <f>+A58+1</f>
        <v>35</v>
      </c>
      <c r="B60" s="160"/>
      <c r="C60" s="263" t="str">
        <f>"Percentage of Plant in "&amp;C59&amp;""</f>
        <v>Percentage of Plant in INDIANA JURISDICTION</v>
      </c>
      <c r="D60" s="263"/>
      <c r="E60" s="1327">
        <v>0.18482705276457201</v>
      </c>
      <c r="F60" s="1328"/>
      <c r="G60" s="1327">
        <v>0.84025914213745601</v>
      </c>
      <c r="H60" s="1328"/>
      <c r="I60" s="1327">
        <v>0.80855614689351396</v>
      </c>
      <c r="J60" s="1324"/>
      <c r="K60" s="1327">
        <v>0.85411266560924304</v>
      </c>
      <c r="L60" s="263"/>
      <c r="M60" s="1335"/>
      <c r="O60"/>
    </row>
    <row r="61" spans="1:21" ht="18">
      <c r="A61" s="159">
        <f t="shared" ref="A61:A68" si="2">+A60+1</f>
        <v>36</v>
      </c>
      <c r="B61" s="160"/>
      <c r="C61" s="1320" t="str">
        <f>"Net Plant in "&amp;C59&amp;" (Ln "&amp;A47&amp;" * Ln "&amp;A60&amp;")"</f>
        <v>Net Plant in INDIANA JURISDICTION (Ln 24 * Ln 35)</v>
      </c>
      <c r="D61" s="245"/>
      <c r="E61" s="1323">
        <f>+E60*E47</f>
        <v>514123672.32493097</v>
      </c>
      <c r="F61" s="263"/>
      <c r="G61" s="1323">
        <f>+G60*G47</f>
        <v>1060042497.1685095</v>
      </c>
      <c r="H61" s="263"/>
      <c r="I61" s="1323">
        <f>+I60*I47</f>
        <v>1574704170.3610423</v>
      </c>
      <c r="J61" s="263"/>
      <c r="K61" s="1323">
        <f>+K60*K47</f>
        <v>124708789.96231064</v>
      </c>
      <c r="L61" s="263"/>
      <c r="M61" s="1323">
        <f>SUM(E61:K61)</f>
        <v>3273579129.8167934</v>
      </c>
      <c r="O61"/>
    </row>
    <row r="62" spans="1:21" ht="18">
      <c r="A62" s="159">
        <f t="shared" si="2"/>
        <v>37</v>
      </c>
      <c r="B62" s="160"/>
      <c r="C62" s="1320" t="s">
        <v>226</v>
      </c>
      <c r="D62" s="245"/>
      <c r="E62" s="1436">
        <v>207556840</v>
      </c>
      <c r="F62" s="263"/>
      <c r="G62" s="1329"/>
      <c r="H62" s="263"/>
      <c r="I62" s="1329"/>
      <c r="J62" s="263"/>
      <c r="K62" s="1330"/>
      <c r="L62" s="263"/>
      <c r="M62" s="1323"/>
      <c r="O62"/>
    </row>
    <row r="63" spans="1:21" ht="18">
      <c r="A63" s="159">
        <f t="shared" si="2"/>
        <v>38</v>
      </c>
      <c r="B63" s="160"/>
      <c r="C63" s="263" t="str">
        <f>"Taxable Property Basis (Ln "&amp;A61&amp;" - Ln "&amp;A62&amp;")"</f>
        <v>Taxable Property Basis (Ln 36 - Ln 37)</v>
      </c>
      <c r="D63" s="245"/>
      <c r="E63" s="1323">
        <f>+E61-E62</f>
        <v>306566832.32493097</v>
      </c>
      <c r="F63" s="263"/>
      <c r="G63" s="1323">
        <f>+G61-G62</f>
        <v>1060042497.1685095</v>
      </c>
      <c r="H63" s="263"/>
      <c r="I63" s="1323">
        <f>+I61-I62</f>
        <v>1574704170.3610423</v>
      </c>
      <c r="J63" s="263"/>
      <c r="K63" s="1323">
        <f>+K61-K62</f>
        <v>124708789.96231064</v>
      </c>
      <c r="L63" s="263"/>
      <c r="M63" s="1323">
        <f>SUM(E63:K63)</f>
        <v>3066022289.8167934</v>
      </c>
      <c r="O63"/>
    </row>
    <row r="64" spans="1:21" ht="18">
      <c r="A64" s="159">
        <f t="shared" si="2"/>
        <v>39</v>
      </c>
      <c r="B64" s="160"/>
      <c r="C64" s="1315" t="s">
        <v>462</v>
      </c>
      <c r="D64" s="245"/>
      <c r="E64" s="1327">
        <v>1</v>
      </c>
      <c r="F64" s="1328"/>
      <c r="G64" s="1327">
        <v>1</v>
      </c>
      <c r="H64" s="1328"/>
      <c r="I64" s="1327">
        <v>1</v>
      </c>
      <c r="J64" s="1324"/>
      <c r="K64" s="1327">
        <v>1</v>
      </c>
      <c r="L64" s="263"/>
      <c r="M64" s="1331">
        <f>SUM(E64:K64)</f>
        <v>4</v>
      </c>
      <c r="O64"/>
    </row>
    <row r="65" spans="1:15" ht="18">
      <c r="A65" s="159">
        <f t="shared" si="2"/>
        <v>40</v>
      </c>
      <c r="B65" s="160"/>
      <c r="C65" s="1320" t="str">
        <f>"Weighted Net Plant (Ln "&amp;A63&amp;" * Ln "&amp;A64&amp;")"</f>
        <v>Weighted Net Plant (Ln 38 * Ln 39)</v>
      </c>
      <c r="D65" s="245"/>
      <c r="E65" s="1323">
        <f>+E63*E64</f>
        <v>306566832.32493097</v>
      </c>
      <c r="F65" s="263"/>
      <c r="G65" s="1323">
        <f>+G63*G64</f>
        <v>1060042497.1685095</v>
      </c>
      <c r="H65" s="263"/>
      <c r="I65" s="1323">
        <f>+I63*I64</f>
        <v>1574704170.3610423</v>
      </c>
      <c r="J65" s="263"/>
      <c r="K65" s="1323">
        <f>+K63*K64</f>
        <v>124708789.96231064</v>
      </c>
      <c r="L65" s="263"/>
      <c r="M65" s="1323"/>
      <c r="O65"/>
    </row>
    <row r="66" spans="1:15" ht="18">
      <c r="A66" s="159">
        <f t="shared" si="2"/>
        <v>41</v>
      </c>
      <c r="B66" s="160"/>
      <c r="C66" s="263" t="str">
        <f>+"General Plant Allocator (Ln "&amp;A65&amp;" / (Total - General Plant))"</f>
        <v>General Plant Allocator (Ln 40 / (Total - General Plant))</v>
      </c>
      <c r="D66" s="263"/>
      <c r="E66" s="1332">
        <f>IF(E64=0,0,+E65/($E65+$G65+$I65))</f>
        <v>0.10422786701930886</v>
      </c>
      <c r="F66" s="263"/>
      <c r="G66" s="1332">
        <f>IF(G64=0,0,+G65/($E65+$G65+$I65))</f>
        <v>0.36039765812823205</v>
      </c>
      <c r="H66" s="263"/>
      <c r="I66" s="1332">
        <f>IF(I64=0,0,+I65/($E65+$G65+$I65))</f>
        <v>0.53537447485245915</v>
      </c>
      <c r="J66" s="263"/>
      <c r="K66" s="1332">
        <v>-1</v>
      </c>
      <c r="L66" s="263"/>
      <c r="M66" s="263"/>
      <c r="O66"/>
    </row>
    <row r="67" spans="1:15" ht="18">
      <c r="A67" s="159">
        <f t="shared" si="2"/>
        <v>42</v>
      </c>
      <c r="B67" s="160"/>
      <c r="C67" s="263" t="str">
        <f>"Functionalized General Plant (Ln "&amp;A66&amp;" * General Plant)"</f>
        <v>Functionalized General Plant (Ln 41 * General Plant)</v>
      </c>
      <c r="D67" s="263"/>
      <c r="E67" s="1333">
        <f>ROUND($K65*E66,0)</f>
        <v>12998131</v>
      </c>
      <c r="F67" s="263"/>
      <c r="G67" s="1333">
        <f>+G66*K65</f>
        <v>44944755.85042233</v>
      </c>
      <c r="H67" s="263"/>
      <c r="I67" s="1333">
        <f>ROUND($K65*I66,0)</f>
        <v>66765903</v>
      </c>
      <c r="J67" s="263"/>
      <c r="K67" s="1333">
        <f>ROUND($K65*K66,0)</f>
        <v>-124708790</v>
      </c>
      <c r="L67" s="263"/>
      <c r="M67" s="1323">
        <f>IF(SUM(E67:K67)&lt;&gt;0,0,0)</f>
        <v>0</v>
      </c>
      <c r="O67"/>
    </row>
    <row r="68" spans="1:15" ht="18">
      <c r="A68" s="159">
        <f t="shared" si="2"/>
        <v>43</v>
      </c>
      <c r="B68" s="160"/>
      <c r="C68" s="263" t="str">
        <f>"Weighted "&amp;C59&amp;" Plant (Ln "&amp;A65&amp;" + "&amp;A67&amp;")"</f>
        <v>Weighted INDIANA JURISDICTION Plant (Ln 40 + 42)</v>
      </c>
      <c r="D68" s="263"/>
      <c r="E68" s="1323">
        <f>+E65+E67</f>
        <v>319564963.32493097</v>
      </c>
      <c r="F68" s="263"/>
      <c r="G68" s="1325">
        <f>+G65+G67</f>
        <v>1104987253.0189319</v>
      </c>
      <c r="H68" s="263"/>
      <c r="I68" s="1323">
        <f>+I65+I67</f>
        <v>1641470073.3610423</v>
      </c>
      <c r="J68" s="263"/>
      <c r="K68" s="1323">
        <f>+K65+K67</f>
        <v>-3.7689357995986938E-2</v>
      </c>
      <c r="L68" s="263"/>
      <c r="M68" s="1323">
        <f>SUM(E68:K68)-SUM(E67:K67)</f>
        <v>3066022289.8167934</v>
      </c>
      <c r="O68"/>
    </row>
    <row r="69" spans="1:15" ht="18">
      <c r="A69" s="159">
        <f>+A68+1</f>
        <v>44</v>
      </c>
      <c r="B69" s="160"/>
      <c r="C69" s="263" t="str">
        <f>"Functional Percentage (Ln "&amp;A68&amp;"/Total Ln "&amp;A68&amp;")"</f>
        <v>Functional Percentage (Ln 43/Total Ln 43)</v>
      </c>
      <c r="D69" s="263"/>
      <c r="E69" s="1324">
        <f>+E68/M68</f>
        <v>0.10422786696179766</v>
      </c>
      <c r="F69" s="263"/>
      <c r="G69" s="1334">
        <f>+G68/M68</f>
        <v>0.36039765812823205</v>
      </c>
      <c r="H69" s="263"/>
      <c r="I69" s="1324">
        <f>+I68/M68</f>
        <v>0.53537447487347734</v>
      </c>
      <c r="J69" s="263"/>
      <c r="K69" s="245"/>
      <c r="L69" s="263"/>
      <c r="M69" s="1323"/>
      <c r="O69"/>
    </row>
    <row r="70" spans="1:15" ht="18">
      <c r="A70" s="159" t="s">
        <v>115</v>
      </c>
      <c r="B70" s="160"/>
      <c r="C70" s="1336" t="s">
        <v>115</v>
      </c>
      <c r="D70" s="263"/>
      <c r="E70" s="1337"/>
      <c r="F70" s="1338"/>
      <c r="G70" s="1339"/>
      <c r="H70" s="1338"/>
      <c r="I70" s="1337"/>
      <c r="J70" s="1338"/>
      <c r="K70" s="1340"/>
      <c r="L70" s="263"/>
      <c r="M70" s="1323"/>
      <c r="O70"/>
    </row>
    <row r="71" spans="1:15" ht="18" hidden="1">
      <c r="A71" s="159">
        <f>+A69+1</f>
        <v>45</v>
      </c>
      <c r="B71" s="160"/>
      <c r="C71" s="263" t="s">
        <v>965</v>
      </c>
      <c r="D71" s="263"/>
      <c r="E71" s="1337">
        <f>+E47-E50-E61</f>
        <v>3.0398368835449219E-6</v>
      </c>
      <c r="F71" s="1338"/>
      <c r="G71" s="1341">
        <f>+M71*TCOS!J95</f>
        <v>860.69066553035896</v>
      </c>
      <c r="H71" s="1338"/>
      <c r="I71" s="1337">
        <f>+I47-I50-I61</f>
        <v>1.9073486328125E-6</v>
      </c>
      <c r="J71" s="1338"/>
      <c r="K71" s="1337">
        <v>0</v>
      </c>
      <c r="L71" s="263"/>
      <c r="M71" s="1323">
        <f>G22</f>
        <v>4364</v>
      </c>
      <c r="O71"/>
    </row>
    <row r="72" spans="1:15" ht="18">
      <c r="A72" s="159"/>
      <c r="B72" s="160"/>
      <c r="C72" s="263"/>
      <c r="D72" s="263"/>
      <c r="E72" s="1341"/>
      <c r="F72" s="263"/>
      <c r="G72" s="1341"/>
      <c r="H72" s="263"/>
      <c r="I72" s="1341"/>
      <c r="J72" s="263"/>
      <c r="K72" s="245"/>
      <c r="L72" s="263"/>
      <c r="M72" s="1325"/>
      <c r="O72"/>
    </row>
    <row r="73" spans="1:15" ht="18">
      <c r="A73" s="159"/>
      <c r="B73" s="160"/>
      <c r="C73" s="263"/>
      <c r="D73" s="263"/>
      <c r="E73" s="1315"/>
      <c r="F73" s="1315"/>
      <c r="G73" s="1315"/>
      <c r="H73" s="1315"/>
      <c r="I73" s="1315"/>
      <c r="J73" s="263"/>
      <c r="K73" s="1341"/>
      <c r="L73" s="263"/>
      <c r="M73" s="1315"/>
      <c r="O73"/>
    </row>
    <row r="74" spans="1:15" ht="18">
      <c r="A74" s="159"/>
      <c r="B74" s="160"/>
      <c r="C74" s="263"/>
      <c r="D74" s="263"/>
      <c r="E74" s="1319"/>
      <c r="F74" s="1338"/>
      <c r="G74" s="1340"/>
      <c r="H74" s="1338"/>
      <c r="I74" s="1337"/>
      <c r="J74" s="1338"/>
      <c r="K74" s="1337"/>
      <c r="L74" s="263"/>
      <c r="M74" s="1323"/>
      <c r="O74"/>
    </row>
    <row r="75" spans="1:15" ht="12.75">
      <c r="O75"/>
    </row>
    <row r="76" spans="1:15" ht="12.75">
      <c r="G76" s="220"/>
      <c r="O76"/>
    </row>
  </sheetData>
  <mergeCells count="7">
    <mergeCell ref="A8:M8"/>
    <mergeCell ref="A7:M7"/>
    <mergeCell ref="C45:M45"/>
    <mergeCell ref="A3:M3"/>
    <mergeCell ref="A4:M4"/>
    <mergeCell ref="A5:M5"/>
    <mergeCell ref="A6:M6"/>
  </mergeCells>
  <phoneticPr fontId="73" type="noConversion"/>
  <pageMargins left="0.59" right="0.84" top="1" bottom="1" header="0.75" footer="0.5"/>
  <pageSetup scale="44" orientation="portrait" r:id="rId1"/>
  <headerFooter alignWithMargins="0">
    <oddHeader>&amp;R&amp;"Arial,Bold"Formula Rate 
&amp;A
Page &amp;P of &amp;N</oddHeader>
  </headerFooter>
  <colBreaks count="1" manualBreakCount="1">
    <brk id="13" min="2" max="90"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2"/>
  <dimension ref="A1:T147"/>
  <sheetViews>
    <sheetView view="pageBreakPreview" zoomScale="70" zoomScaleNormal="70" zoomScaleSheetLayoutView="70" workbookViewId="0">
      <selection activeCell="G63" sqref="G63"/>
    </sheetView>
  </sheetViews>
  <sheetFormatPr defaultColWidth="9.140625" defaultRowHeight="12.75"/>
  <cols>
    <col min="1" max="1" width="7.42578125" style="128" customWidth="1"/>
    <col min="2" max="2" width="1.5703125" style="129" customWidth="1"/>
    <col min="3" max="3" width="68.5703125" style="129" customWidth="1"/>
    <col min="4" max="4" width="19.140625" style="129" customWidth="1"/>
    <col min="5" max="5" width="20.42578125" style="123" customWidth="1"/>
    <col min="6" max="6" width="20.42578125" style="114" bestFit="1" customWidth="1"/>
    <col min="7" max="7" width="40.42578125" style="114" bestFit="1" customWidth="1"/>
    <col min="8" max="8" width="13" style="114" bestFit="1" customWidth="1"/>
    <col min="9" max="9" width="34" style="114" customWidth="1"/>
    <col min="10" max="16384" width="9.140625" style="114"/>
  </cols>
  <sheetData>
    <row r="1" spans="1:20" ht="15.75">
      <c r="A1" s="905" t="s">
        <v>115</v>
      </c>
    </row>
    <row r="2" spans="1:20" ht="15.75">
      <c r="A2" s="905" t="s">
        <v>115</v>
      </c>
    </row>
    <row r="3" spans="1:20" ht="18.75" customHeight="1">
      <c r="A3" s="1528" t="s">
        <v>388</v>
      </c>
      <c r="B3" s="1528"/>
      <c r="C3" s="1528"/>
      <c r="D3" s="1528"/>
      <c r="E3" s="1528"/>
      <c r="F3" s="1528"/>
    </row>
    <row r="4" spans="1:20" ht="18.75" customHeight="1">
      <c r="A4" s="1529" t="str">
        <f>"Cost of Service Formula Rate Using Actual/Projected FF1 Balances"</f>
        <v>Cost of Service Formula Rate Using Actual/Projected FF1 Balances</v>
      </c>
      <c r="B4" s="1529"/>
      <c r="C4" s="1529"/>
      <c r="D4" s="1529"/>
      <c r="E4" s="1529"/>
      <c r="F4" s="1529"/>
    </row>
    <row r="5" spans="1:20" ht="18.75" customHeight="1">
      <c r="A5" s="1529" t="s">
        <v>218</v>
      </c>
      <c r="B5" s="1529"/>
      <c r="C5" s="1529"/>
      <c r="D5" s="1529"/>
      <c r="E5" s="1529"/>
      <c r="F5" s="1529"/>
    </row>
    <row r="6" spans="1:20" ht="18" customHeight="1">
      <c r="A6" s="1536" t="str">
        <f>TCOS!F9</f>
        <v xml:space="preserve">Indiana Michigan Power Company </v>
      </c>
      <c r="B6" s="1529"/>
      <c r="C6" s="1529"/>
      <c r="D6" s="1529"/>
      <c r="E6" s="1529"/>
      <c r="F6" s="1529"/>
    </row>
    <row r="7" spans="1:20" ht="18" customHeight="1">
      <c r="A7" s="1540"/>
      <c r="B7" s="1540"/>
      <c r="C7" s="1540"/>
      <c r="D7" s="1540"/>
      <c r="E7" s="1540"/>
      <c r="F7" s="1540"/>
    </row>
    <row r="8" spans="1:20" ht="19.5" customHeight="1">
      <c r="A8" s="116"/>
      <c r="B8" s="117"/>
      <c r="C8" s="37" t="s">
        <v>163</v>
      </c>
      <c r="E8" s="37" t="s">
        <v>164</v>
      </c>
      <c r="F8" s="254" t="s">
        <v>165</v>
      </c>
      <c r="G8" s="254" t="s">
        <v>166</v>
      </c>
    </row>
    <row r="9" spans="1:20" ht="18">
      <c r="A9" s="205"/>
      <c r="B9" s="206"/>
      <c r="C9" s="206"/>
      <c r="D9" s="206"/>
      <c r="E9"/>
      <c r="F9" s="16"/>
      <c r="G9" s="255"/>
      <c r="H9" s="40"/>
      <c r="I9" s="40"/>
      <c r="J9" s="40"/>
      <c r="K9" s="40"/>
      <c r="L9" s="40"/>
      <c r="M9" s="40"/>
      <c r="N9" s="40"/>
      <c r="O9" s="40"/>
      <c r="P9" s="40"/>
      <c r="Q9" s="40"/>
      <c r="R9" s="40"/>
      <c r="S9" s="40"/>
      <c r="T9" s="40"/>
    </row>
    <row r="10" spans="1:20" ht="18">
      <c r="A10" s="205" t="s">
        <v>170</v>
      </c>
      <c r="B10" s="206"/>
      <c r="C10" s="206"/>
      <c r="D10" s="206"/>
      <c r="E10" s="207" t="s">
        <v>119</v>
      </c>
      <c r="F10" s="256" t="s">
        <v>77</v>
      </c>
      <c r="G10" s="257"/>
    </row>
    <row r="11" spans="1:20" ht="18">
      <c r="A11" s="209" t="s">
        <v>118</v>
      </c>
      <c r="B11" s="258"/>
      <c r="C11" s="209" t="s">
        <v>30</v>
      </c>
      <c r="D11" s="1094"/>
      <c r="E11" s="210" t="s">
        <v>184</v>
      </c>
      <c r="F11" s="209" t="s">
        <v>78</v>
      </c>
      <c r="G11" s="210" t="s">
        <v>79</v>
      </c>
      <c r="H11" s="1094"/>
      <c r="I11" s="1094"/>
    </row>
    <row r="12" spans="1:20" ht="18">
      <c r="A12" s="118"/>
      <c r="B12" s="117"/>
      <c r="C12" s="113"/>
      <c r="D12" s="113"/>
      <c r="E12" s="113"/>
      <c r="F12" s="256"/>
      <c r="G12" s="259"/>
      <c r="H12" s="260"/>
      <c r="I12" s="1095"/>
    </row>
    <row r="13" spans="1:20" ht="18">
      <c r="A13" s="116"/>
      <c r="B13" s="117"/>
      <c r="C13" s="117"/>
      <c r="D13" s="117"/>
      <c r="E13" s="119"/>
      <c r="F13" s="113"/>
    </row>
    <row r="14" spans="1:20" ht="19.5">
      <c r="A14" s="116">
        <v>1</v>
      </c>
      <c r="B14" s="117"/>
      <c r="C14" s="120" t="s">
        <v>324</v>
      </c>
      <c r="D14" s="117"/>
      <c r="E14" s="127"/>
      <c r="F14" s="115"/>
    </row>
    <row r="15" spans="1:20" ht="19.5">
      <c r="A15" s="116">
        <f>+A14+1</f>
        <v>2</v>
      </c>
      <c r="B15" s="117"/>
      <c r="C15" s="112" t="s">
        <v>308</v>
      </c>
      <c r="D15"/>
      <c r="E15" s="268">
        <f>SUM(F16:F21)</f>
        <v>21568143</v>
      </c>
      <c r="F15" s="127"/>
      <c r="G15" s="260"/>
      <c r="H15" s="260"/>
    </row>
    <row r="16" spans="1:20" ht="19.5">
      <c r="A16" s="116"/>
      <c r="B16" s="117"/>
      <c r="C16" s="122"/>
      <c r="D16"/>
      <c r="E16" s="267"/>
      <c r="F16" s="873">
        <v>21568143</v>
      </c>
      <c r="G16" s="874" t="s">
        <v>1426</v>
      </c>
      <c r="H16" s="260"/>
    </row>
    <row r="17" spans="1:13" ht="19.5">
      <c r="A17" s="116"/>
      <c r="B17" s="117"/>
      <c r="C17" s="122"/>
      <c r="D17"/>
      <c r="E17" s="267"/>
      <c r="F17" s="873"/>
      <c r="G17" s="874"/>
      <c r="H17" s="260"/>
    </row>
    <row r="18" spans="1:13" ht="19.5">
      <c r="A18" s="116"/>
      <c r="B18" s="117"/>
      <c r="C18" s="122"/>
      <c r="D18"/>
      <c r="E18" s="267"/>
      <c r="F18" s="873"/>
      <c r="G18" s="874"/>
      <c r="H18" s="260"/>
    </row>
    <row r="19" spans="1:13" ht="18" customHeight="1">
      <c r="A19" s="116"/>
      <c r="B19" s="117"/>
      <c r="C19" s="122"/>
      <c r="D19"/>
      <c r="E19" s="267"/>
      <c r="F19" s="873"/>
      <c r="G19" s="874"/>
      <c r="H19" s="260"/>
    </row>
    <row r="20" spans="1:13" ht="18" customHeight="1">
      <c r="A20" s="116"/>
      <c r="B20" s="117"/>
      <c r="C20" s="122"/>
      <c r="D20"/>
      <c r="E20" s="267"/>
      <c r="F20" s="873"/>
      <c r="G20" s="874"/>
      <c r="H20" s="260"/>
    </row>
    <row r="21" spans="1:13" ht="18" customHeight="1">
      <c r="A21" s="116"/>
      <c r="B21" s="117"/>
      <c r="C21" s="122"/>
      <c r="D21"/>
      <c r="E21" s="267"/>
      <c r="F21" s="873"/>
      <c r="G21" s="874"/>
      <c r="H21" s="260"/>
    </row>
    <row r="22" spans="1:13" ht="18" customHeight="1">
      <c r="A22" s="116"/>
      <c r="B22" s="117"/>
      <c r="C22" s="122"/>
      <c r="D22"/>
      <c r="E22" s="267"/>
      <c r="F22" s="907"/>
      <c r="G22" s="908"/>
      <c r="H22" s="260"/>
    </row>
    <row r="23" spans="1:13" ht="18" customHeight="1">
      <c r="A23" s="116"/>
      <c r="B23" s="117"/>
      <c r="C23" s="37" t="s">
        <v>163</v>
      </c>
      <c r="D23" s="37" t="s">
        <v>164</v>
      </c>
      <c r="E23" s="254" t="s">
        <v>165</v>
      </c>
      <c r="F23" s="254" t="s">
        <v>166</v>
      </c>
      <c r="G23" s="254" t="s">
        <v>85</v>
      </c>
      <c r="H23" s="1131" t="s">
        <v>86</v>
      </c>
      <c r="I23" s="254" t="s">
        <v>87</v>
      </c>
    </row>
    <row r="24" spans="1:13" ht="58.5" customHeight="1">
      <c r="A24" s="209"/>
      <c r="B24" s="258"/>
      <c r="C24" s="1132" t="s">
        <v>750</v>
      </c>
      <c r="D24" s="1133" t="s">
        <v>668</v>
      </c>
      <c r="E24" s="1134" t="s">
        <v>748</v>
      </c>
      <c r="F24" s="1135" t="s">
        <v>749</v>
      </c>
      <c r="G24" s="1136" t="s">
        <v>79</v>
      </c>
      <c r="H24" s="1134" t="s">
        <v>817</v>
      </c>
      <c r="I24" s="1135" t="s">
        <v>747</v>
      </c>
    </row>
    <row r="25" spans="1:13" ht="19.5">
      <c r="A25" s="116"/>
      <c r="B25" s="117"/>
      <c r="C25" s="313"/>
      <c r="D25" s="5"/>
      <c r="E25" s="267"/>
      <c r="F25" s="268"/>
      <c r="G25" s="1087"/>
      <c r="H25" s="260"/>
      <c r="I25" s="260"/>
    </row>
    <row r="26" spans="1:13" ht="39">
      <c r="A26" s="1085">
        <f>+A15+1</f>
        <v>3</v>
      </c>
      <c r="B26" s="1086"/>
      <c r="C26" s="1130" t="s">
        <v>746</v>
      </c>
      <c r="D26" s="1137"/>
      <c r="E26" s="1138">
        <f>E28+E38+E49+E56</f>
        <v>71701025</v>
      </c>
      <c r="F26" s="1139"/>
      <c r="G26" s="1096"/>
      <c r="H26" s="1140"/>
      <c r="I26" s="1138">
        <f>I28+I38+I49+I56</f>
        <v>12367210.916519351</v>
      </c>
    </row>
    <row r="27" spans="1:13" ht="19.5">
      <c r="A27" s="116"/>
      <c r="B27" s="117"/>
      <c r="C27" s="120"/>
      <c r="D27"/>
      <c r="E27" s="267"/>
      <c r="F27" s="262"/>
      <c r="G27" s="1087"/>
      <c r="H27" s="1088"/>
      <c r="I27" s="1089"/>
    </row>
    <row r="28" spans="1:13" ht="19.5">
      <c r="A28" s="116">
        <f>+A26+1</f>
        <v>4</v>
      </c>
      <c r="B28" s="117"/>
      <c r="C28" s="1090" t="s">
        <v>947</v>
      </c>
      <c r="D28"/>
      <c r="E28" s="268">
        <f>SUM(F29:F37)</f>
        <v>48388379</v>
      </c>
      <c r="F28" s="262"/>
      <c r="G28" s="261"/>
      <c r="H28" s="263"/>
      <c r="I28" s="1084">
        <f>SUM(I29:I37)</f>
        <v>3992773.3745065201</v>
      </c>
    </row>
    <row r="29" spans="1:13" ht="19.5">
      <c r="A29" s="116"/>
      <c r="B29" s="117"/>
      <c r="C29" s="1090"/>
      <c r="D29" s="1301">
        <v>2019</v>
      </c>
      <c r="E29" s="268"/>
      <c r="F29" s="873">
        <v>-2187240</v>
      </c>
      <c r="G29" s="874" t="s">
        <v>1411</v>
      </c>
      <c r="H29" s="1082">
        <v>7.7441798739963291E-2</v>
      </c>
      <c r="I29" s="1145">
        <f>+F29*H29</f>
        <v>-169383.7998759973</v>
      </c>
      <c r="M29" s="1432"/>
    </row>
    <row r="30" spans="1:13" ht="19.5">
      <c r="A30" s="116"/>
      <c r="B30" s="117"/>
      <c r="C30" s="1090"/>
      <c r="D30" s="1301">
        <v>2020</v>
      </c>
      <c r="E30" s="268"/>
      <c r="F30" s="873">
        <v>50575619</v>
      </c>
      <c r="G30" s="874" t="s">
        <v>1412</v>
      </c>
      <c r="H30" s="1082">
        <v>8.2295723842401566E-2</v>
      </c>
      <c r="I30" s="1145">
        <f>+F30*H30</f>
        <v>4162157.1743825176</v>
      </c>
      <c r="M30" s="1432"/>
    </row>
    <row r="31" spans="1:13" ht="19.5">
      <c r="A31" s="116"/>
      <c r="B31" s="117"/>
      <c r="C31" s="1090"/>
      <c r="D31" s="1301">
        <v>2021</v>
      </c>
      <c r="E31" s="268"/>
      <c r="F31" s="873"/>
      <c r="G31" s="874"/>
      <c r="H31" s="1082">
        <f>'WS H Other Taxes'!G58</f>
        <v>8.5497645163599187E-2</v>
      </c>
      <c r="I31" s="1145">
        <f>+F31*H31</f>
        <v>0</v>
      </c>
      <c r="M31" s="1432"/>
    </row>
    <row r="32" spans="1:13" ht="19.5">
      <c r="A32" s="116"/>
      <c r="B32" s="117"/>
      <c r="C32" s="1090"/>
      <c r="D32" s="1301"/>
      <c r="E32" s="268"/>
      <c r="F32" s="873"/>
      <c r="G32" s="874"/>
      <c r="H32" s="1082"/>
      <c r="I32" s="1145">
        <f t="shared" ref="I32:I37" si="0">+F32*H32</f>
        <v>0</v>
      </c>
      <c r="M32" s="1432"/>
    </row>
    <row r="33" spans="1:13" ht="19.5">
      <c r="A33" s="116"/>
      <c r="B33" s="117"/>
      <c r="C33" s="1090"/>
      <c r="D33" s="1301"/>
      <c r="E33" s="268"/>
      <c r="F33" s="873"/>
      <c r="G33" s="874"/>
      <c r="H33" s="1082"/>
      <c r="I33" s="1145">
        <f t="shared" si="0"/>
        <v>0</v>
      </c>
      <c r="M33" s="1432"/>
    </row>
    <row r="34" spans="1:13" ht="19.5">
      <c r="A34" s="116"/>
      <c r="B34" s="117"/>
      <c r="C34" s="1090"/>
      <c r="D34" s="1301"/>
      <c r="E34" s="268"/>
      <c r="F34" s="873"/>
      <c r="G34" s="874"/>
      <c r="H34" s="1082"/>
      <c r="I34" s="1145">
        <f t="shared" si="0"/>
        <v>0</v>
      </c>
      <c r="M34" s="1432"/>
    </row>
    <row r="35" spans="1:13" ht="19.5">
      <c r="A35" s="116"/>
      <c r="B35" s="117"/>
      <c r="C35" s="1090"/>
      <c r="D35" s="1301"/>
      <c r="E35" s="268"/>
      <c r="F35" s="873"/>
      <c r="G35" s="874"/>
      <c r="H35" s="1082"/>
      <c r="I35" s="1145">
        <f t="shared" si="0"/>
        <v>0</v>
      </c>
      <c r="M35" s="1432"/>
    </row>
    <row r="36" spans="1:13" ht="19.5">
      <c r="A36" s="116"/>
      <c r="B36" s="117"/>
      <c r="C36" s="1090"/>
      <c r="D36" s="1301"/>
      <c r="E36" s="268"/>
      <c r="F36" s="873"/>
      <c r="G36" s="874"/>
      <c r="H36" s="1082"/>
      <c r="I36" s="1145">
        <f t="shared" si="0"/>
        <v>0</v>
      </c>
      <c r="M36" s="1432"/>
    </row>
    <row r="37" spans="1:13" ht="19.5">
      <c r="A37" s="116"/>
      <c r="B37" s="117"/>
      <c r="C37" s="1090"/>
      <c r="D37" s="1301"/>
      <c r="E37" s="268"/>
      <c r="F37" s="873"/>
      <c r="G37" s="874"/>
      <c r="H37" s="1082"/>
      <c r="I37" s="1145">
        <f t="shared" si="0"/>
        <v>0</v>
      </c>
      <c r="M37" s="1432"/>
    </row>
    <row r="38" spans="1:13" ht="19.5">
      <c r="A38" s="116">
        <f>+A28+1</f>
        <v>5</v>
      </c>
      <c r="B38" s="117"/>
      <c r="C38" s="1090" t="s">
        <v>948</v>
      </c>
      <c r="D38"/>
      <c r="E38" s="268">
        <f>SUM(F39:F45)</f>
        <v>23308282</v>
      </c>
      <c r="F38" s="161"/>
      <c r="G38" s="261"/>
      <c r="H38" s="260"/>
      <c r="I38" s="1145">
        <f>SUM(I39:I47)</f>
        <v>8373676.229816651</v>
      </c>
    </row>
    <row r="39" spans="1:13" ht="19.5">
      <c r="A39" s="116"/>
      <c r="B39" s="117"/>
      <c r="C39" s="1090"/>
      <c r="D39" s="1301">
        <v>2019</v>
      </c>
      <c r="E39" s="268"/>
      <c r="F39" s="873">
        <v>-556</v>
      </c>
      <c r="G39" s="874" t="s">
        <v>1413</v>
      </c>
      <c r="H39" s="1083">
        <v>0.35184499796346297</v>
      </c>
      <c r="I39" s="1145">
        <f>F39*H39</f>
        <v>-195.62581886768541</v>
      </c>
    </row>
    <row r="40" spans="1:13" ht="19.5">
      <c r="A40" s="116"/>
      <c r="B40" s="117"/>
      <c r="C40" s="1090"/>
      <c r="D40" s="1301">
        <v>2020</v>
      </c>
      <c r="E40" s="268"/>
      <c r="F40" s="873">
        <v>1709038</v>
      </c>
      <c r="G40" s="874" t="s">
        <v>1414</v>
      </c>
      <c r="H40" s="1083">
        <v>0.34484576679824086</v>
      </c>
      <c r="I40" s="1145">
        <f t="shared" ref="I40:I47" si="1">F40*H40</f>
        <v>589354.51959733199</v>
      </c>
    </row>
    <row r="41" spans="1:13" ht="19.5">
      <c r="A41" s="116"/>
      <c r="B41" s="117"/>
      <c r="C41" s="1090"/>
      <c r="D41" s="1301">
        <v>2021</v>
      </c>
      <c r="E41" s="268"/>
      <c r="F41" s="873">
        <v>21599800</v>
      </c>
      <c r="G41" s="874" t="s">
        <v>1415</v>
      </c>
      <c r="H41" s="1083">
        <f>'WS H Other Taxes'!G69</f>
        <v>0.36039765812823205</v>
      </c>
      <c r="I41" s="1145">
        <f t="shared" si="1"/>
        <v>7784517.3360381862</v>
      </c>
    </row>
    <row r="42" spans="1:13" ht="19.5">
      <c r="A42" s="116"/>
      <c r="B42" s="117"/>
      <c r="C42" s="1090"/>
      <c r="D42" s="1301"/>
      <c r="E42" s="268"/>
      <c r="F42" s="873"/>
      <c r="G42" s="874"/>
      <c r="H42" s="1083"/>
      <c r="I42" s="1145">
        <f t="shared" si="1"/>
        <v>0</v>
      </c>
    </row>
    <row r="43" spans="1:13" ht="19.5">
      <c r="A43" s="116"/>
      <c r="B43" s="117"/>
      <c r="C43" s="1090"/>
      <c r="D43" s="1301"/>
      <c r="E43" s="268"/>
      <c r="F43" s="873"/>
      <c r="G43" s="874"/>
      <c r="H43" s="1083"/>
      <c r="I43" s="1145">
        <f t="shared" si="1"/>
        <v>0</v>
      </c>
    </row>
    <row r="44" spans="1:13" ht="19.5">
      <c r="A44" s="116"/>
      <c r="B44" s="117"/>
      <c r="C44" s="1090"/>
      <c r="D44" s="873"/>
      <c r="E44" s="268"/>
      <c r="F44" s="873"/>
      <c r="G44" s="874"/>
      <c r="H44" s="874"/>
      <c r="I44" s="1145">
        <f t="shared" si="1"/>
        <v>0</v>
      </c>
    </row>
    <row r="45" spans="1:13" ht="19.5">
      <c r="A45" s="116"/>
      <c r="B45" s="117"/>
      <c r="C45" s="1090"/>
      <c r="D45" s="873"/>
      <c r="E45" s="268"/>
      <c r="F45" s="873"/>
      <c r="G45" s="874"/>
      <c r="H45" s="874"/>
      <c r="I45" s="1145">
        <f t="shared" si="1"/>
        <v>0</v>
      </c>
    </row>
    <row r="46" spans="1:13" ht="19.5">
      <c r="A46" s="116"/>
      <c r="B46" s="117"/>
      <c r="C46" s="1090"/>
      <c r="D46" s="873"/>
      <c r="E46" s="268"/>
      <c r="F46" s="873"/>
      <c r="G46" s="874"/>
      <c r="H46" s="874"/>
      <c r="I46" s="1145">
        <f t="shared" si="1"/>
        <v>0</v>
      </c>
    </row>
    <row r="47" spans="1:13" ht="19.5">
      <c r="A47" s="116"/>
      <c r="B47" s="117"/>
      <c r="C47" s="1090"/>
      <c r="D47" s="873"/>
      <c r="E47" s="268"/>
      <c r="F47" s="873"/>
      <c r="G47" s="874"/>
      <c r="H47" s="874"/>
      <c r="I47" s="1145">
        <f t="shared" si="1"/>
        <v>0</v>
      </c>
    </row>
    <row r="48" spans="1:13" ht="19.5">
      <c r="A48" s="116"/>
      <c r="B48" s="117"/>
      <c r="C48" s="1090"/>
      <c r="D48" s="115"/>
      <c r="E48" s="268"/>
      <c r="F48" s="6"/>
      <c r="G48" s="306"/>
      <c r="H48" s="260"/>
      <c r="I48" s="260"/>
    </row>
    <row r="49" spans="1:9" ht="19.5">
      <c r="A49" s="116">
        <f>+A38+1</f>
        <v>6</v>
      </c>
      <c r="B49" s="117"/>
      <c r="C49" s="1090" t="s">
        <v>949</v>
      </c>
      <c r="D49" s="224"/>
      <c r="E49" s="268">
        <f>SUM(F50:F55)</f>
        <v>4364</v>
      </c>
      <c r="F49" s="127" t="s">
        <v>115</v>
      </c>
      <c r="G49" s="306" t="s">
        <v>115</v>
      </c>
      <c r="H49" s="260"/>
      <c r="I49" s="1145">
        <f>SUM(I50:I55)</f>
        <v>761.31219617929446</v>
      </c>
    </row>
    <row r="50" spans="1:9" ht="19.5">
      <c r="A50" s="116"/>
      <c r="B50" s="117"/>
      <c r="C50" s="1090"/>
      <c r="D50" s="1301">
        <v>2020</v>
      </c>
      <c r="E50" s="268"/>
      <c r="F50" s="873">
        <v>793</v>
      </c>
      <c r="G50" s="874" t="s">
        <v>1416</v>
      </c>
      <c r="H50" s="1083">
        <v>0.17445284055437546</v>
      </c>
      <c r="I50" s="1145">
        <f>F50*H50</f>
        <v>138.34110255961974</v>
      </c>
    </row>
    <row r="51" spans="1:9" ht="19.5">
      <c r="A51" s="116"/>
      <c r="B51" s="117"/>
      <c r="C51" s="1090"/>
      <c r="D51" s="1301">
        <v>2020</v>
      </c>
      <c r="E51" s="268"/>
      <c r="F51" s="873">
        <v>3571</v>
      </c>
      <c r="G51" s="874" t="s">
        <v>1417</v>
      </c>
      <c r="H51" s="1083">
        <v>0.17445284055437546</v>
      </c>
      <c r="I51" s="1145">
        <f>F51*H51</f>
        <v>622.97109361967478</v>
      </c>
    </row>
    <row r="52" spans="1:9" ht="19.5">
      <c r="A52" s="116"/>
      <c r="B52" s="117"/>
      <c r="C52" s="1090"/>
      <c r="D52" s="1301"/>
      <c r="E52" s="268"/>
      <c r="F52" s="873"/>
      <c r="G52" s="874"/>
      <c r="H52" s="1083"/>
      <c r="I52" s="1145">
        <f t="shared" ref="I52:I54" si="2">F52*H52</f>
        <v>0</v>
      </c>
    </row>
    <row r="53" spans="1:9" ht="19.5">
      <c r="A53" s="116"/>
      <c r="B53" s="117"/>
      <c r="C53" s="1090"/>
      <c r="D53" s="1301"/>
      <c r="E53" s="268"/>
      <c r="F53" s="873"/>
      <c r="G53" s="874"/>
      <c r="H53" s="1083"/>
      <c r="I53" s="1145">
        <f t="shared" si="2"/>
        <v>0</v>
      </c>
    </row>
    <row r="54" spans="1:9" ht="19.5">
      <c r="A54" s="116"/>
      <c r="B54" s="117"/>
      <c r="C54" s="1090"/>
      <c r="D54" s="1301"/>
      <c r="E54" s="268"/>
      <c r="F54" s="873"/>
      <c r="G54" s="874"/>
      <c r="H54" s="1083"/>
      <c r="I54" s="1145">
        <f t="shared" si="2"/>
        <v>0</v>
      </c>
    </row>
    <row r="55" spans="1:9" ht="19.5">
      <c r="A55" s="116"/>
      <c r="B55" s="117"/>
      <c r="C55" s="1090"/>
      <c r="D55" s="1301"/>
      <c r="E55" s="268"/>
      <c r="F55" s="873"/>
      <c r="G55" s="874"/>
      <c r="H55" s="1083"/>
      <c r="I55" s="1145">
        <f>F55*H55</f>
        <v>0</v>
      </c>
    </row>
    <row r="56" spans="1:9" ht="19.5">
      <c r="A56" s="116"/>
      <c r="B56" s="117"/>
      <c r="C56" s="1090"/>
      <c r="D56" s="224"/>
      <c r="E56" s="268">
        <f>SUM(F57:F59)</f>
        <v>0</v>
      </c>
      <c r="F56" s="305"/>
      <c r="G56" s="306"/>
      <c r="H56" s="260"/>
      <c r="I56" s="1146">
        <f>SUM(I57:I59)</f>
        <v>0</v>
      </c>
    </row>
    <row r="57" spans="1:9" ht="19.5">
      <c r="A57" s="116">
        <f>A49+1</f>
        <v>7</v>
      </c>
      <c r="B57" s="117"/>
      <c r="C57" s="1090" t="s">
        <v>464</v>
      </c>
      <c r="D57" s="873"/>
      <c r="E57" s="268"/>
      <c r="F57" s="873"/>
      <c r="G57" s="874"/>
      <c r="H57" s="874"/>
      <c r="I57" s="1145">
        <f>F57*H57</f>
        <v>0</v>
      </c>
    </row>
    <row r="58" spans="1:9" ht="19.5">
      <c r="A58" s="116"/>
      <c r="B58" s="117"/>
      <c r="C58" s="115"/>
      <c r="D58" s="873"/>
      <c r="E58" s="268"/>
      <c r="F58" s="873"/>
      <c r="G58" s="874"/>
      <c r="H58" s="874"/>
      <c r="I58" s="1145">
        <f>F58*H58</f>
        <v>0</v>
      </c>
    </row>
    <row r="59" spans="1:9" ht="19.5">
      <c r="A59" s="116"/>
      <c r="B59" s="117"/>
      <c r="C59" s="115"/>
      <c r="D59" s="873"/>
      <c r="E59" s="268"/>
      <c r="F59" s="873"/>
      <c r="G59" s="874"/>
      <c r="H59" s="874"/>
      <c r="I59" s="1145">
        <f>F59*H59</f>
        <v>0</v>
      </c>
    </row>
    <row r="60" spans="1:9" ht="19.5">
      <c r="A60" s="1097"/>
      <c r="B60" s="1098"/>
      <c r="C60" s="1099"/>
      <c r="D60" s="1100"/>
      <c r="E60" s="1101"/>
      <c r="F60" s="1100"/>
      <c r="G60" s="1102"/>
      <c r="H60" s="1102"/>
      <c r="I60" s="1103"/>
    </row>
    <row r="61" spans="1:9" ht="19.5">
      <c r="A61" s="116"/>
      <c r="B61" s="117"/>
      <c r="C61" s="115"/>
      <c r="D61" s="224"/>
      <c r="E61" s="268"/>
      <c r="F61" s="305"/>
      <c r="G61" s="306"/>
      <c r="H61" s="260"/>
    </row>
    <row r="62" spans="1:9" ht="18">
      <c r="A62" s="116"/>
      <c r="B62" s="117"/>
      <c r="C62" s="37" t="s">
        <v>163</v>
      </c>
      <c r="E62" s="37" t="s">
        <v>164</v>
      </c>
      <c r="F62" s="254" t="s">
        <v>165</v>
      </c>
      <c r="G62" s="254" t="s">
        <v>166</v>
      </c>
      <c r="H62" s="260"/>
    </row>
    <row r="63" spans="1:9" ht="18">
      <c r="A63" s="205"/>
      <c r="B63" s="206"/>
      <c r="C63" s="206"/>
      <c r="D63" s="206"/>
      <c r="E63"/>
      <c r="F63" s="16"/>
      <c r="G63" s="255"/>
      <c r="H63" s="260"/>
    </row>
    <row r="64" spans="1:9" ht="18">
      <c r="A64" s="205" t="s">
        <v>170</v>
      </c>
      <c r="B64" s="206"/>
      <c r="C64" s="206"/>
      <c r="D64" s="206"/>
      <c r="E64" s="207" t="s">
        <v>119</v>
      </c>
      <c r="F64" s="256" t="s">
        <v>77</v>
      </c>
      <c r="G64" s="257"/>
      <c r="H64" s="260"/>
    </row>
    <row r="65" spans="1:8" ht="18">
      <c r="A65" s="209" t="s">
        <v>118</v>
      </c>
      <c r="B65" s="258"/>
      <c r="C65" s="209" t="s">
        <v>30</v>
      </c>
      <c r="D65" s="1094"/>
      <c r="E65" s="210" t="s">
        <v>184</v>
      </c>
      <c r="F65" s="209" t="s">
        <v>78</v>
      </c>
      <c r="G65" s="210" t="s">
        <v>79</v>
      </c>
      <c r="H65" s="260"/>
    </row>
    <row r="66" spans="1:8" ht="19.5">
      <c r="A66" s="116">
        <f>+A57+1</f>
        <v>8</v>
      </c>
      <c r="B66" s="117"/>
      <c r="C66" s="120" t="s">
        <v>326</v>
      </c>
      <c r="D66" s="117"/>
      <c r="E66" s="267"/>
      <c r="F66" s="263" t="s">
        <v>115</v>
      </c>
      <c r="G66" s="261"/>
      <c r="H66" s="260"/>
    </row>
    <row r="67" spans="1:8" ht="19.5">
      <c r="A67" s="116">
        <f>+A66+1</f>
        <v>9</v>
      </c>
      <c r="B67" s="117"/>
      <c r="C67" s="115" t="s">
        <v>322</v>
      </c>
      <c r="D67" s="117"/>
      <c r="E67" s="268">
        <f>SUM(F68)</f>
        <v>11972247</v>
      </c>
      <c r="F67" s="264"/>
      <c r="G67" s="261"/>
      <c r="H67" s="260"/>
    </row>
    <row r="68" spans="1:8" ht="19.5">
      <c r="A68" s="116"/>
      <c r="B68" s="117"/>
      <c r="C68" s="115"/>
      <c r="D68" s="117"/>
      <c r="E68" s="268"/>
      <c r="F68" s="873">
        <v>11972247</v>
      </c>
      <c r="G68" s="874" t="s">
        <v>1502</v>
      </c>
      <c r="H68" s="260"/>
    </row>
    <row r="69" spans="1:8" ht="19.5">
      <c r="A69" s="116">
        <f>+A67+1</f>
        <v>10</v>
      </c>
      <c r="B69" s="117"/>
      <c r="C69" s="115" t="s">
        <v>315</v>
      </c>
      <c r="D69" s="117"/>
      <c r="E69" s="268">
        <f>SUM(F70)</f>
        <v>67802</v>
      </c>
      <c r="F69" s="127"/>
      <c r="G69" s="314"/>
      <c r="H69" s="260"/>
    </row>
    <row r="70" spans="1:8" ht="19.5">
      <c r="A70" s="116"/>
      <c r="B70" s="117"/>
      <c r="C70" s="115"/>
      <c r="D70" s="117"/>
      <c r="E70" s="268"/>
      <c r="F70" s="873">
        <v>67802</v>
      </c>
      <c r="G70" s="874" t="s">
        <v>1418</v>
      </c>
      <c r="H70" s="260"/>
    </row>
    <row r="71" spans="1:8" ht="19.5">
      <c r="A71" s="116">
        <f>+A69+1</f>
        <v>11</v>
      </c>
      <c r="B71" s="117"/>
      <c r="C71" s="115" t="s">
        <v>316</v>
      </c>
      <c r="D71" s="117"/>
      <c r="E71" s="268">
        <f>SUM(F72:F76)</f>
        <v>209865</v>
      </c>
      <c r="F71" s="127"/>
      <c r="G71" s="261"/>
      <c r="H71" s="260"/>
    </row>
    <row r="72" spans="1:8" ht="19.5">
      <c r="A72" s="116"/>
      <c r="B72" s="117"/>
      <c r="C72" s="115"/>
      <c r="D72" s="117"/>
      <c r="E72" s="268"/>
      <c r="F72" s="873">
        <v>34587</v>
      </c>
      <c r="G72" s="874" t="s">
        <v>1419</v>
      </c>
      <c r="H72" s="260"/>
    </row>
    <row r="73" spans="1:8" ht="19.5">
      <c r="A73" s="116"/>
      <c r="B73" s="117"/>
      <c r="C73" s="115"/>
      <c r="D73" s="117"/>
      <c r="E73" s="268"/>
      <c r="F73" s="873">
        <v>180254</v>
      </c>
      <c r="G73" s="874" t="s">
        <v>1420</v>
      </c>
      <c r="H73" s="260"/>
    </row>
    <row r="74" spans="1:8" ht="19.5">
      <c r="A74" s="116"/>
      <c r="B74" s="117"/>
      <c r="C74" s="115"/>
      <c r="D74" s="117"/>
      <c r="E74" s="268"/>
      <c r="F74" s="873">
        <v>-4976</v>
      </c>
      <c r="G74" s="874" t="s">
        <v>1421</v>
      </c>
      <c r="H74" s="260"/>
    </row>
    <row r="75" spans="1:8" ht="19.5">
      <c r="A75" s="114"/>
      <c r="B75" s="114"/>
      <c r="C75" s="114"/>
      <c r="D75" s="117"/>
      <c r="E75" s="267"/>
      <c r="F75" s="873"/>
      <c r="G75" s="874"/>
      <c r="H75" s="260"/>
    </row>
    <row r="76" spans="1:8" ht="19.5">
      <c r="A76" s="114"/>
      <c r="B76" s="114"/>
      <c r="C76" s="114"/>
      <c r="D76" s="117"/>
      <c r="E76" s="267"/>
      <c r="F76" s="873"/>
      <c r="G76" s="874"/>
      <c r="H76" s="260"/>
    </row>
    <row r="77" spans="1:8" ht="19.5">
      <c r="A77" s="116">
        <f>A71+1</f>
        <v>12</v>
      </c>
      <c r="B77" s="117"/>
      <c r="C77" s="120" t="s">
        <v>441</v>
      </c>
      <c r="D77" s="117"/>
      <c r="E77" s="268">
        <f>SUM(F78:F78)</f>
        <v>0</v>
      </c>
      <c r="F77" s="305"/>
      <c r="G77" s="306"/>
      <c r="H77" s="260"/>
    </row>
    <row r="78" spans="1:8" ht="19.5">
      <c r="A78" s="116">
        <f>+A77+1</f>
        <v>13</v>
      </c>
      <c r="B78" s="117"/>
      <c r="C78" s="127" t="s">
        <v>442</v>
      </c>
      <c r="D78" s="224"/>
      <c r="E78" s="268"/>
      <c r="F78" s="873"/>
      <c r="G78" s="874"/>
      <c r="H78" s="260"/>
    </row>
    <row r="79" spans="1:8" ht="19.5">
      <c r="A79" s="116"/>
      <c r="B79" s="117"/>
      <c r="C79" s="112"/>
      <c r="D79" s="117"/>
      <c r="E79" s="272"/>
      <c r="F79" s="305"/>
      <c r="G79" s="112"/>
      <c r="H79" s="260"/>
    </row>
    <row r="80" spans="1:8" ht="19.5">
      <c r="A80" s="124">
        <f>+A78+1</f>
        <v>14</v>
      </c>
      <c r="B80" s="117"/>
      <c r="C80" s="120" t="s">
        <v>323</v>
      </c>
      <c r="D80" s="126"/>
      <c r="E80" s="267"/>
      <c r="F80" s="127"/>
      <c r="G80" s="112"/>
      <c r="H80" s="260"/>
    </row>
    <row r="81" spans="1:8" ht="19.5">
      <c r="A81" s="124">
        <f>A80+1</f>
        <v>15</v>
      </c>
      <c r="B81" s="125"/>
      <c r="C81" s="112" t="s">
        <v>440</v>
      </c>
      <c r="D81" s="126"/>
      <c r="E81" s="268">
        <f>SUM(F82:F83)</f>
        <v>0</v>
      </c>
      <c r="F81" s="127"/>
      <c r="G81" s="112"/>
      <c r="H81" s="260"/>
    </row>
    <row r="82" spans="1:8" ht="19.5">
      <c r="A82" s="124"/>
      <c r="B82" s="125"/>
      <c r="C82" s="112"/>
      <c r="D82" s="114"/>
      <c r="E82" s="272"/>
      <c r="F82" s="873"/>
      <c r="G82" s="874"/>
      <c r="H82" s="260"/>
    </row>
    <row r="83" spans="1:8" ht="19.5">
      <c r="A83" s="124"/>
      <c r="B83" s="125"/>
      <c r="C83" s="112"/>
      <c r="D83" s="114"/>
      <c r="E83" s="272"/>
      <c r="F83" s="873"/>
      <c r="G83" s="874"/>
      <c r="H83" s="260"/>
    </row>
    <row r="84" spans="1:8" ht="19.5">
      <c r="A84" s="124"/>
      <c r="B84" s="125"/>
      <c r="C84" s="112"/>
      <c r="D84" s="114"/>
      <c r="E84" s="272"/>
      <c r="F84" s="873"/>
      <c r="G84" s="874"/>
      <c r="H84" s="260"/>
    </row>
    <row r="85" spans="1:8" ht="19.5">
      <c r="A85" s="116">
        <f>A81+1</f>
        <v>16</v>
      </c>
      <c r="B85" s="125"/>
      <c r="C85" s="112" t="s">
        <v>317</v>
      </c>
      <c r="D85" s="117"/>
      <c r="E85" s="268">
        <f>SUM(F86:F89)</f>
        <v>0</v>
      </c>
      <c r="F85" s="127"/>
      <c r="G85" s="112"/>
      <c r="H85" s="260"/>
    </row>
    <row r="86" spans="1:8" ht="19.5">
      <c r="A86" s="116"/>
      <c r="B86" s="125"/>
      <c r="C86" s="112"/>
      <c r="D86" s="117"/>
      <c r="E86" s="161"/>
      <c r="F86" s="873"/>
      <c r="G86" s="874"/>
      <c r="H86" s="260"/>
    </row>
    <row r="87" spans="1:8" ht="19.5">
      <c r="A87" s="116"/>
      <c r="B87" s="125"/>
      <c r="C87" s="112"/>
      <c r="D87" s="117"/>
      <c r="E87" s="161"/>
      <c r="F87" s="873"/>
      <c r="G87" s="874"/>
      <c r="H87" s="260"/>
    </row>
    <row r="88" spans="1:8" ht="19.5">
      <c r="A88" s="116"/>
      <c r="B88" s="125"/>
      <c r="C88" s="112"/>
      <c r="D88" s="117"/>
      <c r="E88" s="161"/>
      <c r="F88" s="873"/>
      <c r="G88" s="874"/>
      <c r="H88" s="260"/>
    </row>
    <row r="89" spans="1:8" ht="19.5">
      <c r="A89" s="116"/>
      <c r="B89" s="125"/>
      <c r="C89" s="112"/>
      <c r="D89" s="117"/>
      <c r="E89" s="161"/>
      <c r="F89" s="873"/>
      <c r="G89" s="874"/>
      <c r="H89" s="260"/>
    </row>
    <row r="90" spans="1:8" ht="19.5">
      <c r="A90" s="116">
        <f>+A85+1</f>
        <v>17</v>
      </c>
      <c r="B90" s="117"/>
      <c r="C90" s="112" t="s">
        <v>318</v>
      </c>
      <c r="D90"/>
      <c r="E90" s="268">
        <f>SUM(F91:F98)</f>
        <v>-3683</v>
      </c>
      <c r="H90" s="260"/>
    </row>
    <row r="91" spans="1:8" ht="19.5">
      <c r="A91" s="116"/>
      <c r="B91" s="117"/>
      <c r="C91" s="112"/>
      <c r="D91"/>
      <c r="E91" s="161"/>
      <c r="F91" s="873">
        <v>-3683</v>
      </c>
      <c r="G91" s="874" t="s">
        <v>1425</v>
      </c>
      <c r="H91" s="260"/>
    </row>
    <row r="92" spans="1:8" ht="19.5">
      <c r="A92" s="116"/>
      <c r="B92" s="117"/>
      <c r="C92" s="112"/>
      <c r="D92"/>
      <c r="E92" s="161"/>
      <c r="F92" s="873"/>
      <c r="G92" s="874"/>
      <c r="H92" s="260"/>
    </row>
    <row r="93" spans="1:8" ht="19.5">
      <c r="A93" s="116"/>
      <c r="B93" s="117"/>
      <c r="C93" s="112"/>
      <c r="D93"/>
      <c r="E93" s="161"/>
      <c r="F93" s="873"/>
      <c r="G93" s="874"/>
      <c r="H93" s="260"/>
    </row>
    <row r="94" spans="1:8" ht="19.5">
      <c r="A94" s="116"/>
      <c r="B94" s="117"/>
      <c r="C94" s="112"/>
      <c r="D94"/>
      <c r="E94" s="161"/>
      <c r="F94" s="873"/>
      <c r="G94" s="874"/>
      <c r="H94" s="260"/>
    </row>
    <row r="95" spans="1:8" ht="19.5">
      <c r="A95" s="116"/>
      <c r="B95" s="117"/>
      <c r="C95" s="112"/>
      <c r="D95"/>
      <c r="E95" s="161"/>
      <c r="F95" s="873"/>
      <c r="G95" s="874"/>
      <c r="H95" s="260"/>
    </row>
    <row r="96" spans="1:8" ht="19.5">
      <c r="A96" s="116"/>
      <c r="B96" s="117"/>
      <c r="C96" s="112"/>
      <c r="D96"/>
      <c r="E96" s="161"/>
      <c r="F96" s="873"/>
      <c r="G96" s="874"/>
      <c r="H96" s="260"/>
    </row>
    <row r="97" spans="1:8" ht="19.5">
      <c r="A97" s="116"/>
      <c r="B97" s="117"/>
      <c r="C97" s="112"/>
      <c r="D97"/>
      <c r="E97" s="161"/>
      <c r="F97" s="873"/>
      <c r="G97" s="874"/>
      <c r="H97" s="260"/>
    </row>
    <row r="98" spans="1:8" ht="19.5">
      <c r="A98" s="116"/>
      <c r="B98" s="117"/>
      <c r="C98" s="112"/>
      <c r="D98"/>
      <c r="E98" s="161"/>
      <c r="F98" s="873"/>
      <c r="G98" s="874"/>
      <c r="H98" s="260"/>
    </row>
    <row r="99" spans="1:8" ht="19.5">
      <c r="A99" s="116"/>
      <c r="B99" s="117"/>
      <c r="C99" s="112"/>
      <c r="D99"/>
      <c r="E99" s="161"/>
      <c r="F99" s="127"/>
      <c r="G99" s="112"/>
      <c r="H99" s="260"/>
    </row>
    <row r="100" spans="1:8" ht="19.5">
      <c r="A100" s="116">
        <f>+A90+1</f>
        <v>18</v>
      </c>
      <c r="B100" s="117"/>
      <c r="C100" s="112" t="s">
        <v>319</v>
      </c>
      <c r="D100"/>
      <c r="E100" s="268">
        <f>SUM(F101:F106)</f>
        <v>0</v>
      </c>
      <c r="F100" s="127"/>
      <c r="G100" s="112"/>
      <c r="H100" s="260"/>
    </row>
    <row r="101" spans="1:8" ht="19.5">
      <c r="A101" s="116"/>
      <c r="B101" s="117"/>
      <c r="C101" s="112"/>
      <c r="D101"/>
      <c r="E101" s="161"/>
      <c r="F101" s="873"/>
      <c r="G101" s="874"/>
      <c r="H101" s="260"/>
    </row>
    <row r="102" spans="1:8" ht="19.5">
      <c r="A102" s="116"/>
      <c r="B102" s="117"/>
      <c r="C102" s="112"/>
      <c r="D102"/>
      <c r="E102" s="161"/>
      <c r="F102" s="873"/>
      <c r="G102" s="874"/>
      <c r="H102" s="260"/>
    </row>
    <row r="103" spans="1:8" ht="19.5">
      <c r="A103" s="116"/>
      <c r="B103" s="117"/>
      <c r="C103" s="112"/>
      <c r="D103"/>
      <c r="E103" s="161"/>
      <c r="F103" s="873"/>
      <c r="G103" s="874"/>
      <c r="H103" s="260"/>
    </row>
    <row r="104" spans="1:8" ht="19.5">
      <c r="A104" s="116"/>
      <c r="B104" s="117"/>
      <c r="C104" s="112"/>
      <c r="D104"/>
      <c r="E104" s="161"/>
      <c r="F104" s="873"/>
      <c r="G104" s="874"/>
      <c r="H104" s="260"/>
    </row>
    <row r="105" spans="1:8" ht="19.5">
      <c r="A105" s="116"/>
      <c r="B105" s="117"/>
      <c r="C105" s="112"/>
      <c r="D105"/>
      <c r="E105" s="161"/>
      <c r="F105" s="873"/>
      <c r="G105" s="874"/>
      <c r="H105" s="260"/>
    </row>
    <row r="106" spans="1:8" ht="19.5">
      <c r="A106" s="116"/>
      <c r="B106" s="117"/>
      <c r="C106" s="112"/>
      <c r="D106"/>
      <c r="E106" s="161"/>
      <c r="F106" s="873"/>
      <c r="G106" s="874"/>
      <c r="H106" s="260"/>
    </row>
    <row r="107" spans="1:8" ht="19.5">
      <c r="A107" s="116">
        <f>+A100+1</f>
        <v>19</v>
      </c>
      <c r="B107" s="117"/>
      <c r="C107" s="112" t="s">
        <v>320</v>
      </c>
      <c r="D107" s="117"/>
      <c r="E107" s="268">
        <f>SUM(F108:F109)</f>
        <v>0</v>
      </c>
      <c r="F107" s="127"/>
      <c r="G107" s="306"/>
      <c r="H107" s="260"/>
    </row>
    <row r="108" spans="1:8" ht="19.5">
      <c r="A108" s="116"/>
      <c r="B108" s="117"/>
      <c r="C108" s="112"/>
      <c r="D108" s="117"/>
      <c r="E108" s="268"/>
      <c r="F108" s="873"/>
      <c r="G108" s="874"/>
      <c r="H108" s="260"/>
    </row>
    <row r="109" spans="1:8" ht="19.5">
      <c r="A109" s="116"/>
      <c r="B109" s="117"/>
      <c r="C109" s="112"/>
      <c r="D109" s="117"/>
      <c r="E109" s="272"/>
      <c r="F109" s="873"/>
      <c r="G109" s="874"/>
      <c r="H109" s="260"/>
    </row>
    <row r="110" spans="1:8" ht="19.5">
      <c r="A110" s="116">
        <f>+A107+1</f>
        <v>20</v>
      </c>
      <c r="B110" s="117"/>
      <c r="C110" s="112" t="s">
        <v>321</v>
      </c>
      <c r="D110" s="114"/>
      <c r="E110" s="268">
        <f>SUM(F111:F115)</f>
        <v>53848</v>
      </c>
      <c r="G110" s="112"/>
      <c r="H110" s="260"/>
    </row>
    <row r="111" spans="1:8" ht="19.5">
      <c r="A111" s="116"/>
      <c r="B111" s="117"/>
      <c r="C111" s="112"/>
      <c r="D111" s="117"/>
      <c r="E111" s="161"/>
      <c r="F111" s="873">
        <v>-132</v>
      </c>
      <c r="G111" s="874" t="s">
        <v>1422</v>
      </c>
      <c r="H111" s="260"/>
    </row>
    <row r="112" spans="1:8" ht="19.5">
      <c r="A112" s="116"/>
      <c r="B112" s="117"/>
      <c r="C112" s="112"/>
      <c r="D112" s="117"/>
      <c r="E112" s="161"/>
      <c r="F112" s="873">
        <v>5952</v>
      </c>
      <c r="G112" s="874" t="s">
        <v>1423</v>
      </c>
      <c r="H112" s="260"/>
    </row>
    <row r="113" spans="1:9" ht="19.5">
      <c r="A113" s="116"/>
      <c r="B113" s="117"/>
      <c r="C113" s="112"/>
      <c r="D113" s="117"/>
      <c r="E113" s="161"/>
      <c r="F113" s="873">
        <v>48028</v>
      </c>
      <c r="G113" s="874" t="s">
        <v>1424</v>
      </c>
      <c r="H113" s="260"/>
    </row>
    <row r="114" spans="1:9" ht="19.5">
      <c r="A114" s="116"/>
      <c r="B114" s="117"/>
      <c r="C114" s="112"/>
      <c r="D114" s="117"/>
      <c r="E114" s="161"/>
      <c r="F114" s="873"/>
      <c r="G114" s="874"/>
      <c r="H114" s="260"/>
    </row>
    <row r="115" spans="1:9" ht="19.5">
      <c r="A115" s="116"/>
      <c r="B115" s="117"/>
      <c r="C115" s="112"/>
      <c r="D115" s="117"/>
      <c r="E115" s="161"/>
      <c r="F115" s="127"/>
      <c r="G115" s="112"/>
      <c r="H115" s="260"/>
    </row>
    <row r="116" spans="1:9" ht="19.5">
      <c r="A116" s="116">
        <f>+A110+1</f>
        <v>21</v>
      </c>
      <c r="B116" s="117"/>
      <c r="C116" s="112" t="s">
        <v>309</v>
      </c>
      <c r="D116" s="112"/>
      <c r="E116" s="268">
        <f>SUM(F117:F118)</f>
        <v>11738</v>
      </c>
      <c r="F116" s="127"/>
      <c r="G116" s="112"/>
      <c r="H116" s="260"/>
    </row>
    <row r="117" spans="1:9" ht="19.5">
      <c r="A117" s="116"/>
      <c r="B117" s="117"/>
      <c r="C117" s="112"/>
      <c r="D117" s="112"/>
      <c r="E117" s="161"/>
      <c r="F117" s="873">
        <v>11738</v>
      </c>
      <c r="G117" s="874" t="s">
        <v>1427</v>
      </c>
      <c r="H117" s="260"/>
    </row>
    <row r="118" spans="1:9" ht="19.5">
      <c r="A118" s="116"/>
      <c r="B118" s="117"/>
      <c r="C118" s="112"/>
      <c r="D118" s="112"/>
      <c r="E118" s="161"/>
      <c r="F118" s="873"/>
      <c r="G118" s="874"/>
      <c r="H118" s="260"/>
    </row>
    <row r="119" spans="1:9" ht="19.5">
      <c r="A119" s="116">
        <f>+A116+1</f>
        <v>22</v>
      </c>
      <c r="B119" s="112"/>
      <c r="C119" s="134" t="s">
        <v>1347</v>
      </c>
      <c r="D119" s="127"/>
      <c r="E119" s="268">
        <f>SUM(F120:F120)</f>
        <v>0</v>
      </c>
      <c r="F119" s="265"/>
      <c r="G119" s="112"/>
      <c r="H119" s="260"/>
    </row>
    <row r="120" spans="1:9" ht="19.5">
      <c r="A120" s="116"/>
      <c r="B120" s="112"/>
      <c r="C120" s="134"/>
      <c r="D120" s="127"/>
      <c r="E120" s="161"/>
      <c r="F120" s="873"/>
      <c r="G120" s="874"/>
    </row>
    <row r="121" spans="1:9" ht="19.5">
      <c r="A121" s="6"/>
      <c r="B121" s="112"/>
      <c r="C121" s="245"/>
      <c r="D121"/>
      <c r="E121"/>
      <c r="F121" s="244"/>
      <c r="G121" s="266"/>
    </row>
    <row r="122" spans="1:9" ht="20.25" thickBot="1">
      <c r="A122" s="238">
        <f>+A119+1</f>
        <v>23</v>
      </c>
      <c r="B122" s="245"/>
      <c r="C122" s="112" t="s">
        <v>312</v>
      </c>
      <c r="D122"/>
      <c r="E122" s="133">
        <f>E15+E26+E67+E69+E71+E85+E110+E90+E100+E116+E107+E119</f>
        <v>105580985</v>
      </c>
      <c r="F122" s="133">
        <f>SUM(F15:F120)</f>
        <v>105580985</v>
      </c>
      <c r="G122" s="112"/>
    </row>
    <row r="123" spans="1:9" ht="20.25" thickTop="1">
      <c r="A123" s="6"/>
      <c r="B123" s="245"/>
      <c r="C123" s="112" t="s">
        <v>382</v>
      </c>
      <c r="D123"/>
      <c r="E123"/>
      <c r="F123" s="265"/>
      <c r="G123" s="112"/>
      <c r="I123" s="220"/>
    </row>
    <row r="124" spans="1:9" ht="21">
      <c r="A124" s="6"/>
      <c r="B124" s="245"/>
      <c r="C124" s="112"/>
      <c r="D124"/>
      <c r="E124" s="282"/>
      <c r="F124" s="162" t="s">
        <v>115</v>
      </c>
      <c r="G124" s="112"/>
    </row>
    <row r="125" spans="1:9" ht="20.25" customHeight="1">
      <c r="A125" s="1575" t="s">
        <v>759</v>
      </c>
      <c r="B125" s="1575"/>
      <c r="C125" s="1575"/>
      <c r="D125" s="1575"/>
      <c r="E125" s="1575"/>
      <c r="F125" s="1575"/>
      <c r="G125" s="1575"/>
    </row>
    <row r="126" spans="1:9" ht="20.25" customHeight="1">
      <c r="A126" s="1575"/>
      <c r="B126" s="1575"/>
      <c r="C126" s="1575"/>
      <c r="D126" s="1575"/>
      <c r="E126" s="1575"/>
      <c r="F126" s="1575"/>
      <c r="G126" s="1575"/>
    </row>
    <row r="127" spans="1:9" ht="20.25" customHeight="1">
      <c r="A127" s="1575"/>
      <c r="B127" s="1575"/>
      <c r="C127" s="1575"/>
      <c r="D127" s="1575"/>
      <c r="E127" s="1575"/>
      <c r="F127" s="1575"/>
      <c r="G127" s="1575"/>
    </row>
    <row r="128" spans="1:9" ht="20.25" customHeight="1">
      <c r="A128" s="1575"/>
      <c r="B128" s="1575"/>
      <c r="C128" s="1575"/>
      <c r="D128" s="1575"/>
      <c r="E128" s="1575"/>
      <c r="F128" s="1575"/>
      <c r="G128" s="1575"/>
    </row>
    <row r="129" spans="1:7" ht="20.25" customHeight="1">
      <c r="A129" s="1575"/>
      <c r="B129" s="1575"/>
      <c r="C129" s="1575"/>
      <c r="D129" s="1575"/>
      <c r="E129" s="1575"/>
      <c r="F129" s="1575"/>
      <c r="G129" s="1575"/>
    </row>
    <row r="130" spans="1:7" ht="20.25" customHeight="1">
      <c r="A130" s="1141"/>
      <c r="B130" s="1141"/>
      <c r="C130" s="1141"/>
      <c r="D130" s="1141"/>
      <c r="E130" s="1141"/>
      <c r="F130" s="1141"/>
      <c r="G130" s="1141"/>
    </row>
    <row r="131" spans="1:7" ht="30.75" customHeight="1">
      <c r="A131" s="1574" t="s">
        <v>861</v>
      </c>
      <c r="B131" s="1574"/>
      <c r="C131" s="1574"/>
      <c r="D131" s="1574"/>
      <c r="E131" s="1574"/>
      <c r="F131" s="1574"/>
      <c r="G131" s="1574"/>
    </row>
    <row r="132" spans="1:7" ht="30.75" customHeight="1">
      <c r="A132" s="1574"/>
      <c r="B132" s="1574"/>
      <c r="C132" s="1574"/>
      <c r="D132" s="1574"/>
      <c r="E132" s="1574"/>
      <c r="F132" s="1574"/>
      <c r="G132" s="1574"/>
    </row>
    <row r="133" spans="1:7" ht="19.5">
      <c r="B133" s="160"/>
      <c r="F133" s="127"/>
      <c r="G133" s="112"/>
    </row>
    <row r="134" spans="1:7" ht="19.5">
      <c r="B134" s="160"/>
      <c r="F134" s="265"/>
      <c r="G134" s="112"/>
    </row>
    <row r="135" spans="1:7" ht="19.5">
      <c r="B135" s="160"/>
      <c r="F135" s="265"/>
      <c r="G135" s="112"/>
    </row>
    <row r="136" spans="1:7" ht="19.5">
      <c r="B136" s="160"/>
      <c r="F136" s="265"/>
      <c r="G136" s="112"/>
    </row>
    <row r="137" spans="1:7" ht="19.5">
      <c r="B137" s="160"/>
      <c r="F137" s="127"/>
      <c r="G137" s="260"/>
    </row>
    <row r="138" spans="1:7" ht="19.5">
      <c r="B138" s="160"/>
      <c r="F138" s="127"/>
      <c r="G138" s="260"/>
    </row>
    <row r="139" spans="1:7" ht="19.5">
      <c r="B139" s="160"/>
      <c r="F139" s="127"/>
      <c r="G139" s="260"/>
    </row>
    <row r="140" spans="1:7" ht="19.5">
      <c r="B140" s="160"/>
      <c r="F140" s="267"/>
      <c r="G140" s="260"/>
    </row>
    <row r="141" spans="1:7" ht="19.5">
      <c r="B141" s="160"/>
      <c r="F141" s="135"/>
    </row>
    <row r="142" spans="1:7">
      <c r="B142" s="160"/>
      <c r="F142" s="257"/>
    </row>
    <row r="143" spans="1:7">
      <c r="B143" s="160"/>
      <c r="F143" s="257"/>
    </row>
    <row r="144" spans="1:7">
      <c r="B144" s="160"/>
    </row>
    <row r="145" spans="2:2">
      <c r="B145" s="160"/>
    </row>
    <row r="146" spans="2:2">
      <c r="B146" s="160"/>
    </row>
    <row r="147" spans="2:2">
      <c r="B147" s="160"/>
    </row>
  </sheetData>
  <mergeCells count="7">
    <mergeCell ref="A131:G132"/>
    <mergeCell ref="A125:G129"/>
    <mergeCell ref="A7:F7"/>
    <mergeCell ref="A3:F3"/>
    <mergeCell ref="A4:F4"/>
    <mergeCell ref="A5:F5"/>
    <mergeCell ref="A6:F6"/>
  </mergeCells>
  <phoneticPr fontId="73" type="noConversion"/>
  <pageMargins left="0.82" right="1.28" top="0.68" bottom="0.37" header="0.5" footer="0.5"/>
  <pageSetup scale="30" orientation="portrait" r:id="rId1"/>
  <headerFooter alignWithMargins="0">
    <oddHeader>&amp;R&amp;"Arial,Bold"Formula Rate 
&amp;A
Page &amp;P of &amp;N</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3">
    <pageSetUpPr fitToPage="1"/>
  </sheetPr>
  <dimension ref="A1:AC78"/>
  <sheetViews>
    <sheetView view="pageBreakPreview" zoomScale="60" zoomScaleNormal="100" workbookViewId="0">
      <selection activeCell="A3" sqref="A3:J3"/>
    </sheetView>
  </sheetViews>
  <sheetFormatPr defaultRowHeight="12.75"/>
  <cols>
    <col min="1" max="1" width="4.5703125" customWidth="1"/>
    <col min="3" max="3" width="13.85546875" customWidth="1"/>
    <col min="4" max="4" width="18.85546875" customWidth="1"/>
    <col min="5" max="5" width="13.140625" customWidth="1"/>
    <col min="6" max="6" width="12.5703125" customWidth="1"/>
    <col min="7" max="8" width="19.42578125" customWidth="1"/>
    <col min="9" max="9" width="18.5703125" customWidth="1"/>
    <col min="10" max="10" width="1.42578125" customWidth="1"/>
    <col min="12" max="12" width="15" bestFit="1" customWidth="1"/>
  </cols>
  <sheetData>
    <row r="1" spans="1:29" ht="15.75">
      <c r="A1" s="905" t="s">
        <v>115</v>
      </c>
    </row>
    <row r="2" spans="1:29" ht="15.75">
      <c r="A2" s="905" t="s">
        <v>115</v>
      </c>
    </row>
    <row r="3" spans="1:29" ht="18">
      <c r="A3" s="1577" t="s">
        <v>388</v>
      </c>
      <c r="B3" s="1577"/>
      <c r="C3" s="1577"/>
      <c r="D3" s="1577"/>
      <c r="E3" s="1577"/>
      <c r="F3" s="1577"/>
      <c r="G3" s="1577"/>
      <c r="H3" s="1577"/>
      <c r="I3" s="1577"/>
      <c r="J3" s="1577"/>
      <c r="K3" s="154"/>
      <c r="L3" s="154"/>
      <c r="M3" s="154"/>
    </row>
    <row r="4" spans="1:29" ht="18">
      <c r="A4" s="1576" t="str">
        <f>"Cost of Service Formula Rate Using "&amp;TCOS!L4&amp;" FF1 Balances"</f>
        <v>Cost of Service Formula Rate Using 2021 FF1 Balances</v>
      </c>
      <c r="B4" s="1576"/>
      <c r="C4" s="1576"/>
      <c r="D4" s="1576"/>
      <c r="E4" s="1576"/>
      <c r="F4" s="1576"/>
      <c r="G4" s="1576"/>
      <c r="H4" s="1576"/>
      <c r="I4" s="1576"/>
      <c r="J4" s="1576"/>
      <c r="K4" s="98"/>
      <c r="L4" s="98"/>
      <c r="M4" s="98"/>
    </row>
    <row r="5" spans="1:29" ht="18">
      <c r="A5" s="1576" t="s">
        <v>548</v>
      </c>
      <c r="B5" s="1576"/>
      <c r="C5" s="1576"/>
      <c r="D5" s="1576"/>
      <c r="E5" s="1576"/>
      <c r="F5" s="1576"/>
      <c r="G5" s="1576"/>
      <c r="H5" s="1576"/>
      <c r="I5" s="1576"/>
      <c r="J5" s="1576"/>
      <c r="K5" s="155"/>
      <c r="L5" s="155"/>
      <c r="M5" s="155"/>
    </row>
    <row r="6" spans="1:29" ht="18">
      <c r="A6" s="1571" t="str">
        <f>+TCOS!F9</f>
        <v xml:space="preserve">Indiana Michigan Power Company </v>
      </c>
      <c r="B6" s="1571"/>
      <c r="C6" s="1571"/>
      <c r="D6" s="1571"/>
      <c r="E6" s="1571"/>
      <c r="F6" s="1571"/>
      <c r="G6" s="1571"/>
      <c r="H6" s="1571"/>
      <c r="I6" s="1571"/>
      <c r="J6" s="1571"/>
      <c r="K6" s="163"/>
      <c r="L6" s="163"/>
      <c r="M6" s="163"/>
    </row>
    <row r="8" spans="1:29" ht="18">
      <c r="A8" s="169"/>
      <c r="B8" s="104"/>
      <c r="D8" s="106"/>
      <c r="E8" s="6"/>
      <c r="F8" s="108"/>
    </row>
    <row r="9" spans="1:29" ht="18">
      <c r="C9" s="7"/>
      <c r="D9" s="106"/>
      <c r="E9" s="6"/>
      <c r="F9" s="108"/>
      <c r="Q9" s="154"/>
      <c r="R9" s="154"/>
      <c r="S9" s="154"/>
      <c r="T9" s="154"/>
      <c r="U9" s="154"/>
      <c r="V9" s="154"/>
      <c r="W9" s="154"/>
      <c r="X9" s="154"/>
      <c r="Y9" s="154"/>
      <c r="Z9" s="154"/>
      <c r="AA9" s="154"/>
      <c r="AB9" s="154"/>
      <c r="AC9" s="154"/>
    </row>
    <row r="10" spans="1:29">
      <c r="C10" s="7"/>
      <c r="D10" s="106"/>
    </row>
    <row r="11" spans="1:29">
      <c r="C11" s="7"/>
      <c r="D11" s="106"/>
    </row>
    <row r="12" spans="1:29">
      <c r="C12" s="7"/>
      <c r="D12" s="106"/>
      <c r="H12" s="107"/>
    </row>
    <row r="13" spans="1:29">
      <c r="C13" s="7"/>
      <c r="D13" s="106"/>
      <c r="H13" s="107"/>
    </row>
    <row r="14" spans="1:29">
      <c r="C14" s="7"/>
      <c r="D14" s="106"/>
      <c r="E14" s="6"/>
      <c r="H14" s="107"/>
    </row>
    <row r="15" spans="1:29">
      <c r="C15" s="7"/>
      <c r="D15" s="106"/>
      <c r="E15" s="6"/>
      <c r="H15" s="108"/>
    </row>
    <row r="16" spans="1:29">
      <c r="C16" s="7"/>
      <c r="D16" s="106"/>
      <c r="E16" s="6"/>
      <c r="H16" s="164"/>
    </row>
    <row r="18" spans="1:12" ht="18">
      <c r="A18" s="169"/>
      <c r="B18" s="19"/>
    </row>
    <row r="20" spans="1:12">
      <c r="A20" s="18"/>
      <c r="B20" s="18"/>
      <c r="C20" s="165"/>
      <c r="E20" s="165"/>
      <c r="F20" s="165"/>
      <c r="G20" s="165"/>
      <c r="H20" s="165"/>
      <c r="I20" s="165"/>
      <c r="J20" s="166"/>
    </row>
    <row r="22" spans="1:12">
      <c r="E22" s="167"/>
      <c r="F22" s="168"/>
      <c r="G22" s="168"/>
      <c r="I22" s="168"/>
      <c r="L22" s="307"/>
    </row>
    <row r="23" spans="1:12">
      <c r="E23" s="110"/>
      <c r="F23" s="168"/>
      <c r="G23" s="168"/>
      <c r="I23" s="168"/>
      <c r="L23" s="307"/>
    </row>
    <row r="24" spans="1:12">
      <c r="E24" s="110"/>
      <c r="F24" s="168"/>
      <c r="G24" s="168"/>
      <c r="I24" s="168"/>
      <c r="L24" s="307"/>
    </row>
    <row r="25" spans="1:12">
      <c r="E25" s="110"/>
      <c r="F25" s="168"/>
      <c r="G25" s="168"/>
      <c r="I25" s="168"/>
      <c r="L25" s="307"/>
    </row>
    <row r="26" spans="1:12">
      <c r="E26" s="110"/>
      <c r="F26" s="168"/>
      <c r="G26" s="168"/>
      <c r="I26" s="168"/>
      <c r="L26" s="307"/>
    </row>
    <row r="27" spans="1:12">
      <c r="E27" s="110"/>
      <c r="F27" s="168"/>
      <c r="G27" s="168"/>
      <c r="I27" s="168"/>
      <c r="L27" s="307"/>
    </row>
    <row r="28" spans="1:12">
      <c r="E28" s="110"/>
      <c r="F28" s="168"/>
      <c r="G28" s="168"/>
      <c r="I28" s="168"/>
      <c r="L28" s="307"/>
    </row>
    <row r="29" spans="1:12">
      <c r="E29" s="110"/>
      <c r="F29" s="168"/>
      <c r="G29" s="168"/>
      <c r="I29" s="168"/>
      <c r="L29" s="307"/>
    </row>
    <row r="30" spans="1:12">
      <c r="E30" s="110"/>
      <c r="F30" s="168"/>
      <c r="G30" s="168"/>
      <c r="I30" s="168"/>
      <c r="L30" s="307"/>
    </row>
    <row r="31" spans="1:12">
      <c r="E31" s="110"/>
      <c r="F31" s="168"/>
      <c r="G31" s="168"/>
      <c r="I31" s="168"/>
      <c r="L31" s="307"/>
    </row>
    <row r="32" spans="1:12">
      <c r="E32" s="110"/>
      <c r="F32" s="168"/>
      <c r="G32" s="168"/>
      <c r="I32" s="168"/>
      <c r="L32" s="307"/>
    </row>
    <row r="33" spans="1:12">
      <c r="E33" s="110"/>
      <c r="F33" s="168"/>
      <c r="G33" s="168"/>
      <c r="I33" s="168"/>
      <c r="L33" s="307"/>
    </row>
    <row r="35" spans="1:12">
      <c r="H35" s="100"/>
      <c r="I35" s="311"/>
    </row>
    <row r="37" spans="1:12" ht="18">
      <c r="A37" s="169"/>
      <c r="B37" s="19"/>
    </row>
    <row r="44" spans="1:12" ht="18">
      <c r="A44" s="169"/>
      <c r="B44" s="178"/>
      <c r="C44" s="170"/>
      <c r="E44" s="170"/>
      <c r="F44" s="170"/>
      <c r="G44" s="170"/>
      <c r="H44" s="170"/>
      <c r="I44" s="106"/>
    </row>
    <row r="45" spans="1:12">
      <c r="B45" s="171"/>
      <c r="C45" s="170"/>
      <c r="E45" s="170"/>
      <c r="F45" s="170"/>
      <c r="G45" s="170"/>
      <c r="H45" s="170"/>
      <c r="I45" s="106"/>
    </row>
    <row r="46" spans="1:12">
      <c r="B46" s="177"/>
      <c r="C46" s="170"/>
      <c r="E46" s="170"/>
      <c r="F46" s="170"/>
      <c r="G46" s="179"/>
      <c r="H46" s="179"/>
    </row>
    <row r="47" spans="1:12">
      <c r="B47" s="177"/>
      <c r="C47" s="172"/>
      <c r="E47" s="172"/>
      <c r="F47" s="172"/>
      <c r="G47" s="172"/>
    </row>
    <row r="48" spans="1:12">
      <c r="B48" s="174"/>
      <c r="F48" s="100"/>
      <c r="G48" s="213"/>
      <c r="H48" s="182"/>
      <c r="I48" s="175"/>
      <c r="J48" s="180"/>
    </row>
    <row r="49" spans="2:10">
      <c r="B49" s="174"/>
      <c r="F49" s="100"/>
      <c r="G49" s="173"/>
      <c r="H49" s="182"/>
      <c r="I49" s="175"/>
      <c r="J49" s="180"/>
    </row>
    <row r="50" spans="2:10">
      <c r="B50" s="177"/>
      <c r="G50" s="173"/>
      <c r="H50" s="182"/>
      <c r="I50" s="175"/>
      <c r="J50" s="180"/>
    </row>
    <row r="51" spans="2:10">
      <c r="B51" s="247"/>
      <c r="C51" s="248"/>
      <c r="D51" s="170"/>
      <c r="E51" s="170"/>
      <c r="F51" s="170"/>
      <c r="G51" s="312"/>
      <c r="H51" s="180"/>
      <c r="J51" s="180"/>
    </row>
    <row r="52" spans="2:10">
      <c r="F52" s="100"/>
      <c r="G52" s="213"/>
      <c r="J52" s="181"/>
    </row>
    <row r="55" spans="2:10">
      <c r="D55" s="181"/>
    </row>
    <row r="56" spans="2:10">
      <c r="D56" s="181"/>
      <c r="H56" s="106"/>
    </row>
    <row r="57" spans="2:10">
      <c r="D57" s="181"/>
      <c r="H57" s="170"/>
    </row>
    <row r="58" spans="2:10">
      <c r="D58" s="181"/>
    </row>
    <row r="59" spans="2:10">
      <c r="D59" s="181"/>
      <c r="H59" s="106"/>
    </row>
    <row r="60" spans="2:10">
      <c r="D60" s="181"/>
    </row>
    <row r="61" spans="2:10">
      <c r="D61" s="181"/>
    </row>
    <row r="62" spans="2:10">
      <c r="D62" s="181"/>
    </row>
    <row r="63" spans="2:10">
      <c r="D63" s="181"/>
      <c r="H63" s="171"/>
    </row>
    <row r="64" spans="2:10">
      <c r="D64" s="181"/>
      <c r="H64" s="214"/>
    </row>
    <row r="65" spans="2:8">
      <c r="D65" s="181"/>
      <c r="H65" s="214"/>
    </row>
    <row r="66" spans="2:8">
      <c r="D66" s="181"/>
    </row>
    <row r="74" spans="2:8">
      <c r="B74" s="174"/>
      <c r="G74" s="175"/>
    </row>
    <row r="75" spans="2:8">
      <c r="G75" s="175"/>
    </row>
    <row r="76" spans="2:8">
      <c r="B76" s="215"/>
      <c r="G76" s="216"/>
    </row>
    <row r="77" spans="2:8">
      <c r="G77" s="175"/>
    </row>
    <row r="78" spans="2:8">
      <c r="G78" s="176"/>
    </row>
  </sheetData>
  <mergeCells count="4">
    <mergeCell ref="A4:J4"/>
    <mergeCell ref="A3:J3"/>
    <mergeCell ref="A6:J6"/>
    <mergeCell ref="A5:J5"/>
  </mergeCells>
  <phoneticPr fontId="0" type="noConversion"/>
  <pageMargins left="0.26" right="0.61" top="1" bottom="1" header="0.75" footer="0.5"/>
  <pageSetup scale="75" orientation="portrait" r:id="rId1"/>
  <headerFooter alignWithMargins="0">
    <oddHeader>&amp;R&amp;"Arial,Bold"Formula Rate 
&amp;A
Page &amp;P of &amp;N</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4"/>
  <dimension ref="A1:P795"/>
  <sheetViews>
    <sheetView view="pageBreakPreview" topLeftCell="A715" zoomScale="85" zoomScaleNormal="100" zoomScaleSheetLayoutView="85" workbookViewId="0">
      <selection activeCell="D723" sqref="D723"/>
    </sheetView>
  </sheetViews>
  <sheetFormatPr defaultColWidth="8.85546875" defaultRowHeight="12.75"/>
  <cols>
    <col min="1" max="1" width="4.5703125" style="337" customWidth="1"/>
    <col min="2" max="2" width="6.5703125" style="419" customWidth="1"/>
    <col min="3" max="3" width="42" style="337" customWidth="1"/>
    <col min="4" max="4" width="17.5703125" style="431" customWidth="1"/>
    <col min="5" max="7" width="17.5703125" style="337" customWidth="1"/>
    <col min="8" max="8" width="17.5703125" style="599" customWidth="1"/>
    <col min="9" max="9" width="17.5703125" style="337" bestFit="1" customWidth="1"/>
    <col min="10" max="10" width="2.140625" style="321" customWidth="1"/>
    <col min="11" max="11" width="20.5703125" style="337" customWidth="1"/>
    <col min="12" max="14" width="17.5703125" style="337" customWidth="1"/>
    <col min="15" max="15" width="16.5703125" style="337" customWidth="1"/>
    <col min="16" max="16" width="2.140625" style="550" customWidth="1"/>
    <col min="17" max="16384" width="8.85546875" style="337"/>
  </cols>
  <sheetData>
    <row r="1" spans="1:16" ht="15.75">
      <c r="A1" s="905" t="s">
        <v>115</v>
      </c>
    </row>
    <row r="2" spans="1:16" ht="15.75">
      <c r="A2" s="905" t="s">
        <v>115</v>
      </c>
    </row>
    <row r="3" spans="1:16" ht="15">
      <c r="A3" s="1564" t="s">
        <v>388</v>
      </c>
      <c r="B3" s="1564"/>
      <c r="C3" s="1564"/>
      <c r="D3" s="1564"/>
      <c r="E3" s="1564"/>
      <c r="F3" s="1564"/>
      <c r="G3" s="1564"/>
      <c r="H3" s="1564"/>
      <c r="I3" s="1564"/>
      <c r="J3" s="1564"/>
      <c r="K3" s="1564"/>
      <c r="L3" s="1564"/>
      <c r="M3" s="1564"/>
      <c r="N3" s="1564"/>
      <c r="O3" s="1564"/>
      <c r="P3" s="598"/>
    </row>
    <row r="4" spans="1:16" ht="15">
      <c r="A4" s="1565" t="str">
        <f>"Cost of Service Formula Rate Using "&amp;TCOS!L4&amp;" FF1 Balances"</f>
        <v>Cost of Service Formula Rate Using 2021 FF1 Balances</v>
      </c>
      <c r="B4" s="1565"/>
      <c r="C4" s="1565"/>
      <c r="D4" s="1565"/>
      <c r="E4" s="1565"/>
      <c r="F4" s="1565"/>
      <c r="G4" s="1565"/>
      <c r="H4" s="1565"/>
      <c r="I4" s="1565"/>
      <c r="J4" s="1565"/>
      <c r="K4" s="1565"/>
      <c r="L4" s="1565"/>
      <c r="M4" s="1565"/>
      <c r="N4" s="1565"/>
      <c r="O4" s="1565"/>
      <c r="P4" s="598"/>
    </row>
    <row r="5" spans="1:16" ht="15">
      <c r="A5" s="1565" t="s">
        <v>469</v>
      </c>
      <c r="B5" s="1565"/>
      <c r="C5" s="1565"/>
      <c r="D5" s="1565"/>
      <c r="E5" s="1565"/>
      <c r="F5" s="1565"/>
      <c r="G5" s="1565"/>
      <c r="H5" s="1565"/>
      <c r="I5" s="1565"/>
      <c r="J5" s="1565"/>
      <c r="K5" s="1565"/>
      <c r="L5" s="1565"/>
      <c r="M5" s="1565"/>
      <c r="N5" s="1565"/>
      <c r="O5" s="1565"/>
      <c r="P5" s="598"/>
    </row>
    <row r="6" spans="1:16" ht="15">
      <c r="A6" s="1566" t="str">
        <f>TCOS!F9</f>
        <v xml:space="preserve">Indiana Michigan Power Company </v>
      </c>
      <c r="B6" s="1566"/>
      <c r="C6" s="1566"/>
      <c r="D6" s="1566"/>
      <c r="E6" s="1566"/>
      <c r="F6" s="1566"/>
      <c r="G6" s="1566"/>
      <c r="H6" s="1566"/>
      <c r="I6" s="1566"/>
      <c r="J6" s="1566"/>
      <c r="K6" s="1566"/>
      <c r="L6" s="1566"/>
      <c r="M6" s="1566"/>
      <c r="N6" s="1566"/>
      <c r="O6" s="1566"/>
      <c r="P6" s="598"/>
    </row>
    <row r="7" spans="1:16">
      <c r="P7" s="598"/>
    </row>
    <row r="8" spans="1:16" ht="20.25">
      <c r="A8" s="600"/>
      <c r="C8" s="419"/>
      <c r="N8" s="601" t="str">
        <f>"Page "&amp;P8&amp;" of "</f>
        <v xml:space="preserve">Page 1 of </v>
      </c>
      <c r="O8" s="602">
        <f>COUNT(P$8:P$57834)</f>
        <v>9</v>
      </c>
      <c r="P8" s="603">
        <v>1</v>
      </c>
    </row>
    <row r="9" spans="1:16" ht="18">
      <c r="C9" s="604"/>
      <c r="P9" s="598"/>
    </row>
    <row r="10" spans="1:16">
      <c r="P10" s="598"/>
    </row>
    <row r="11" spans="1:16" ht="18">
      <c r="B11" s="605" t="s">
        <v>172</v>
      </c>
      <c r="C11" s="1590" t="str">
        <f>"Calculate Return and Income Taxes with "&amp;F17&amp;" basis point ROE increase for Projects Qualified for Regional Billing."</f>
        <v>Calculate Return and Income Taxes with  basis point ROE increase for Projects Qualified for Regional Billing.</v>
      </c>
      <c r="D11" s="1591"/>
      <c r="E11" s="1591"/>
      <c r="F11" s="1591"/>
      <c r="G11" s="1591"/>
      <c r="H11" s="1591"/>
      <c r="P11" s="598"/>
    </row>
    <row r="12" spans="1:16" ht="18.75" customHeight="1">
      <c r="C12" s="1591"/>
      <c r="D12" s="1591"/>
      <c r="E12" s="1591"/>
      <c r="F12" s="1591"/>
      <c r="G12" s="1591"/>
      <c r="H12" s="1591"/>
      <c r="P12" s="598"/>
    </row>
    <row r="13" spans="1:16" ht="15.75" customHeight="1">
      <c r="C13" s="537"/>
      <c r="D13" s="537"/>
      <c r="E13" s="537"/>
      <c r="F13" s="537"/>
      <c r="G13" s="537"/>
      <c r="H13" s="537"/>
      <c r="P13" s="598"/>
    </row>
    <row r="14" spans="1:16" ht="15.75">
      <c r="C14" s="606" t="str">
        <f>"A.   Determine 'R' with hypothetical "&amp;F17&amp;" basis point increase in ROE for Identified Projects"</f>
        <v>A.   Determine 'R' with hypothetical  basis point increase in ROE for Identified Projects</v>
      </c>
      <c r="P14" s="598"/>
    </row>
    <row r="15" spans="1:16">
      <c r="C15" s="419"/>
      <c r="P15" s="598"/>
    </row>
    <row r="16" spans="1:16">
      <c r="C16" s="607" t="str">
        <f>"   ROE w/o incentives  (TCOS, ln "&amp;TCOS!B257&amp;")"</f>
        <v xml:space="preserve">   ROE w/o incentives  (TCOS, ln 156)</v>
      </c>
      <c r="E16" s="608"/>
      <c r="F16" s="609">
        <f>TCOS!J257</f>
        <v>0.10349999999999999</v>
      </c>
      <c r="G16" s="608"/>
      <c r="H16" s="610"/>
      <c r="I16" s="610"/>
      <c r="J16" s="611"/>
      <c r="K16" s="610"/>
      <c r="L16" s="610"/>
      <c r="M16" s="610"/>
      <c r="N16" s="610"/>
      <c r="O16" s="610"/>
      <c r="P16" s="611"/>
    </row>
    <row r="17" spans="3:16">
      <c r="C17" s="607" t="s">
        <v>253</v>
      </c>
      <c r="E17" s="608"/>
      <c r="F17" s="875"/>
      <c r="G17" s="612"/>
      <c r="H17" s="610"/>
      <c r="I17" s="610"/>
      <c r="J17" s="611"/>
    </row>
    <row r="18" spans="3:16">
      <c r="C18" s="607" t="str">
        <f>"   ROE with additional "&amp;F17&amp;" basis point incentive"</f>
        <v xml:space="preserve">   ROE with additional  basis point incentive</v>
      </c>
      <c r="D18" s="608"/>
      <c r="E18" s="608"/>
      <c r="F18" s="613">
        <f>IF((F16+(F17/10000)&gt;0.1274),"ERROR",F16+(F17/10000))</f>
        <v>0.10349999999999999</v>
      </c>
      <c r="G18" s="614"/>
      <c r="H18" s="610"/>
      <c r="I18" s="610"/>
      <c r="J18" s="611"/>
    </row>
    <row r="19" spans="3:16">
      <c r="C19" s="607" t="str">
        <f>"   Determine R  ( cost of long term debt, cost of preferred stock and equity percentage is from the TCOS, lns "&amp;TCOS!B255&amp;" through"&amp;TCOS!B257&amp;")"</f>
        <v xml:space="preserve">   Determine R  ( cost of long term debt, cost of preferred stock and equity percentage is from the TCOS, lns 154 through156)</v>
      </c>
      <c r="E19" s="608"/>
      <c r="F19" s="615"/>
      <c r="G19" s="608"/>
      <c r="H19" s="610"/>
      <c r="I19" s="610"/>
      <c r="J19" s="611"/>
    </row>
    <row r="20" spans="3:16">
      <c r="C20" s="611"/>
      <c r="D20" s="616" t="s">
        <v>147</v>
      </c>
      <c r="E20" s="616" t="s">
        <v>146</v>
      </c>
      <c r="F20" s="617" t="s">
        <v>254</v>
      </c>
      <c r="G20" s="608"/>
      <c r="H20" s="610"/>
      <c r="I20" s="610"/>
      <c r="J20" s="611"/>
    </row>
    <row r="21" spans="3:16" ht="13.5" thickBot="1">
      <c r="C21" s="618" t="s">
        <v>258</v>
      </c>
      <c r="D21" s="619">
        <f>TCOS!H255</f>
        <v>0.49927853222973939</v>
      </c>
      <c r="E21" s="620">
        <f>TCOS!J255</f>
        <v>4.1784106557054383E-2</v>
      </c>
      <c r="F21" s="621">
        <f>E21*D21</f>
        <v>2.0861907392337141E-2</v>
      </c>
      <c r="G21" s="608"/>
      <c r="H21" s="610"/>
      <c r="I21" s="622"/>
      <c r="J21" s="623"/>
      <c r="K21" s="545"/>
      <c r="L21" s="545"/>
      <c r="M21" s="545"/>
      <c r="N21" s="545"/>
      <c r="O21" s="545"/>
    </row>
    <row r="22" spans="3:16">
      <c r="C22" s="618" t="s">
        <v>259</v>
      </c>
      <c r="D22" s="619">
        <f>TCOS!H256</f>
        <v>0</v>
      </c>
      <c r="E22" s="620">
        <f>TCOS!J256</f>
        <v>0</v>
      </c>
      <c r="F22" s="621">
        <f>E22*D22</f>
        <v>0</v>
      </c>
      <c r="G22" s="624"/>
      <c r="H22" s="624"/>
      <c r="I22" s="625"/>
      <c r="J22" s="626"/>
      <c r="K22" s="1584" t="s">
        <v>452</v>
      </c>
      <c r="L22" s="1585"/>
      <c r="M22" s="1585"/>
      <c r="N22" s="1585"/>
      <c r="O22" s="1586"/>
      <c r="P22" s="626"/>
    </row>
    <row r="23" spans="3:16">
      <c r="C23" s="627" t="s">
        <v>245</v>
      </c>
      <c r="D23" s="619">
        <f>TCOS!H257</f>
        <v>0.50072146777026072</v>
      </c>
      <c r="E23" s="620">
        <f>+F18</f>
        <v>0.10349999999999999</v>
      </c>
      <c r="F23" s="628">
        <f>E23*D23</f>
        <v>5.1824671914221979E-2</v>
      </c>
      <c r="G23" s="624"/>
      <c r="H23" s="624"/>
      <c r="I23" s="625"/>
      <c r="J23" s="626"/>
      <c r="K23" s="1587"/>
      <c r="L23" s="1588"/>
      <c r="M23" s="1588"/>
      <c r="N23" s="1588"/>
      <c r="O23" s="1589"/>
      <c r="P23" s="626"/>
    </row>
    <row r="24" spans="3:16">
      <c r="C24" s="629"/>
      <c r="D24" s="337"/>
      <c r="E24" s="630" t="s">
        <v>261</v>
      </c>
      <c r="F24" s="621">
        <f>SUM(F21:F23)</f>
        <v>7.2686579306559113E-2</v>
      </c>
      <c r="G24" s="624"/>
      <c r="H24" s="624"/>
      <c r="I24" s="625"/>
      <c r="J24" s="626"/>
      <c r="K24" s="631"/>
      <c r="L24" s="632"/>
      <c r="M24" s="633" t="s">
        <v>255</v>
      </c>
      <c r="N24" s="633" t="s">
        <v>256</v>
      </c>
      <c r="O24" s="634" t="s">
        <v>257</v>
      </c>
      <c r="P24" s="626"/>
    </row>
    <row r="25" spans="3:16">
      <c r="C25" s="550"/>
      <c r="D25" s="635"/>
      <c r="E25" s="635"/>
      <c r="F25" s="624"/>
      <c r="G25" s="624"/>
      <c r="H25" s="624"/>
      <c r="I25" s="624"/>
      <c r="J25" s="636"/>
      <c r="K25" s="637"/>
      <c r="L25" s="638"/>
      <c r="M25" s="638"/>
      <c r="N25" s="638"/>
      <c r="O25" s="639"/>
      <c r="P25" s="636"/>
    </row>
    <row r="26" spans="3:16" ht="16.5" thickBot="1">
      <c r="C26" s="606" t="str">
        <f>"B.   Determine Return using 'R' with hypothetical "&amp;F17&amp;" basis point ROE increase for Identified Projects."</f>
        <v>B.   Determine Return using 'R' with hypothetical  basis point ROE increase for Identified Projects.</v>
      </c>
      <c r="D26" s="635"/>
      <c r="E26" s="635"/>
      <c r="F26" s="640"/>
      <c r="G26" s="624"/>
      <c r="H26" s="608"/>
      <c r="I26" s="624"/>
      <c r="J26" s="636"/>
      <c r="K26" s="641" t="s">
        <v>262</v>
      </c>
      <c r="L26" s="642">
        <f>TCOS!L4</f>
        <v>2021</v>
      </c>
      <c r="M26" s="1284">
        <f>N90+N179+N268+N357+N446+N535+N624+N713</f>
        <v>5720520.6587918065</v>
      </c>
      <c r="N26" s="876">
        <f>N91+N180+N269+N358+N447+N536+N625+N714</f>
        <v>5720520.6587918065</v>
      </c>
      <c r="O26" s="643">
        <f>+N26-M26</f>
        <v>0</v>
      </c>
      <c r="P26" s="636"/>
    </row>
    <row r="27" spans="3:16">
      <c r="C27" s="611"/>
      <c r="D27" s="635"/>
      <c r="E27" s="635"/>
      <c r="F27" s="636"/>
      <c r="G27" s="636"/>
      <c r="H27" s="636"/>
      <c r="I27" s="636"/>
      <c r="J27" s="636"/>
      <c r="K27" s="644"/>
      <c r="L27" s="644"/>
      <c r="M27" s="644"/>
      <c r="N27" s="644"/>
      <c r="O27" s="644"/>
      <c r="P27" s="636"/>
    </row>
    <row r="28" spans="3:16">
      <c r="C28" s="645" t="str">
        <f>"   Rate Base  (TCOS, ln "&amp;TCOS!B125&amp;")"</f>
        <v xml:space="preserve">   Rate Base  (TCOS, ln 68)</v>
      </c>
      <c r="D28" s="608"/>
      <c r="F28" s="646">
        <f>TCOS!L125</f>
        <v>1028626433.5053504</v>
      </c>
      <c r="G28" s="636"/>
      <c r="H28" s="636"/>
      <c r="I28" s="636"/>
      <c r="J28" s="636"/>
      <c r="K28" s="644"/>
      <c r="L28" s="644"/>
      <c r="M28" s="644"/>
      <c r="N28" s="644"/>
      <c r="O28" s="647"/>
      <c r="P28" s="636"/>
    </row>
    <row r="29" spans="3:16">
      <c r="C29" s="611" t="s">
        <v>475</v>
      </c>
      <c r="D29" s="648"/>
      <c r="F29" s="621">
        <f>F24</f>
        <v>7.2686579306559113E-2</v>
      </c>
      <c r="G29" s="636"/>
      <c r="H29" s="636"/>
      <c r="I29" s="636"/>
      <c r="J29" s="636"/>
      <c r="K29" s="636"/>
      <c r="L29" s="636"/>
      <c r="M29" s="636"/>
      <c r="N29" s="636"/>
      <c r="O29" s="636"/>
      <c r="P29" s="636"/>
    </row>
    <row r="30" spans="3:16">
      <c r="C30" s="649" t="s">
        <v>263</v>
      </c>
      <c r="D30" s="649"/>
      <c r="F30" s="625">
        <f>F28*F29</f>
        <v>74767336.835809708</v>
      </c>
      <c r="G30" s="636"/>
      <c r="H30" s="636"/>
      <c r="I30" s="626"/>
      <c r="J30" s="626"/>
      <c r="K30" s="626"/>
      <c r="L30" s="626"/>
      <c r="M30" s="626"/>
      <c r="N30" s="626"/>
      <c r="O30" s="636"/>
      <c r="P30" s="626"/>
    </row>
    <row r="31" spans="3:16">
      <c r="C31" s="650"/>
      <c r="D31" s="610"/>
      <c r="E31" s="610"/>
      <c r="F31" s="636"/>
      <c r="G31" s="636"/>
      <c r="H31" s="636"/>
      <c r="I31" s="626"/>
      <c r="J31" s="626"/>
      <c r="K31" s="626"/>
      <c r="L31" s="626"/>
      <c r="M31" s="626"/>
      <c r="N31" s="626"/>
      <c r="O31" s="636"/>
      <c r="P31" s="626"/>
    </row>
    <row r="32" spans="3:16" ht="15.75">
      <c r="C32" s="606" t="str">
        <f>"C.   Determine Income Taxes using Return with hypothetical "&amp;F17&amp;" basis point ROE increase for Identified Projects."</f>
        <v>C.   Determine Income Taxes using Return with hypothetical  basis point ROE increase for Identified Projects.</v>
      </c>
      <c r="D32" s="651"/>
      <c r="E32" s="651"/>
      <c r="F32" s="652"/>
      <c r="G32" s="652"/>
      <c r="H32" s="652"/>
      <c r="I32" s="653"/>
      <c r="J32" s="653"/>
      <c r="K32" s="653"/>
      <c r="L32" s="653"/>
      <c r="M32" s="653"/>
      <c r="N32" s="653"/>
      <c r="O32" s="652"/>
      <c r="P32" s="653"/>
    </row>
    <row r="33" spans="2:16">
      <c r="C33" s="629"/>
      <c r="D33" s="610"/>
      <c r="E33" s="610"/>
      <c r="F33" s="636"/>
      <c r="G33" s="636"/>
      <c r="H33" s="636"/>
      <c r="I33" s="626"/>
      <c r="J33" s="626"/>
      <c r="K33" s="626"/>
      <c r="L33" s="626"/>
      <c r="M33" s="626"/>
      <c r="N33" s="626"/>
      <c r="O33" s="636"/>
      <c r="P33" s="626"/>
    </row>
    <row r="34" spans="2:16">
      <c r="C34" s="611" t="s">
        <v>264</v>
      </c>
      <c r="D34" s="630"/>
      <c r="F34" s="654">
        <f>F30</f>
        <v>74767336.835809708</v>
      </c>
      <c r="G34" s="636"/>
      <c r="H34" s="636"/>
      <c r="I34" s="636"/>
      <c r="J34" s="636"/>
      <c r="K34" s="636"/>
      <c r="L34" s="636"/>
      <c r="M34" s="636"/>
      <c r="N34" s="636"/>
      <c r="O34" s="636"/>
      <c r="P34" s="636"/>
    </row>
    <row r="35" spans="2:16">
      <c r="C35" s="645" t="str">
        <f>"   Effective Tax Rate  (TCOS, ln "&amp;TCOS!B190&amp;")"</f>
        <v xml:space="preserve">   Effective Tax Rate  (TCOS, ln 114)</v>
      </c>
      <c r="D35" s="573"/>
      <c r="F35" s="655">
        <f>TCOS!G190</f>
        <v>0.23933500629249641</v>
      </c>
      <c r="G35" s="550"/>
      <c r="H35" s="656"/>
      <c r="I35" s="550"/>
      <c r="J35" s="598"/>
      <c r="K35" s="550"/>
      <c r="L35" s="550"/>
      <c r="M35" s="550"/>
      <c r="N35" s="550"/>
      <c r="O35" s="550"/>
      <c r="P35" s="598"/>
    </row>
    <row r="36" spans="2:16">
      <c r="C36" s="650" t="s">
        <v>265</v>
      </c>
      <c r="D36" s="573"/>
      <c r="F36" s="657">
        <f>F34*F35</f>
        <v>17894441.032071713</v>
      </c>
      <c r="G36" s="550"/>
      <c r="H36" s="656"/>
      <c r="I36" s="550"/>
      <c r="J36" s="598"/>
      <c r="K36" s="550"/>
      <c r="L36" s="550"/>
      <c r="M36" s="550"/>
      <c r="N36" s="550"/>
      <c r="O36" s="550"/>
      <c r="P36" s="598"/>
    </row>
    <row r="37" spans="2:16" ht="15">
      <c r="C37" s="629" t="s">
        <v>303</v>
      </c>
      <c r="D37" s="483"/>
      <c r="F37" s="658">
        <f>TCOS!L199</f>
        <v>-261471.8144633265</v>
      </c>
      <c r="G37" s="483"/>
      <c r="H37" s="483"/>
      <c r="I37" s="483"/>
      <c r="J37" s="483"/>
      <c r="K37" s="483"/>
      <c r="L37" s="483"/>
      <c r="M37" s="483"/>
      <c r="N37" s="483"/>
      <c r="O37" s="395"/>
      <c r="P37" s="483"/>
    </row>
    <row r="38" spans="2:16" ht="15">
      <c r="C38" s="629" t="s">
        <v>534</v>
      </c>
      <c r="D38" s="483"/>
      <c r="F38" s="658">
        <f>TCOS!L200</f>
        <v>-4735797.0310454192</v>
      </c>
      <c r="G38" s="483"/>
      <c r="H38" s="483"/>
      <c r="I38" s="483"/>
      <c r="J38" s="483"/>
      <c r="K38" s="483"/>
      <c r="L38" s="483"/>
      <c r="M38" s="483"/>
      <c r="N38" s="483"/>
      <c r="O38" s="395"/>
      <c r="P38" s="483"/>
    </row>
    <row r="39" spans="2:16" ht="15">
      <c r="C39" s="629" t="s">
        <v>535</v>
      </c>
      <c r="D39" s="483"/>
      <c r="F39" s="659">
        <f>TCOS!L201</f>
        <v>720024.62991680077</v>
      </c>
      <c r="G39" s="483"/>
      <c r="H39" s="483"/>
      <c r="I39" s="483"/>
      <c r="J39" s="483"/>
      <c r="K39" s="483"/>
      <c r="L39" s="483"/>
      <c r="M39" s="483"/>
      <c r="N39" s="483"/>
      <c r="O39" s="395"/>
      <c r="P39" s="483"/>
    </row>
    <row r="40" spans="2:16" ht="15">
      <c r="C40" s="650" t="s">
        <v>266</v>
      </c>
      <c r="D40" s="483"/>
      <c r="F40" s="658">
        <f>F36+F37+F38+F39</f>
        <v>13617196.81647977</v>
      </c>
      <c r="G40" s="483"/>
      <c r="H40" s="483"/>
      <c r="I40" s="483"/>
      <c r="J40" s="483"/>
      <c r="K40" s="483"/>
      <c r="L40" s="483"/>
      <c r="M40" s="483"/>
      <c r="N40" s="483"/>
      <c r="O40" s="353"/>
      <c r="P40" s="483"/>
    </row>
    <row r="41" spans="2:16" ht="12.75" customHeight="1">
      <c r="C41" s="403"/>
      <c r="D41" s="483"/>
      <c r="E41" s="483"/>
      <c r="F41" s="483"/>
      <c r="G41" s="483"/>
      <c r="H41" s="483"/>
      <c r="I41" s="483"/>
      <c r="J41" s="483"/>
      <c r="K41" s="483"/>
      <c r="L41" s="483"/>
      <c r="M41" s="483"/>
      <c r="N41" s="483"/>
      <c r="O41" s="353"/>
      <c r="P41" s="483"/>
    </row>
    <row r="42" spans="2:16" ht="18.75">
      <c r="B42" s="605" t="s">
        <v>173</v>
      </c>
      <c r="C42" s="604" t="str">
        <f>"Calculate Net Plant Carrying Charge Rate (Fixed Charge Rate or FCR) with hypothetical "&amp;F17&amp;""</f>
        <v xml:space="preserve">Calculate Net Plant Carrying Charge Rate (Fixed Charge Rate or FCR) with hypothetical </v>
      </c>
      <c r="D42" s="483"/>
      <c r="E42" s="483"/>
      <c r="F42" s="483"/>
      <c r="G42" s="483"/>
      <c r="H42" s="483"/>
      <c r="I42" s="483"/>
      <c r="J42" s="483"/>
      <c r="K42" s="483"/>
      <c r="L42" s="483"/>
      <c r="M42" s="483"/>
      <c r="N42" s="483"/>
      <c r="O42" s="353"/>
      <c r="P42" s="483"/>
    </row>
    <row r="43" spans="2:16" ht="18.75" customHeight="1">
      <c r="C43" s="604" t="str">
        <f>"basis point ROE increase."</f>
        <v>basis point ROE increase.</v>
      </c>
      <c r="D43" s="483"/>
      <c r="E43" s="483"/>
      <c r="F43" s="483"/>
      <c r="G43" s="483"/>
      <c r="H43" s="483"/>
      <c r="I43" s="483"/>
      <c r="J43" s="483"/>
      <c r="K43" s="483"/>
      <c r="L43" s="483"/>
      <c r="M43" s="483"/>
      <c r="N43" s="483"/>
      <c r="O43" s="353"/>
      <c r="P43" s="483"/>
    </row>
    <row r="44" spans="2:16" ht="12.75" customHeight="1">
      <c r="C44" s="604"/>
      <c r="D44" s="483"/>
      <c r="E44" s="483"/>
      <c r="F44" s="483"/>
      <c r="G44" s="483"/>
      <c r="H44" s="483"/>
      <c r="I44" s="483"/>
      <c r="J44" s="483"/>
      <c r="K44" s="483"/>
      <c r="L44" s="483"/>
      <c r="M44" s="483"/>
      <c r="N44" s="483"/>
      <c r="O44" s="353"/>
      <c r="P44" s="483"/>
    </row>
    <row r="45" spans="2:16" ht="15.75">
      <c r="C45" s="606" t="s">
        <v>466</v>
      </c>
      <c r="D45" s="483"/>
      <c r="E45" s="483"/>
      <c r="F45" s="482"/>
      <c r="G45" s="483"/>
      <c r="H45" s="483"/>
      <c r="I45" s="483"/>
      <c r="J45" s="483"/>
      <c r="K45" s="483"/>
      <c r="L45" s="483"/>
      <c r="M45" s="483"/>
      <c r="N45" s="483"/>
      <c r="O45" s="353"/>
      <c r="P45" s="483"/>
    </row>
    <row r="46" spans="2:16">
      <c r="B46" s="586"/>
      <c r="C46" s="607"/>
      <c r="D46" s="660"/>
      <c r="E46" s="660"/>
      <c r="F46" s="660"/>
      <c r="G46" s="660"/>
      <c r="H46" s="660"/>
      <c r="I46" s="660"/>
      <c r="J46" s="660"/>
      <c r="K46" s="660"/>
      <c r="L46" s="660"/>
      <c r="M46" s="660"/>
      <c r="N46" s="660"/>
      <c r="O46" s="658"/>
      <c r="P46" s="660"/>
    </row>
    <row r="47" spans="2:16" ht="12.75" customHeight="1">
      <c r="B47" s="586"/>
      <c r="C47" s="645" t="str">
        <f>"   Annual Revenue Requirement  (TCOS, ln "&amp;TCOS!B13&amp;")"</f>
        <v xml:space="preserve">   Annual Revenue Requirement  (TCOS, ln 1)</v>
      </c>
      <c r="D47" s="660"/>
      <c r="E47" s="660"/>
      <c r="G47" s="658">
        <f>TCOS!L13</f>
        <v>181497926.51812452</v>
      </c>
      <c r="H47" s="660"/>
      <c r="I47" s="660"/>
      <c r="J47" s="660"/>
      <c r="K47" s="660"/>
      <c r="L47" s="660"/>
      <c r="M47" s="660"/>
      <c r="N47" s="660"/>
      <c r="O47" s="658"/>
      <c r="P47" s="660"/>
    </row>
    <row r="48" spans="2:16" ht="12.75" customHeight="1">
      <c r="B48" s="586"/>
      <c r="C48" s="645" t="str">
        <f>"   Lease Payments (TCOS, Ln "&amp;TCOS!B168&amp;")"</f>
        <v xml:space="preserve">   Lease Payments (TCOS, Ln 95)</v>
      </c>
      <c r="D48" s="660"/>
      <c r="E48" s="660"/>
      <c r="G48" s="658">
        <f>TCOS!L168</f>
        <v>0</v>
      </c>
      <c r="H48" s="660"/>
      <c r="I48" s="660"/>
      <c r="J48" s="660"/>
      <c r="K48" s="660"/>
      <c r="L48" s="660"/>
      <c r="M48" s="660"/>
      <c r="N48" s="660"/>
      <c r="O48" s="658"/>
      <c r="P48" s="660"/>
    </row>
    <row r="49" spans="2:16">
      <c r="B49" s="586"/>
      <c r="C49" s="645" t="str">
        <f>"   Return  (TCOS, ln "&amp;TCOS!B205&amp;")"</f>
        <v xml:space="preserve">   Return  (TCOS, ln 126)</v>
      </c>
      <c r="D49" s="660"/>
      <c r="E49" s="660"/>
      <c r="G49" s="661">
        <f>TCOS!L205</f>
        <v>74767336.835809708</v>
      </c>
      <c r="H49" s="662"/>
      <c r="I49" s="662"/>
      <c r="J49" s="662"/>
      <c r="K49" s="662"/>
      <c r="L49" s="662"/>
      <c r="M49" s="662"/>
      <c r="N49" s="662"/>
      <c r="O49" s="658"/>
      <c r="P49" s="662"/>
    </row>
    <row r="50" spans="2:16">
      <c r="B50" s="586"/>
      <c r="C50" s="645" t="str">
        <f>"   Income Taxes  (TCOS, ln "&amp;TCOS!B203&amp;")"</f>
        <v xml:space="preserve">   Income Taxes  (TCOS, ln 125)</v>
      </c>
      <c r="D50" s="660"/>
      <c r="E50" s="660"/>
      <c r="G50" s="663">
        <f>TCOS!L203</f>
        <v>13617196.81647977</v>
      </c>
      <c r="H50" s="660"/>
      <c r="I50" s="664"/>
      <c r="J50" s="664"/>
      <c r="K50" s="664"/>
      <c r="L50" s="664"/>
      <c r="M50" s="664"/>
      <c r="N50" s="664"/>
      <c r="O50" s="660"/>
      <c r="P50" s="664"/>
    </row>
    <row r="51" spans="2:16">
      <c r="B51" s="586"/>
      <c r="C51" s="665" t="s">
        <v>591</v>
      </c>
      <c r="D51" s="660"/>
      <c r="E51" s="660"/>
      <c r="G51" s="661">
        <f>G47-G49-G50-G48</f>
        <v>93113392.865835041</v>
      </c>
      <c r="H51" s="660"/>
      <c r="I51" s="666"/>
      <c r="J51" s="666"/>
      <c r="K51" s="666"/>
      <c r="L51" s="666"/>
      <c r="M51" s="666"/>
      <c r="N51" s="666"/>
      <c r="O51" s="666"/>
      <c r="P51" s="666"/>
    </row>
    <row r="52" spans="2:16">
      <c r="B52" s="586"/>
      <c r="C52" s="607"/>
      <c r="D52" s="660"/>
      <c r="E52" s="660"/>
      <c r="F52" s="658"/>
      <c r="G52" s="667"/>
      <c r="H52" s="668"/>
      <c r="I52" s="668"/>
      <c r="J52" s="668"/>
      <c r="K52" s="668"/>
      <c r="L52" s="668"/>
      <c r="M52" s="668"/>
      <c r="N52" s="668"/>
      <c r="O52" s="668"/>
      <c r="P52" s="668"/>
    </row>
    <row r="53" spans="2:16" ht="15.75">
      <c r="B53" s="586"/>
      <c r="C53" s="606" t="str">
        <f>"B.   Determine Annual Revenue Requirement with hypothetical "&amp;F17&amp;" basis point increase in ROE."</f>
        <v>B.   Determine Annual Revenue Requirement with hypothetical  basis point increase in ROE.</v>
      </c>
      <c r="D53" s="669"/>
      <c r="E53" s="669"/>
      <c r="F53" s="658"/>
      <c r="G53" s="667"/>
      <c r="H53" s="668"/>
      <c r="I53" s="668"/>
      <c r="J53" s="668"/>
      <c r="K53" s="668"/>
      <c r="L53" s="668"/>
      <c r="M53" s="668"/>
      <c r="N53" s="668"/>
      <c r="O53" s="668"/>
      <c r="P53" s="668"/>
    </row>
    <row r="54" spans="2:16">
      <c r="B54" s="586"/>
      <c r="C54" s="607"/>
      <c r="D54" s="669"/>
      <c r="E54" s="669"/>
      <c r="F54" s="658"/>
      <c r="G54" s="667"/>
      <c r="H54" s="668"/>
      <c r="I54" s="668"/>
      <c r="J54" s="668"/>
      <c r="K54" s="668"/>
      <c r="L54" s="668"/>
      <c r="M54" s="668"/>
      <c r="N54" s="668"/>
      <c r="O54" s="668"/>
      <c r="P54" s="668"/>
    </row>
    <row r="55" spans="2:16">
      <c r="B55" s="586"/>
      <c r="C55" s="607" t="str">
        <f>C51</f>
        <v xml:space="preserve">   Annual Revenue Requirement, Less Lease Payments, Return and Taxes</v>
      </c>
      <c r="D55" s="669"/>
      <c r="E55" s="669"/>
      <c r="G55" s="658">
        <f>G51</f>
        <v>93113392.865835041</v>
      </c>
      <c r="H55" s="660"/>
      <c r="I55" s="660"/>
      <c r="J55" s="660"/>
      <c r="K55" s="660"/>
      <c r="L55" s="660"/>
      <c r="M55" s="660"/>
      <c r="N55" s="660"/>
      <c r="O55" s="670"/>
      <c r="P55" s="660"/>
    </row>
    <row r="56" spans="2:16">
      <c r="B56" s="586"/>
      <c r="C56" s="611" t="s">
        <v>300</v>
      </c>
      <c r="D56" s="671"/>
      <c r="E56" s="665"/>
      <c r="G56" s="672">
        <f>F30</f>
        <v>74767336.835809708</v>
      </c>
      <c r="H56" s="673"/>
      <c r="I56" s="665"/>
      <c r="J56" s="665"/>
      <c r="K56" s="665"/>
      <c r="L56" s="665"/>
      <c r="M56" s="665"/>
      <c r="N56" s="665"/>
      <c r="O56" s="665"/>
      <c r="P56" s="665"/>
    </row>
    <row r="57" spans="2:16" ht="12.75" customHeight="1">
      <c r="B57" s="586"/>
      <c r="C57" s="629" t="s">
        <v>267</v>
      </c>
      <c r="D57" s="660"/>
      <c r="E57" s="660"/>
      <c r="G57" s="663">
        <f>F40</f>
        <v>13617196.81647977</v>
      </c>
      <c r="H57" s="656"/>
      <c r="I57" s="550"/>
      <c r="J57" s="598"/>
      <c r="K57" s="550"/>
      <c r="L57" s="550"/>
      <c r="M57" s="550"/>
      <c r="N57" s="550"/>
      <c r="O57" s="550"/>
      <c r="P57" s="598"/>
    </row>
    <row r="58" spans="2:16">
      <c r="B58" s="586"/>
      <c r="C58" s="665" t="str">
        <f>"   Annual Revenue Requirement, with "&amp;F17&amp;" Basis Point ROE increase"</f>
        <v xml:space="preserve">   Annual Revenue Requirement, with  Basis Point ROE increase</v>
      </c>
      <c r="D58" s="573"/>
      <c r="E58" s="550"/>
      <c r="G58" s="657">
        <f>SUM(G55:G57)</f>
        <v>181497926.51812452</v>
      </c>
      <c r="H58" s="656"/>
      <c r="I58" s="550"/>
      <c r="J58" s="598"/>
      <c r="K58" s="550"/>
      <c r="L58" s="550"/>
      <c r="M58" s="550"/>
      <c r="N58" s="550"/>
      <c r="O58" s="550"/>
      <c r="P58" s="598"/>
    </row>
    <row r="59" spans="2:16">
      <c r="B59" s="586"/>
      <c r="C59" s="645" t="str">
        <f>"   Depreciation  (TCOS, ln "&amp;TCOS!B174&amp;")"</f>
        <v xml:space="preserve">   Depreciation  (TCOS, ln 100)</v>
      </c>
      <c r="D59" s="573"/>
      <c r="E59" s="550"/>
      <c r="G59" s="674">
        <f>TCOS!L174</f>
        <v>40960707.09679608</v>
      </c>
      <c r="H59" s="656"/>
      <c r="I59" s="550"/>
      <c r="J59" s="598"/>
      <c r="K59" s="550"/>
      <c r="L59" s="550"/>
      <c r="M59" s="550"/>
      <c r="N59" s="550"/>
      <c r="O59" s="550"/>
      <c r="P59" s="598"/>
    </row>
    <row r="60" spans="2:16">
      <c r="B60" s="586"/>
      <c r="C60" s="665" t="str">
        <f>"   Annual Rev. Req, w/"&amp;F17&amp;" Basis Point ROE increase, less Depreciation"</f>
        <v xml:space="preserve">   Annual Rev. Req, w/ Basis Point ROE increase, less Depreciation</v>
      </c>
      <c r="D60" s="573"/>
      <c r="E60" s="550"/>
      <c r="G60" s="657">
        <f>G58-G59</f>
        <v>140537219.42132843</v>
      </c>
      <c r="H60" s="656"/>
      <c r="I60" s="550"/>
      <c r="J60" s="598"/>
      <c r="K60" s="550"/>
      <c r="L60" s="550"/>
      <c r="M60" s="550"/>
      <c r="N60" s="550"/>
      <c r="O60" s="550"/>
      <c r="P60" s="598"/>
    </row>
    <row r="61" spans="2:16">
      <c r="B61" s="586"/>
      <c r="C61" s="550"/>
      <c r="D61" s="573"/>
      <c r="E61" s="550"/>
      <c r="F61" s="550"/>
      <c r="G61" s="550"/>
      <c r="H61" s="656"/>
      <c r="I61" s="550"/>
      <c r="J61" s="598"/>
      <c r="K61" s="550"/>
      <c r="L61" s="550"/>
      <c r="M61" s="550"/>
      <c r="N61" s="550"/>
      <c r="O61" s="550"/>
      <c r="P61" s="598"/>
    </row>
    <row r="62" spans="2:16" ht="15.75">
      <c r="B62" s="586"/>
      <c r="C62" s="606" t="str">
        <f>"C.   Determine FCR with hypothetical "&amp;F17&amp;" basis point ROE increase."</f>
        <v>C.   Determine FCR with hypothetical  basis point ROE increase.</v>
      </c>
      <c r="D62" s="573"/>
      <c r="E62" s="550"/>
      <c r="F62" s="550"/>
      <c r="G62" s="550"/>
      <c r="H62" s="656"/>
      <c r="I62" s="550"/>
      <c r="J62" s="598"/>
      <c r="K62" s="550"/>
      <c r="L62" s="550"/>
      <c r="M62" s="550"/>
      <c r="N62" s="550"/>
      <c r="O62" s="550"/>
      <c r="P62" s="598"/>
    </row>
    <row r="63" spans="2:16">
      <c r="B63" s="586"/>
      <c r="C63" s="550"/>
      <c r="D63" s="573"/>
      <c r="E63" s="550"/>
      <c r="F63" s="550"/>
      <c r="G63" s="550"/>
      <c r="H63" s="656"/>
      <c r="I63" s="550"/>
      <c r="J63" s="598"/>
      <c r="K63" s="550"/>
      <c r="L63" s="550"/>
      <c r="M63" s="550"/>
      <c r="N63" s="550"/>
      <c r="O63" s="550"/>
      <c r="P63" s="598"/>
    </row>
    <row r="64" spans="2:16">
      <c r="B64" s="586"/>
      <c r="C64" s="645" t="str">
        <f>"   Net Transmission Plant  (TCOS, ln "&amp;TCOS!B91&amp;")"</f>
        <v xml:space="preserve">   Net Transmission Plant  (TCOS, ln 42)</v>
      </c>
      <c r="D64" s="573"/>
      <c r="E64" s="550"/>
      <c r="G64" s="657">
        <f>TCOS!L91</f>
        <v>1214633607.5723073</v>
      </c>
      <c r="H64" s="675"/>
      <c r="I64" s="550"/>
      <c r="J64" s="598"/>
      <c r="K64" s="550"/>
      <c r="L64" s="550"/>
      <c r="M64" s="550"/>
      <c r="N64" s="550"/>
      <c r="O64" s="550"/>
      <c r="P64" s="598"/>
    </row>
    <row r="65" spans="2:16">
      <c r="B65" s="586"/>
      <c r="C65" s="665" t="str">
        <f>"   Annual Revenue Requirement, with "&amp;F17&amp;" Basis Point ROE increase"</f>
        <v xml:space="preserve">   Annual Revenue Requirement, with  Basis Point ROE increase</v>
      </c>
      <c r="D65" s="573"/>
      <c r="E65" s="550"/>
      <c r="G65" s="657">
        <f>G58</f>
        <v>181497926.51812452</v>
      </c>
      <c r="H65" s="656"/>
      <c r="I65" s="550"/>
      <c r="J65" s="598"/>
      <c r="K65" s="550"/>
      <c r="L65" s="550"/>
      <c r="M65" s="550"/>
      <c r="N65" s="550"/>
      <c r="O65" s="550"/>
      <c r="P65" s="598"/>
    </row>
    <row r="66" spans="2:16">
      <c r="B66" s="586"/>
      <c r="C66" s="665" t="str">
        <f>"   FCR with "&amp;F17&amp;" Basis Point increase in ROE"</f>
        <v xml:space="preserve">   FCR with  Basis Point increase in ROE</v>
      </c>
      <c r="D66" s="573"/>
      <c r="E66" s="550"/>
      <c r="G66" s="655">
        <f>G65/G64</f>
        <v>0.14942607004007166</v>
      </c>
      <c r="H66" s="656"/>
      <c r="I66" s="550"/>
      <c r="J66" s="598"/>
      <c r="K66" s="550"/>
      <c r="L66" s="550"/>
      <c r="M66" s="550"/>
      <c r="N66" s="550"/>
      <c r="O66" s="550"/>
      <c r="P66" s="598"/>
    </row>
    <row r="67" spans="2:16">
      <c r="B67" s="586"/>
      <c r="C67" s="375"/>
      <c r="D67" s="573"/>
      <c r="E67" s="550"/>
      <c r="G67" s="586"/>
      <c r="H67" s="656"/>
      <c r="I67" s="550"/>
      <c r="J67" s="598"/>
      <c r="K67" s="550"/>
      <c r="L67" s="550"/>
      <c r="M67" s="550"/>
      <c r="N67" s="550"/>
      <c r="O67" s="550"/>
      <c r="P67" s="598"/>
    </row>
    <row r="68" spans="2:16">
      <c r="B68" s="586"/>
      <c r="C68" s="665" t="str">
        <f>"   Annual Rev. Req, w / "&amp;F17&amp;" Basis Point ROE increase, less Dep."</f>
        <v xml:space="preserve">   Annual Rev. Req, w /  Basis Point ROE increase, less Dep.</v>
      </c>
      <c r="D68" s="573"/>
      <c r="E68" s="550"/>
      <c r="G68" s="657">
        <f>G60</f>
        <v>140537219.42132843</v>
      </c>
      <c r="H68" s="656"/>
      <c r="I68" s="550"/>
      <c r="J68" s="598"/>
      <c r="K68" s="550"/>
      <c r="L68" s="550"/>
      <c r="M68" s="550"/>
      <c r="N68" s="550"/>
      <c r="O68" s="550"/>
      <c r="P68" s="598"/>
    </row>
    <row r="69" spans="2:16">
      <c r="B69" s="586"/>
      <c r="C69" s="665" t="str">
        <f>"   FCR with "&amp;F17&amp;" Basis Point ROE increase, less Depreciation"</f>
        <v xml:space="preserve">   FCR with  Basis Point ROE increase, less Depreciation</v>
      </c>
      <c r="D69" s="573"/>
      <c r="E69" s="550"/>
      <c r="G69" s="655">
        <f>G68/G64</f>
        <v>0.11570338458049147</v>
      </c>
      <c r="H69" s="656"/>
      <c r="I69" s="550"/>
      <c r="J69" s="598"/>
      <c r="K69" s="550"/>
      <c r="L69" s="550"/>
      <c r="M69" s="550"/>
      <c r="N69" s="550"/>
      <c r="O69" s="550"/>
      <c r="P69" s="598"/>
    </row>
    <row r="70" spans="2:16">
      <c r="B70" s="586"/>
      <c r="C70" s="645" t="str">
        <f>"   FCR less Depreciation  (TCOS, ln "&amp;TCOS!B34&amp;")"</f>
        <v xml:space="preserve">   FCR less Depreciation  (TCOS, ln 10)</v>
      </c>
      <c r="D70" s="573"/>
      <c r="E70" s="550"/>
      <c r="G70" s="676">
        <f>TCOS!L34</f>
        <v>0.11570338458049147</v>
      </c>
      <c r="H70" s="656"/>
      <c r="I70" s="550"/>
      <c r="J70" s="598"/>
      <c r="K70" s="550"/>
      <c r="L70" s="550"/>
      <c r="M70" s="550"/>
      <c r="N70" s="550"/>
      <c r="O70" s="550"/>
      <c r="P70" s="598"/>
    </row>
    <row r="71" spans="2:16">
      <c r="B71" s="586"/>
      <c r="C71" s="665" t="str">
        <f>"   Incremental FCR with "&amp;F17&amp;" Basis Point ROE increase, less Depreciation"</f>
        <v xml:space="preserve">   Incremental FCR with  Basis Point ROE increase, less Depreciation</v>
      </c>
      <c r="D71" s="573"/>
      <c r="E71" s="550"/>
      <c r="G71" s="655">
        <f>G69-G70</f>
        <v>0</v>
      </c>
      <c r="H71" s="656"/>
      <c r="I71" s="550"/>
      <c r="J71" s="598"/>
      <c r="K71" s="550"/>
      <c r="L71" s="550"/>
      <c r="M71" s="550"/>
      <c r="N71" s="550"/>
      <c r="O71" s="550"/>
      <c r="P71" s="598"/>
    </row>
    <row r="72" spans="2:16">
      <c r="B72" s="586"/>
      <c r="C72" s="665"/>
      <c r="D72" s="573"/>
      <c r="E72" s="550"/>
      <c r="F72" s="655"/>
      <c r="G72" s="550"/>
      <c r="H72" s="656"/>
      <c r="I72" s="550"/>
      <c r="J72" s="598"/>
      <c r="K72" s="550"/>
      <c r="L72" s="550"/>
      <c r="M72" s="550"/>
      <c r="N72" s="550"/>
      <c r="O72" s="550"/>
      <c r="P72" s="598"/>
    </row>
    <row r="73" spans="2:16" ht="18.75">
      <c r="B73" s="605" t="s">
        <v>174</v>
      </c>
      <c r="C73" s="604" t="s">
        <v>268</v>
      </c>
      <c r="D73" s="573"/>
      <c r="E73" s="550"/>
      <c r="F73" s="655"/>
      <c r="G73" s="550"/>
      <c r="H73" s="656"/>
      <c r="I73" s="550"/>
      <c r="J73" s="598"/>
      <c r="K73" s="550"/>
      <c r="L73" s="550"/>
      <c r="M73" s="550"/>
      <c r="N73" s="550"/>
      <c r="O73" s="550"/>
      <c r="P73" s="598"/>
    </row>
    <row r="74" spans="2:16">
      <c r="B74" s="586"/>
      <c r="C74" s="665"/>
      <c r="D74" s="573"/>
      <c r="E74" s="550"/>
      <c r="F74" s="655"/>
      <c r="G74" s="550"/>
      <c r="H74" s="656"/>
      <c r="I74" s="550"/>
      <c r="J74" s="598"/>
      <c r="K74" s="550"/>
      <c r="L74" s="550"/>
      <c r="M74" s="550"/>
      <c r="N74" s="550"/>
      <c r="O74" s="550"/>
      <c r="P74" s="598"/>
    </row>
    <row r="75" spans="2:16">
      <c r="B75" s="586"/>
      <c r="C75" s="665" t="str">
        <f>+"Average Transmission Plant Balance for "&amp;TCOS!L4&amp;" (TCOS, ln "&amp;TCOS!B68&amp;")"</f>
        <v>Average Transmission Plant Balance for 2021 (TCOS, ln 21)</v>
      </c>
      <c r="D75" s="573"/>
      <c r="G75" s="656">
        <f>TCOS!L68</f>
        <v>1667962012.2007689</v>
      </c>
      <c r="I75" s="550"/>
      <c r="J75" s="598"/>
      <c r="K75" s="679"/>
      <c r="L75" s="550"/>
      <c r="M75" s="550"/>
      <c r="N75" s="550"/>
      <c r="O75" s="550"/>
      <c r="P75" s="598"/>
    </row>
    <row r="76" spans="2:16">
      <c r="B76" s="586"/>
      <c r="C76" s="677" t="str">
        <f>"Annual Depreciation and Amortization Expense  (TCOS, ln "&amp;TCOS!B174&amp;")"</f>
        <v>Annual Depreciation and Amortization Expense  (TCOS, ln 100)</v>
      </c>
      <c r="D76" s="573"/>
      <c r="E76" s="550"/>
      <c r="G76" s="678">
        <f>TCOS!L174</f>
        <v>40960707.09679608</v>
      </c>
      <c r="H76" s="656"/>
      <c r="I76" s="550"/>
      <c r="J76" s="598"/>
      <c r="K76" s="550"/>
      <c r="L76" s="550"/>
      <c r="M76" s="550"/>
      <c r="N76" s="550"/>
      <c r="O76" s="550"/>
      <c r="P76" s="598"/>
    </row>
    <row r="77" spans="2:16">
      <c r="B77" s="586"/>
      <c r="C77" s="665" t="s">
        <v>269</v>
      </c>
      <c r="D77" s="573"/>
      <c r="E77" s="550"/>
      <c r="G77" s="655">
        <f>+G76/G75</f>
        <v>2.455733811512353E-2</v>
      </c>
      <c r="H77" s="680"/>
      <c r="I77" s="550"/>
      <c r="J77" s="598"/>
      <c r="K77" s="550"/>
      <c r="L77" s="550"/>
      <c r="M77" s="550"/>
      <c r="N77" s="550"/>
      <c r="O77" s="550"/>
      <c r="P77" s="598"/>
    </row>
    <row r="78" spans="2:16">
      <c r="B78" s="586"/>
      <c r="C78" s="665" t="s">
        <v>270</v>
      </c>
      <c r="D78" s="573"/>
      <c r="E78" s="550"/>
      <c r="G78" s="680">
        <f>1/G77</f>
        <v>40.721025842135319</v>
      </c>
      <c r="H78" s="656"/>
      <c r="I78" s="550"/>
      <c r="J78" s="598"/>
      <c r="K78" s="550"/>
      <c r="L78" s="550"/>
      <c r="M78" s="550"/>
      <c r="N78" s="550"/>
      <c r="O78" s="550"/>
      <c r="P78" s="598"/>
    </row>
    <row r="79" spans="2:16">
      <c r="B79" s="586"/>
      <c r="C79" s="665" t="s">
        <v>271</v>
      </c>
      <c r="D79" s="573"/>
      <c r="E79" s="550"/>
      <c r="G79" s="681">
        <f>ROUND(G78,0)</f>
        <v>41</v>
      </c>
      <c r="H79" s="656"/>
      <c r="I79" s="550"/>
      <c r="J79" s="598"/>
      <c r="K79" s="550"/>
      <c r="L79" s="550"/>
      <c r="M79" s="550"/>
      <c r="N79" s="550"/>
      <c r="O79" s="550"/>
      <c r="P79" s="598"/>
    </row>
    <row r="80" spans="2:16">
      <c r="B80" s="586"/>
      <c r="C80" s="665"/>
      <c r="D80" s="573"/>
      <c r="E80" s="550"/>
      <c r="G80" s="681"/>
      <c r="H80" s="656"/>
      <c r="I80" s="550"/>
      <c r="J80" s="598"/>
      <c r="K80" s="550"/>
      <c r="L80" s="550"/>
      <c r="M80" s="550"/>
      <c r="N80" s="550"/>
      <c r="O80" s="550"/>
      <c r="P80" s="598"/>
    </row>
    <row r="81" spans="1:16">
      <c r="C81" s="682"/>
      <c r="D81" s="683"/>
      <c r="E81" s="683"/>
      <c r="F81" s="683"/>
      <c r="G81" s="679"/>
      <c r="H81" s="679"/>
      <c r="I81" s="684"/>
      <c r="J81" s="684"/>
      <c r="K81" s="684"/>
      <c r="L81" s="684"/>
      <c r="M81" s="684"/>
      <c r="N81" s="684"/>
      <c r="O81" s="550"/>
      <c r="P81" s="684"/>
    </row>
    <row r="82" spans="1:16">
      <c r="B82" s="337"/>
    </row>
    <row r="84" spans="1:16" ht="20.25">
      <c r="A84" s="685" t="s">
        <v>953</v>
      </c>
      <c r="B84" s="586"/>
      <c r="C84" s="665"/>
      <c r="D84" s="573"/>
      <c r="E84" s="550"/>
      <c r="F84" s="655"/>
      <c r="G84" s="550"/>
      <c r="H84" s="1248"/>
      <c r="K84" s="686"/>
      <c r="L84" s="686"/>
      <c r="M84" s="686"/>
      <c r="N84" s="601" t="str">
        <f>"Page "&amp;P84&amp;" of "</f>
        <v xml:space="preserve">Page 2 of </v>
      </c>
      <c r="O84" s="602">
        <f>COUNT(P$6:P$59527)</f>
        <v>9</v>
      </c>
      <c r="P84" s="677">
        <v>2</v>
      </c>
    </row>
    <row r="85" spans="1:16">
      <c r="B85" s="586"/>
      <c r="C85" s="550"/>
      <c r="D85" s="573"/>
      <c r="E85" s="550"/>
      <c r="F85" s="550"/>
      <c r="G85" s="550"/>
      <c r="H85" s="1248"/>
      <c r="I85" s="550"/>
      <c r="J85" s="598"/>
      <c r="K85" s="550"/>
      <c r="L85" s="550"/>
      <c r="M85" s="550"/>
      <c r="N85" s="550"/>
      <c r="O85" s="550"/>
      <c r="P85" s="598"/>
    </row>
    <row r="86" spans="1:16" ht="18">
      <c r="B86" s="605" t="s">
        <v>175</v>
      </c>
      <c r="C86" s="687" t="s">
        <v>291</v>
      </c>
      <c r="D86" s="573"/>
      <c r="E86" s="550"/>
      <c r="F86" s="550"/>
      <c r="G86" s="550"/>
      <c r="H86" s="1248"/>
      <c r="I86" s="1248"/>
      <c r="J86" s="1249"/>
      <c r="K86" s="1248"/>
      <c r="L86" s="1248"/>
      <c r="M86" s="1248"/>
      <c r="N86" s="1248"/>
      <c r="O86" s="550"/>
      <c r="P86" s="1249"/>
    </row>
    <row r="87" spans="1:16" ht="18.75">
      <c r="B87" s="605"/>
      <c r="C87" s="604"/>
      <c r="D87" s="573"/>
      <c r="E87" s="550"/>
      <c r="F87" s="550"/>
      <c r="G87" s="550"/>
      <c r="H87" s="1248"/>
      <c r="I87" s="1248"/>
      <c r="J87" s="1249"/>
      <c r="K87" s="1248"/>
      <c r="L87" s="1248"/>
      <c r="M87" s="1248"/>
      <c r="N87" s="1248"/>
      <c r="O87" s="550"/>
      <c r="P87" s="1249"/>
    </row>
    <row r="88" spans="1:16" ht="20.25" customHeight="1">
      <c r="B88" s="605"/>
      <c r="C88" s="604" t="s">
        <v>292</v>
      </c>
      <c r="D88" s="573"/>
      <c r="E88" s="550"/>
      <c r="F88" s="550"/>
      <c r="G88" s="550"/>
      <c r="H88" s="1248"/>
      <c r="I88" s="1248"/>
      <c r="J88" s="1249"/>
      <c r="K88" s="1248"/>
      <c r="L88" s="1248"/>
      <c r="M88" s="1248"/>
      <c r="N88" s="1248"/>
      <c r="O88" s="550"/>
      <c r="P88" s="1249"/>
    </row>
    <row r="89" spans="1:16" ht="15.75" thickBot="1">
      <c r="C89" s="403"/>
      <c r="D89" s="573"/>
      <c r="E89" s="550"/>
      <c r="F89" s="550"/>
      <c r="G89" s="550"/>
      <c r="H89" s="1248"/>
      <c r="I89" s="1248"/>
      <c r="J89" s="1249"/>
      <c r="K89" s="1248"/>
      <c r="L89" s="1248"/>
      <c r="M89" s="1248"/>
      <c r="N89" s="1248"/>
      <c r="O89" s="550"/>
      <c r="P89" s="1249"/>
    </row>
    <row r="90" spans="1:16" ht="15.75">
      <c r="C90" s="606" t="s">
        <v>293</v>
      </c>
      <c r="D90" s="573"/>
      <c r="E90" s="550"/>
      <c r="F90" s="550"/>
      <c r="G90" s="1250"/>
      <c r="H90" s="550" t="s">
        <v>272</v>
      </c>
      <c r="I90" s="550"/>
      <c r="J90" s="598"/>
      <c r="K90" s="688" t="s">
        <v>297</v>
      </c>
      <c r="L90" s="689"/>
      <c r="M90" s="690"/>
      <c r="N90" s="1251">
        <f>VLOOKUP(I96,C103:O162,5)</f>
        <v>955085.17183175753</v>
      </c>
      <c r="O90" s="550"/>
      <c r="P90" s="598"/>
    </row>
    <row r="91" spans="1:16" ht="15.75">
      <c r="C91" s="606"/>
      <c r="D91" s="573"/>
      <c r="E91" s="550"/>
      <c r="F91" s="550"/>
      <c r="G91" s="550"/>
      <c r="H91" s="1252"/>
      <c r="I91" s="1252"/>
      <c r="J91" s="1253"/>
      <c r="K91" s="693" t="s">
        <v>298</v>
      </c>
      <c r="L91" s="1254"/>
      <c r="M91" s="598"/>
      <c r="N91" s="1255">
        <f>VLOOKUP(I96,C103:O162,6)</f>
        <v>955085.17183175753</v>
      </c>
      <c r="O91" s="550"/>
      <c r="P91" s="1253"/>
    </row>
    <row r="92" spans="1:16" ht="13.5" thickBot="1">
      <c r="C92" s="694" t="s">
        <v>294</v>
      </c>
      <c r="D92" s="1578" t="s">
        <v>954</v>
      </c>
      <c r="E92" s="1579"/>
      <c r="F92" s="1579"/>
      <c r="G92" s="1579"/>
      <c r="H92" s="1579"/>
      <c r="I92" s="1579"/>
      <c r="J92" s="1249"/>
      <c r="K92" s="1256" t="s">
        <v>451</v>
      </c>
      <c r="L92" s="1257"/>
      <c r="M92" s="1257"/>
      <c r="N92" s="1258">
        <f>+N91-N90</f>
        <v>0</v>
      </c>
      <c r="O92" s="550"/>
      <c r="P92" s="1249"/>
    </row>
    <row r="93" spans="1:16">
      <c r="C93" s="696"/>
      <c r="D93" s="1579"/>
      <c r="E93" s="1579"/>
      <c r="F93" s="1579"/>
      <c r="G93" s="1579"/>
      <c r="H93" s="1579"/>
      <c r="I93" s="1579"/>
      <c r="J93" s="1249"/>
      <c r="K93" s="1248"/>
      <c r="L93" s="1248"/>
      <c r="M93" s="1248"/>
      <c r="N93" s="1248"/>
      <c r="O93" s="550"/>
      <c r="P93" s="1249"/>
    </row>
    <row r="94" spans="1:16" ht="13.5" thickBot="1">
      <c r="C94" s="698"/>
      <c r="D94" s="699"/>
      <c r="E94" s="697"/>
      <c r="F94" s="697"/>
      <c r="G94" s="697"/>
      <c r="H94" s="697"/>
      <c r="I94" s="697"/>
      <c r="J94" s="700"/>
      <c r="K94" s="697"/>
      <c r="L94" s="697"/>
      <c r="M94" s="697"/>
      <c r="N94" s="697"/>
      <c r="O94" s="586"/>
      <c r="P94" s="700"/>
    </row>
    <row r="95" spans="1:16" ht="13.5" thickBot="1">
      <c r="C95" s="701" t="s">
        <v>295</v>
      </c>
      <c r="D95" s="702"/>
      <c r="E95" s="702"/>
      <c r="F95" s="702"/>
      <c r="G95" s="702"/>
      <c r="H95" s="702"/>
      <c r="I95" s="703"/>
      <c r="J95" s="704"/>
      <c r="K95" s="550"/>
      <c r="L95" s="550"/>
      <c r="M95" s="550"/>
      <c r="N95" s="550"/>
      <c r="O95" s="705"/>
      <c r="P95" s="706"/>
    </row>
    <row r="96" spans="1:16" ht="15">
      <c r="C96" s="707" t="s">
        <v>273</v>
      </c>
      <c r="D96" s="1259">
        <v>8327150</v>
      </c>
      <c r="E96" s="665" t="s">
        <v>274</v>
      </c>
      <c r="G96" s="708"/>
      <c r="H96" s="708"/>
      <c r="I96" s="709">
        <v>2018</v>
      </c>
      <c r="J96" s="596"/>
      <c r="K96" s="1580" t="s">
        <v>460</v>
      </c>
      <c r="L96" s="1580"/>
      <c r="M96" s="1580"/>
      <c r="N96" s="1580"/>
      <c r="O96" s="1580"/>
      <c r="P96" s="596"/>
    </row>
    <row r="97" spans="1:16">
      <c r="C97" s="707" t="s">
        <v>276</v>
      </c>
      <c r="D97" s="879">
        <v>2009</v>
      </c>
      <c r="E97" s="707" t="s">
        <v>277</v>
      </c>
      <c r="F97" s="708"/>
      <c r="H97" s="337"/>
      <c r="I97" s="882">
        <f>IF(G90="",0,$F$15)</f>
        <v>0</v>
      </c>
      <c r="J97" s="710"/>
      <c r="K97" s="1249" t="s">
        <v>460</v>
      </c>
      <c r="P97" s="710"/>
    </row>
    <row r="98" spans="1:16">
      <c r="C98" s="707" t="s">
        <v>278</v>
      </c>
      <c r="D98" s="1259">
        <v>6</v>
      </c>
      <c r="E98" s="707" t="s">
        <v>279</v>
      </c>
      <c r="F98" s="708"/>
      <c r="H98" s="337"/>
      <c r="I98" s="711">
        <f>$G$70</f>
        <v>0.11570338458049147</v>
      </c>
      <c r="J98" s="712"/>
      <c r="K98" s="337" t="str">
        <f>"          INPUT PROJECTED ARR (WITH &amp; WITHOUT INCENTIVES) FROM EACH PRIOR YEAR"</f>
        <v xml:space="preserve">          INPUT PROJECTED ARR (WITH &amp; WITHOUT INCENTIVES) FROM EACH PRIOR YEAR</v>
      </c>
      <c r="P98" s="712"/>
    </row>
    <row r="99" spans="1:16">
      <c r="C99" s="707" t="s">
        <v>280</v>
      </c>
      <c r="D99" s="713">
        <f>G$79</f>
        <v>41</v>
      </c>
      <c r="E99" s="707" t="s">
        <v>281</v>
      </c>
      <c r="F99" s="708"/>
      <c r="H99" s="337"/>
      <c r="I99" s="711">
        <f>IF(G90="",I98,$G$67)</f>
        <v>0.11570338458049147</v>
      </c>
      <c r="J99" s="714"/>
      <c r="K99" s="337" t="s">
        <v>358</v>
      </c>
      <c r="P99" s="714"/>
    </row>
    <row r="100" spans="1:16" ht="13.5" thickBot="1">
      <c r="C100" s="707" t="s">
        <v>282</v>
      </c>
      <c r="D100" s="881" t="s">
        <v>955</v>
      </c>
      <c r="E100" s="715" t="s">
        <v>283</v>
      </c>
      <c r="F100" s="716"/>
      <c r="G100" s="717"/>
      <c r="H100" s="717"/>
      <c r="I100" s="1258">
        <f>IF(D96=0,0,D96/D99)</f>
        <v>203101.21951219512</v>
      </c>
      <c r="J100" s="1249"/>
      <c r="K100" s="1249" t="s">
        <v>364</v>
      </c>
      <c r="L100" s="1249"/>
      <c r="M100" s="1249"/>
      <c r="N100" s="1249"/>
      <c r="O100" s="598"/>
      <c r="P100" s="1249"/>
    </row>
    <row r="101" spans="1:16" ht="51">
      <c r="A101" s="537"/>
      <c r="B101" s="1260"/>
      <c r="C101" s="718" t="s">
        <v>273</v>
      </c>
      <c r="D101" s="1261" t="s">
        <v>284</v>
      </c>
      <c r="E101" s="1262" t="s">
        <v>285</v>
      </c>
      <c r="F101" s="1261" t="s">
        <v>286</v>
      </c>
      <c r="G101" s="1262" t="s">
        <v>357</v>
      </c>
      <c r="H101" s="1263" t="s">
        <v>357</v>
      </c>
      <c r="I101" s="718" t="s">
        <v>296</v>
      </c>
      <c r="J101" s="722"/>
      <c r="K101" s="1262" t="s">
        <v>366</v>
      </c>
      <c r="L101" s="1264"/>
      <c r="M101" s="1262" t="s">
        <v>366</v>
      </c>
      <c r="N101" s="1264"/>
      <c r="O101" s="1264"/>
      <c r="P101" s="723"/>
    </row>
    <row r="102" spans="1:16" ht="13.5" thickBot="1">
      <c r="C102" s="724" t="s">
        <v>178</v>
      </c>
      <c r="D102" s="725" t="s">
        <v>179</v>
      </c>
      <c r="E102" s="724" t="s">
        <v>38</v>
      </c>
      <c r="F102" s="725" t="s">
        <v>179</v>
      </c>
      <c r="G102" s="1265" t="s">
        <v>299</v>
      </c>
      <c r="H102" s="1266" t="s">
        <v>301</v>
      </c>
      <c r="I102" s="728" t="s">
        <v>390</v>
      </c>
      <c r="J102" s="729"/>
      <c r="K102" s="1265" t="s">
        <v>288</v>
      </c>
      <c r="L102" s="1267"/>
      <c r="M102" s="1265" t="s">
        <v>301</v>
      </c>
      <c r="N102" s="1267"/>
      <c r="O102" s="1267"/>
      <c r="P102" s="596"/>
    </row>
    <row r="103" spans="1:16">
      <c r="C103" s="730">
        <f>IF(D97= "","-",D97)</f>
        <v>2009</v>
      </c>
      <c r="D103" s="683">
        <f>+D96</f>
        <v>8327150</v>
      </c>
      <c r="E103" s="1268">
        <f>+I100/12*(12-D98)</f>
        <v>101550.60975609758</v>
      </c>
      <c r="F103" s="683">
        <f t="shared" ref="F103:F162" si="0">+D103-E103</f>
        <v>8225599.3902439028</v>
      </c>
      <c r="G103" s="1269">
        <f>+$I$98*((D103+F103)/2)+E103</f>
        <v>1059155.1740380405</v>
      </c>
      <c r="H103" s="1270">
        <f>+$I$99*((D103+F103)/2)+E103</f>
        <v>1059155.1740380405</v>
      </c>
      <c r="I103" s="734">
        <f>+H103-G103</f>
        <v>0</v>
      </c>
      <c r="J103" s="734"/>
      <c r="K103" s="883"/>
      <c r="L103" s="736"/>
      <c r="M103" s="883"/>
      <c r="N103" s="736"/>
      <c r="O103" s="736"/>
      <c r="P103" s="684"/>
    </row>
    <row r="104" spans="1:16">
      <c r="C104" s="730">
        <f>IF(D97="","-",+C103+1)</f>
        <v>2010</v>
      </c>
      <c r="D104" s="683">
        <f t="shared" ref="D104:D162" si="1">F103</f>
        <v>8225599.3902439028</v>
      </c>
      <c r="E104" s="737">
        <f>IF(D104&gt;$I$100,$I$100,D104)</f>
        <v>203101.21951219512</v>
      </c>
      <c r="F104" s="683">
        <f t="shared" si="0"/>
        <v>8022498.1707317075</v>
      </c>
      <c r="G104" s="1268">
        <f t="shared" ref="G104:G162" si="2">+$I$98*((D104+F104)/2)+E104</f>
        <v>1143081.1599116484</v>
      </c>
      <c r="H104" s="1271">
        <f t="shared" ref="H104:H162" si="3">+$I$99*((D104+F104)/2)+E104</f>
        <v>1143081.1599116484</v>
      </c>
      <c r="I104" s="734">
        <f t="shared" ref="I104:I162" si="4">+H104-G104</f>
        <v>0</v>
      </c>
      <c r="J104" s="734"/>
      <c r="K104" s="884">
        <v>1408114.4789272889</v>
      </c>
      <c r="L104" s="740"/>
      <c r="M104" s="884">
        <v>1408114.4789272889</v>
      </c>
      <c r="N104" s="740"/>
      <c r="O104" s="740"/>
      <c r="P104" s="684"/>
    </row>
    <row r="105" spans="1:16">
      <c r="C105" s="730">
        <f>IF(D97="","-",+C104+1)</f>
        <v>2011</v>
      </c>
      <c r="D105" s="683">
        <f t="shared" si="1"/>
        <v>8022498.1707317075</v>
      </c>
      <c r="E105" s="737">
        <f t="shared" ref="E105:E162" si="5">IF(D105&gt;$I$100,$I$100,D105)</f>
        <v>203101.21951219512</v>
      </c>
      <c r="F105" s="683">
        <f t="shared" si="0"/>
        <v>7819396.9512195121</v>
      </c>
      <c r="G105" s="1268">
        <f t="shared" si="2"/>
        <v>1119581.661401662</v>
      </c>
      <c r="H105" s="1271">
        <f t="shared" si="3"/>
        <v>1119581.661401662</v>
      </c>
      <c r="I105" s="734">
        <f t="shared" si="4"/>
        <v>0</v>
      </c>
      <c r="J105" s="734"/>
      <c r="K105" s="884">
        <v>1487355</v>
      </c>
      <c r="L105" s="740"/>
      <c r="M105" s="884">
        <v>1487355</v>
      </c>
      <c r="N105" s="740"/>
      <c r="O105" s="740"/>
      <c r="P105" s="684"/>
    </row>
    <row r="106" spans="1:16">
      <c r="C106" s="730">
        <f>IF(D97="","-",+C105+1)</f>
        <v>2012</v>
      </c>
      <c r="D106" s="683">
        <f t="shared" si="1"/>
        <v>7819396.9512195121</v>
      </c>
      <c r="E106" s="737">
        <f t="shared" si="5"/>
        <v>203101.21951219512</v>
      </c>
      <c r="F106" s="683">
        <f t="shared" si="0"/>
        <v>7616295.7317073168</v>
      </c>
      <c r="G106" s="1268">
        <f t="shared" si="2"/>
        <v>1096082.1628916757</v>
      </c>
      <c r="H106" s="1271">
        <f t="shared" si="3"/>
        <v>1096082.1628916757</v>
      </c>
      <c r="I106" s="734">
        <f t="shared" si="4"/>
        <v>0</v>
      </c>
      <c r="J106" s="734"/>
      <c r="K106" s="884">
        <v>1319695.2352555101</v>
      </c>
      <c r="L106" s="740"/>
      <c r="M106" s="884">
        <v>1319695.2352555101</v>
      </c>
      <c r="N106" s="740"/>
      <c r="O106" s="740"/>
      <c r="P106" s="684"/>
    </row>
    <row r="107" spans="1:16">
      <c r="C107" s="730">
        <f>IF(D97="","-",+C106+1)</f>
        <v>2013</v>
      </c>
      <c r="D107" s="683">
        <f t="shared" si="1"/>
        <v>7616295.7317073168</v>
      </c>
      <c r="E107" s="737">
        <f t="shared" si="5"/>
        <v>203101.21951219512</v>
      </c>
      <c r="F107" s="683">
        <f t="shared" si="0"/>
        <v>7413194.5121951215</v>
      </c>
      <c r="G107" s="1268">
        <f t="shared" si="2"/>
        <v>1072582.6643816892</v>
      </c>
      <c r="H107" s="1271">
        <f t="shared" si="3"/>
        <v>1072582.6643816892</v>
      </c>
      <c r="I107" s="734">
        <f t="shared" si="4"/>
        <v>0</v>
      </c>
      <c r="J107" s="734"/>
      <c r="K107" s="1272">
        <v>1272484</v>
      </c>
      <c r="L107" s="740"/>
      <c r="M107" s="1272">
        <v>1272484</v>
      </c>
      <c r="N107" s="740"/>
      <c r="O107" s="740"/>
      <c r="P107" s="684"/>
    </row>
    <row r="108" spans="1:16">
      <c r="C108" s="730">
        <f>IF(D97="","-",+C107+1)</f>
        <v>2014</v>
      </c>
      <c r="D108" s="683">
        <f t="shared" si="1"/>
        <v>7413194.5121951215</v>
      </c>
      <c r="E108" s="737">
        <f t="shared" si="5"/>
        <v>203101.21951219512</v>
      </c>
      <c r="F108" s="683">
        <f t="shared" si="0"/>
        <v>7210093.2926829262</v>
      </c>
      <c r="G108" s="1268">
        <f t="shared" si="2"/>
        <v>1049083.1658717031</v>
      </c>
      <c r="H108" s="1271">
        <f t="shared" si="3"/>
        <v>1049083.1658717031</v>
      </c>
      <c r="I108" s="734">
        <f t="shared" si="4"/>
        <v>0</v>
      </c>
      <c r="J108" s="734"/>
      <c r="K108" s="884">
        <v>1249385</v>
      </c>
      <c r="L108" s="740"/>
      <c r="M108" s="884">
        <v>1249385</v>
      </c>
      <c r="N108" s="740"/>
      <c r="O108" s="740"/>
      <c r="P108" s="684"/>
    </row>
    <row r="109" spans="1:16">
      <c r="C109" s="730">
        <f>IF(D97="","-",+C108+1)</f>
        <v>2015</v>
      </c>
      <c r="D109" s="683">
        <f t="shared" si="1"/>
        <v>7210093.2926829262</v>
      </c>
      <c r="E109" s="737">
        <f t="shared" si="5"/>
        <v>203101.21951219512</v>
      </c>
      <c r="F109" s="683">
        <f t="shared" si="0"/>
        <v>7006992.0731707308</v>
      </c>
      <c r="G109" s="1268">
        <f t="shared" si="2"/>
        <v>1025583.6673617165</v>
      </c>
      <c r="H109" s="1271">
        <f t="shared" si="3"/>
        <v>1025583.6673617165</v>
      </c>
      <c r="I109" s="734">
        <f t="shared" si="4"/>
        <v>0</v>
      </c>
      <c r="J109" s="734"/>
      <c r="K109" s="884">
        <v>1278273</v>
      </c>
      <c r="L109" s="740"/>
      <c r="M109" s="884">
        <v>1278273</v>
      </c>
      <c r="N109" s="740"/>
      <c r="O109" s="740"/>
      <c r="P109" s="684"/>
    </row>
    <row r="110" spans="1:16">
      <c r="C110" s="730">
        <f>IF(D97="","-",+C109+1)</f>
        <v>2016</v>
      </c>
      <c r="D110" s="683">
        <f t="shared" si="1"/>
        <v>7006992.0731707308</v>
      </c>
      <c r="E110" s="737">
        <f t="shared" si="5"/>
        <v>203101.21951219512</v>
      </c>
      <c r="F110" s="683">
        <f t="shared" si="0"/>
        <v>6803890.8536585355</v>
      </c>
      <c r="G110" s="1268">
        <f t="shared" si="2"/>
        <v>1002084.1688517303</v>
      </c>
      <c r="H110" s="1271">
        <f t="shared" si="3"/>
        <v>1002084.1688517303</v>
      </c>
      <c r="I110" s="734">
        <f t="shared" si="4"/>
        <v>0</v>
      </c>
      <c r="J110" s="734"/>
      <c r="K110" s="884">
        <v>1254654</v>
      </c>
      <c r="L110" s="740"/>
      <c r="M110" s="884">
        <v>1254654</v>
      </c>
      <c r="N110" s="740"/>
      <c r="O110" s="740"/>
      <c r="P110" s="684"/>
    </row>
    <row r="111" spans="1:16">
      <c r="C111" s="730">
        <f>IF(D97="","-",+C110+1)</f>
        <v>2017</v>
      </c>
      <c r="D111" s="683">
        <f t="shared" si="1"/>
        <v>6803890.8536585355</v>
      </c>
      <c r="E111" s="737">
        <f t="shared" si="5"/>
        <v>203101.21951219512</v>
      </c>
      <c r="F111" s="683">
        <f t="shared" si="0"/>
        <v>6600789.6341463402</v>
      </c>
      <c r="G111" s="1268">
        <f t="shared" si="2"/>
        <v>978584.67034174374</v>
      </c>
      <c r="H111" s="1271">
        <f t="shared" si="3"/>
        <v>978584.67034174374</v>
      </c>
      <c r="I111" s="734">
        <f t="shared" si="4"/>
        <v>0</v>
      </c>
      <c r="J111" s="734"/>
      <c r="K111" s="884">
        <v>1132871</v>
      </c>
      <c r="L111" s="740"/>
      <c r="M111" s="884">
        <v>1132871</v>
      </c>
      <c r="N111" s="740"/>
      <c r="O111" s="740"/>
      <c r="P111" s="684"/>
    </row>
    <row r="112" spans="1:16">
      <c r="C112" s="1273">
        <f>IF(D97="","-",+C111+1)</f>
        <v>2018</v>
      </c>
      <c r="D112" s="1274">
        <f t="shared" si="1"/>
        <v>6600789.6341463402</v>
      </c>
      <c r="E112" s="1275">
        <f t="shared" si="5"/>
        <v>203101.21951219512</v>
      </c>
      <c r="F112" s="1274">
        <f t="shared" si="0"/>
        <v>6397688.4146341449</v>
      </c>
      <c r="G112" s="1276">
        <f t="shared" si="2"/>
        <v>955085.17183175753</v>
      </c>
      <c r="H112" s="1277">
        <f t="shared" si="3"/>
        <v>955085.17183175753</v>
      </c>
      <c r="I112" s="1278">
        <f t="shared" si="4"/>
        <v>0</v>
      </c>
      <c r="J112" s="734"/>
      <c r="K112" s="884"/>
      <c r="L112" s="740"/>
      <c r="M112" s="884"/>
      <c r="N112" s="740"/>
      <c r="O112" s="740"/>
      <c r="P112" s="684"/>
    </row>
    <row r="113" spans="3:16">
      <c r="C113" s="730">
        <f>IF(D97="","-",+C112+1)</f>
        <v>2019</v>
      </c>
      <c r="D113" s="683">
        <f t="shared" si="1"/>
        <v>6397688.4146341449</v>
      </c>
      <c r="E113" s="737">
        <f t="shared" si="5"/>
        <v>203101.21951219512</v>
      </c>
      <c r="F113" s="683">
        <f t="shared" si="0"/>
        <v>6194587.1951219495</v>
      </c>
      <c r="G113" s="1268">
        <f t="shared" si="2"/>
        <v>931585.67332177109</v>
      </c>
      <c r="H113" s="1271">
        <f t="shared" si="3"/>
        <v>931585.67332177109</v>
      </c>
      <c r="I113" s="734">
        <f t="shared" si="4"/>
        <v>0</v>
      </c>
      <c r="J113" s="734"/>
      <c r="K113" s="884"/>
      <c r="L113" s="740"/>
      <c r="M113" s="884"/>
      <c r="N113" s="740"/>
      <c r="O113" s="740"/>
      <c r="P113" s="684"/>
    </row>
    <row r="114" spans="3:16">
      <c r="C114" s="730">
        <f>IF(D97="","-",+C113+1)</f>
        <v>2020</v>
      </c>
      <c r="D114" s="683">
        <f t="shared" si="1"/>
        <v>6194587.1951219495</v>
      </c>
      <c r="E114" s="737">
        <f t="shared" si="5"/>
        <v>203101.21951219512</v>
      </c>
      <c r="F114" s="683">
        <f t="shared" si="0"/>
        <v>5991485.9756097542</v>
      </c>
      <c r="G114" s="1268">
        <f t="shared" si="2"/>
        <v>908086.17481178488</v>
      </c>
      <c r="H114" s="1271">
        <f t="shared" si="3"/>
        <v>908086.17481178488</v>
      </c>
      <c r="I114" s="734">
        <f t="shared" si="4"/>
        <v>0</v>
      </c>
      <c r="J114" s="734"/>
      <c r="K114" s="884"/>
      <c r="L114" s="740"/>
      <c r="M114" s="884"/>
      <c r="N114" s="740"/>
      <c r="O114" s="740"/>
      <c r="P114" s="684"/>
    </row>
    <row r="115" spans="3:16">
      <c r="C115" s="730">
        <f>IF(D97="","-",+C114+1)</f>
        <v>2021</v>
      </c>
      <c r="D115" s="683">
        <f t="shared" si="1"/>
        <v>5991485.9756097542</v>
      </c>
      <c r="E115" s="737">
        <f t="shared" si="5"/>
        <v>203101.21951219512</v>
      </c>
      <c r="F115" s="683">
        <f t="shared" si="0"/>
        <v>5788384.7560975589</v>
      </c>
      <c r="G115" s="1268">
        <f t="shared" si="2"/>
        <v>884586.67630179832</v>
      </c>
      <c r="H115" s="1271">
        <f t="shared" si="3"/>
        <v>884586.67630179832</v>
      </c>
      <c r="I115" s="734">
        <f t="shared" si="4"/>
        <v>0</v>
      </c>
      <c r="J115" s="734"/>
      <c r="K115" s="884"/>
      <c r="L115" s="740"/>
      <c r="M115" s="884"/>
      <c r="N115" s="740"/>
      <c r="O115" s="740"/>
      <c r="P115" s="684"/>
    </row>
    <row r="116" spans="3:16">
      <c r="C116" s="730">
        <f>IF(D97="","-",+C115+1)</f>
        <v>2022</v>
      </c>
      <c r="D116" s="683">
        <f t="shared" si="1"/>
        <v>5788384.7560975589</v>
      </c>
      <c r="E116" s="737">
        <f t="shared" si="5"/>
        <v>203101.21951219512</v>
      </c>
      <c r="F116" s="683">
        <f t="shared" si="0"/>
        <v>5585283.5365853636</v>
      </c>
      <c r="G116" s="1268">
        <f t="shared" si="2"/>
        <v>861087.17779181211</v>
      </c>
      <c r="H116" s="1271">
        <f t="shared" si="3"/>
        <v>861087.17779181211</v>
      </c>
      <c r="I116" s="734">
        <f t="shared" si="4"/>
        <v>0</v>
      </c>
      <c r="J116" s="734"/>
      <c r="K116" s="884"/>
      <c r="L116" s="740"/>
      <c r="M116" s="884"/>
      <c r="N116" s="740"/>
      <c r="O116" s="740"/>
      <c r="P116" s="684"/>
    </row>
    <row r="117" spans="3:16">
      <c r="C117" s="730">
        <f>IF(D97="","-",+C116+1)</f>
        <v>2023</v>
      </c>
      <c r="D117" s="683">
        <f t="shared" si="1"/>
        <v>5585283.5365853636</v>
      </c>
      <c r="E117" s="737">
        <f t="shared" si="5"/>
        <v>203101.21951219512</v>
      </c>
      <c r="F117" s="683">
        <f t="shared" si="0"/>
        <v>5382182.3170731682</v>
      </c>
      <c r="G117" s="1268">
        <f t="shared" si="2"/>
        <v>837587.67928182567</v>
      </c>
      <c r="H117" s="1271">
        <f t="shared" si="3"/>
        <v>837587.67928182567</v>
      </c>
      <c r="I117" s="734">
        <f t="shared" si="4"/>
        <v>0</v>
      </c>
      <c r="J117" s="734"/>
      <c r="K117" s="884"/>
      <c r="L117" s="740"/>
      <c r="M117" s="884"/>
      <c r="N117" s="740"/>
      <c r="O117" s="740"/>
      <c r="P117" s="684"/>
    </row>
    <row r="118" spans="3:16">
      <c r="C118" s="730">
        <f>IF(D97="","-",+C117+1)</f>
        <v>2024</v>
      </c>
      <c r="D118" s="683">
        <f t="shared" si="1"/>
        <v>5382182.3170731682</v>
      </c>
      <c r="E118" s="737">
        <f t="shared" si="5"/>
        <v>203101.21951219512</v>
      </c>
      <c r="F118" s="683">
        <f t="shared" si="0"/>
        <v>5179081.0975609729</v>
      </c>
      <c r="G118" s="1268">
        <f t="shared" si="2"/>
        <v>814088.18077183946</v>
      </c>
      <c r="H118" s="1271">
        <f t="shared" si="3"/>
        <v>814088.18077183946</v>
      </c>
      <c r="I118" s="734">
        <f t="shared" si="4"/>
        <v>0</v>
      </c>
      <c r="J118" s="734"/>
      <c r="K118" s="884"/>
      <c r="L118" s="740"/>
      <c r="M118" s="884"/>
      <c r="N118" s="740"/>
      <c r="O118" s="740"/>
      <c r="P118" s="684"/>
    </row>
    <row r="119" spans="3:16">
      <c r="C119" s="730">
        <f>IF(D97="","-",+C118+1)</f>
        <v>2025</v>
      </c>
      <c r="D119" s="683">
        <f t="shared" si="1"/>
        <v>5179081.0975609729</v>
      </c>
      <c r="E119" s="737">
        <f t="shared" si="5"/>
        <v>203101.21951219512</v>
      </c>
      <c r="F119" s="683">
        <f t="shared" si="0"/>
        <v>4975979.8780487776</v>
      </c>
      <c r="G119" s="1268">
        <f t="shared" si="2"/>
        <v>790588.68226185301</v>
      </c>
      <c r="H119" s="1271">
        <f t="shared" si="3"/>
        <v>790588.68226185301</v>
      </c>
      <c r="I119" s="734">
        <f t="shared" si="4"/>
        <v>0</v>
      </c>
      <c r="J119" s="734"/>
      <c r="K119" s="884"/>
      <c r="L119" s="740"/>
      <c r="M119" s="884"/>
      <c r="N119" s="740"/>
      <c r="O119" s="740"/>
      <c r="P119" s="684"/>
    </row>
    <row r="120" spans="3:16">
      <c r="C120" s="730">
        <f>IF(D97="","-",+C119+1)</f>
        <v>2026</v>
      </c>
      <c r="D120" s="683">
        <f t="shared" si="1"/>
        <v>4975979.8780487776</v>
      </c>
      <c r="E120" s="737">
        <f t="shared" si="5"/>
        <v>203101.21951219512</v>
      </c>
      <c r="F120" s="683">
        <f t="shared" si="0"/>
        <v>4772878.6585365823</v>
      </c>
      <c r="G120" s="1268">
        <f t="shared" si="2"/>
        <v>767089.18375186669</v>
      </c>
      <c r="H120" s="1271">
        <f t="shared" si="3"/>
        <v>767089.18375186669</v>
      </c>
      <c r="I120" s="734">
        <f t="shared" si="4"/>
        <v>0</v>
      </c>
      <c r="J120" s="734"/>
      <c r="K120" s="884"/>
      <c r="L120" s="740"/>
      <c r="M120" s="884"/>
      <c r="N120" s="740"/>
      <c r="O120" s="740"/>
      <c r="P120" s="684"/>
    </row>
    <row r="121" spans="3:16">
      <c r="C121" s="730">
        <f>IF(D97="","-",+C120+1)</f>
        <v>2027</v>
      </c>
      <c r="D121" s="683">
        <f t="shared" si="1"/>
        <v>4772878.6585365823</v>
      </c>
      <c r="E121" s="737">
        <f t="shared" si="5"/>
        <v>203101.21951219512</v>
      </c>
      <c r="F121" s="683">
        <f t="shared" si="0"/>
        <v>4569777.4390243869</v>
      </c>
      <c r="G121" s="1268">
        <f t="shared" si="2"/>
        <v>743589.68524188024</v>
      </c>
      <c r="H121" s="1271">
        <f t="shared" si="3"/>
        <v>743589.68524188024</v>
      </c>
      <c r="I121" s="734">
        <f t="shared" si="4"/>
        <v>0</v>
      </c>
      <c r="J121" s="734"/>
      <c r="K121" s="884"/>
      <c r="L121" s="740"/>
      <c r="M121" s="884"/>
      <c r="N121" s="740"/>
      <c r="O121" s="740"/>
      <c r="P121" s="684"/>
    </row>
    <row r="122" spans="3:16">
      <c r="C122" s="730">
        <f>IF(D97="","-",+C121+1)</f>
        <v>2028</v>
      </c>
      <c r="D122" s="683">
        <f t="shared" si="1"/>
        <v>4569777.4390243869</v>
      </c>
      <c r="E122" s="737">
        <f t="shared" si="5"/>
        <v>203101.21951219512</v>
      </c>
      <c r="F122" s="683">
        <f t="shared" si="0"/>
        <v>4366676.2195121916</v>
      </c>
      <c r="G122" s="1268">
        <f t="shared" si="2"/>
        <v>720090.18673189403</v>
      </c>
      <c r="H122" s="1271">
        <f t="shared" si="3"/>
        <v>720090.18673189403</v>
      </c>
      <c r="I122" s="734">
        <f t="shared" si="4"/>
        <v>0</v>
      </c>
      <c r="J122" s="734"/>
      <c r="K122" s="884"/>
      <c r="L122" s="740"/>
      <c r="M122" s="884"/>
      <c r="N122" s="740"/>
      <c r="O122" s="740"/>
      <c r="P122" s="684"/>
    </row>
    <row r="123" spans="3:16">
      <c r="C123" s="730">
        <f>IF(D97="","-",+C122+1)</f>
        <v>2029</v>
      </c>
      <c r="D123" s="683">
        <f t="shared" si="1"/>
        <v>4366676.2195121916</v>
      </c>
      <c r="E123" s="737">
        <f t="shared" si="5"/>
        <v>203101.21951219512</v>
      </c>
      <c r="F123" s="683">
        <f t="shared" si="0"/>
        <v>4163574.9999999963</v>
      </c>
      <c r="G123" s="1268">
        <f t="shared" si="2"/>
        <v>696590.68822190759</v>
      </c>
      <c r="H123" s="1271">
        <f t="shared" si="3"/>
        <v>696590.68822190759</v>
      </c>
      <c r="I123" s="734">
        <f t="shared" si="4"/>
        <v>0</v>
      </c>
      <c r="J123" s="734"/>
      <c r="K123" s="884"/>
      <c r="L123" s="740"/>
      <c r="M123" s="884"/>
      <c r="N123" s="740"/>
      <c r="O123" s="740"/>
      <c r="P123" s="684"/>
    </row>
    <row r="124" spans="3:16">
      <c r="C124" s="730">
        <f>IF(D97="","-",+C123+1)</f>
        <v>2030</v>
      </c>
      <c r="D124" s="683">
        <f t="shared" si="1"/>
        <v>4163574.9999999963</v>
      </c>
      <c r="E124" s="737">
        <f t="shared" si="5"/>
        <v>203101.21951219512</v>
      </c>
      <c r="F124" s="683">
        <f t="shared" si="0"/>
        <v>3960473.7804878009</v>
      </c>
      <c r="G124" s="1268">
        <f t="shared" si="2"/>
        <v>673091.18971192127</v>
      </c>
      <c r="H124" s="1271">
        <f t="shared" si="3"/>
        <v>673091.18971192127</v>
      </c>
      <c r="I124" s="734">
        <f t="shared" si="4"/>
        <v>0</v>
      </c>
      <c r="J124" s="734"/>
      <c r="K124" s="884"/>
      <c r="L124" s="740"/>
      <c r="M124" s="884"/>
      <c r="N124" s="740"/>
      <c r="O124" s="740"/>
      <c r="P124" s="684"/>
    </row>
    <row r="125" spans="3:16">
      <c r="C125" s="730">
        <f>IF(D97="","-",+C124+1)</f>
        <v>2031</v>
      </c>
      <c r="D125" s="683">
        <f t="shared" si="1"/>
        <v>3960473.7804878009</v>
      </c>
      <c r="E125" s="737">
        <f t="shared" si="5"/>
        <v>203101.21951219512</v>
      </c>
      <c r="F125" s="683">
        <f t="shared" si="0"/>
        <v>3757372.5609756056</v>
      </c>
      <c r="G125" s="1268">
        <f t="shared" si="2"/>
        <v>649591.69120193494</v>
      </c>
      <c r="H125" s="1271">
        <f t="shared" si="3"/>
        <v>649591.69120193494</v>
      </c>
      <c r="I125" s="734">
        <f t="shared" si="4"/>
        <v>0</v>
      </c>
      <c r="J125" s="734"/>
      <c r="K125" s="884"/>
      <c r="L125" s="740"/>
      <c r="M125" s="884"/>
      <c r="N125" s="740"/>
      <c r="O125" s="740"/>
      <c r="P125" s="684"/>
    </row>
    <row r="126" spans="3:16">
      <c r="C126" s="730">
        <f>IF(D97="","-",+C125+1)</f>
        <v>2032</v>
      </c>
      <c r="D126" s="683">
        <f t="shared" si="1"/>
        <v>3757372.5609756056</v>
      </c>
      <c r="E126" s="737">
        <f t="shared" si="5"/>
        <v>203101.21951219512</v>
      </c>
      <c r="F126" s="683">
        <f t="shared" si="0"/>
        <v>3554271.3414634103</v>
      </c>
      <c r="G126" s="1268">
        <f t="shared" si="2"/>
        <v>626092.19269194861</v>
      </c>
      <c r="H126" s="1271">
        <f t="shared" si="3"/>
        <v>626092.19269194861</v>
      </c>
      <c r="I126" s="734">
        <f t="shared" si="4"/>
        <v>0</v>
      </c>
      <c r="J126" s="734"/>
      <c r="K126" s="884"/>
      <c r="L126" s="740"/>
      <c r="M126" s="884"/>
      <c r="N126" s="740"/>
      <c r="O126" s="740"/>
      <c r="P126" s="684"/>
    </row>
    <row r="127" spans="3:16">
      <c r="C127" s="730">
        <f>IF(D97="","-",+C126+1)</f>
        <v>2033</v>
      </c>
      <c r="D127" s="683">
        <f t="shared" si="1"/>
        <v>3554271.3414634103</v>
      </c>
      <c r="E127" s="737">
        <f t="shared" si="5"/>
        <v>203101.21951219512</v>
      </c>
      <c r="F127" s="683">
        <f t="shared" si="0"/>
        <v>3351170.121951215</v>
      </c>
      <c r="G127" s="1268">
        <f t="shared" si="2"/>
        <v>602592.69418196217</v>
      </c>
      <c r="H127" s="1271">
        <f t="shared" si="3"/>
        <v>602592.69418196217</v>
      </c>
      <c r="I127" s="734">
        <f t="shared" si="4"/>
        <v>0</v>
      </c>
      <c r="J127" s="734"/>
      <c r="K127" s="884"/>
      <c r="L127" s="740"/>
      <c r="M127" s="884"/>
      <c r="N127" s="740"/>
      <c r="O127" s="740"/>
      <c r="P127" s="684"/>
    </row>
    <row r="128" spans="3:16">
      <c r="C128" s="730">
        <f>IF(D97="","-",+C127+1)</f>
        <v>2034</v>
      </c>
      <c r="D128" s="683">
        <f t="shared" si="1"/>
        <v>3351170.121951215</v>
      </c>
      <c r="E128" s="737">
        <f t="shared" si="5"/>
        <v>203101.21951219512</v>
      </c>
      <c r="F128" s="683">
        <f t="shared" si="0"/>
        <v>3148068.9024390196</v>
      </c>
      <c r="G128" s="1268">
        <f t="shared" si="2"/>
        <v>579093.19567197585</v>
      </c>
      <c r="H128" s="1271">
        <f t="shared" si="3"/>
        <v>579093.19567197585</v>
      </c>
      <c r="I128" s="734">
        <f t="shared" si="4"/>
        <v>0</v>
      </c>
      <c r="J128" s="734"/>
      <c r="K128" s="884"/>
      <c r="L128" s="740"/>
      <c r="M128" s="884"/>
      <c r="N128" s="740"/>
      <c r="O128" s="740"/>
      <c r="P128" s="684"/>
    </row>
    <row r="129" spans="3:16">
      <c r="C129" s="730">
        <f>IF(D97="","-",+C128+1)</f>
        <v>2035</v>
      </c>
      <c r="D129" s="683">
        <f t="shared" si="1"/>
        <v>3148068.9024390196</v>
      </c>
      <c r="E129" s="737">
        <f t="shared" si="5"/>
        <v>203101.21951219512</v>
      </c>
      <c r="F129" s="683">
        <f t="shared" si="0"/>
        <v>2944967.6829268243</v>
      </c>
      <c r="G129" s="1268">
        <f t="shared" si="2"/>
        <v>555593.69716198952</v>
      </c>
      <c r="H129" s="1271">
        <f t="shared" si="3"/>
        <v>555593.69716198952</v>
      </c>
      <c r="I129" s="734">
        <f t="shared" si="4"/>
        <v>0</v>
      </c>
      <c r="J129" s="734"/>
      <c r="K129" s="884"/>
      <c r="L129" s="740"/>
      <c r="M129" s="884"/>
      <c r="N129" s="740"/>
      <c r="O129" s="740"/>
      <c r="P129" s="684"/>
    </row>
    <row r="130" spans="3:16">
      <c r="C130" s="730">
        <f>IF(D97="","-",+C129+1)</f>
        <v>2036</v>
      </c>
      <c r="D130" s="683">
        <f t="shared" si="1"/>
        <v>2944967.6829268243</v>
      </c>
      <c r="E130" s="737">
        <f t="shared" si="5"/>
        <v>203101.21951219512</v>
      </c>
      <c r="F130" s="683">
        <f t="shared" si="0"/>
        <v>2741866.463414629</v>
      </c>
      <c r="G130" s="1268">
        <f t="shared" si="2"/>
        <v>532094.19865200319</v>
      </c>
      <c r="H130" s="1271">
        <f t="shared" si="3"/>
        <v>532094.19865200319</v>
      </c>
      <c r="I130" s="734">
        <f t="shared" si="4"/>
        <v>0</v>
      </c>
      <c r="J130" s="734"/>
      <c r="K130" s="884"/>
      <c r="L130" s="740"/>
      <c r="M130" s="884"/>
      <c r="N130" s="740"/>
      <c r="O130" s="740"/>
      <c r="P130" s="684"/>
    </row>
    <row r="131" spans="3:16">
      <c r="C131" s="730">
        <f>IF(D97="","-",+C130+1)</f>
        <v>2037</v>
      </c>
      <c r="D131" s="683">
        <f t="shared" si="1"/>
        <v>2741866.463414629</v>
      </c>
      <c r="E131" s="737">
        <f t="shared" si="5"/>
        <v>203101.21951219512</v>
      </c>
      <c r="F131" s="683">
        <f t="shared" si="0"/>
        <v>2538765.2439024337</v>
      </c>
      <c r="G131" s="1279">
        <f t="shared" si="2"/>
        <v>508594.70014201675</v>
      </c>
      <c r="H131" s="1271">
        <f t="shared" si="3"/>
        <v>508594.70014201675</v>
      </c>
      <c r="I131" s="734">
        <f t="shared" si="4"/>
        <v>0</v>
      </c>
      <c r="J131" s="734"/>
      <c r="K131" s="884"/>
      <c r="L131" s="740"/>
      <c r="M131" s="884"/>
      <c r="N131" s="740"/>
      <c r="O131" s="740"/>
      <c r="P131" s="684"/>
    </row>
    <row r="132" spans="3:16">
      <c r="C132" s="730">
        <f>IF(D97="","-",+C131+1)</f>
        <v>2038</v>
      </c>
      <c r="D132" s="683">
        <f t="shared" si="1"/>
        <v>2538765.2439024337</v>
      </c>
      <c r="E132" s="737">
        <f t="shared" si="5"/>
        <v>203101.21951219512</v>
      </c>
      <c r="F132" s="683">
        <f t="shared" si="0"/>
        <v>2335664.0243902383</v>
      </c>
      <c r="G132" s="1268">
        <f t="shared" si="2"/>
        <v>485095.20163203042</v>
      </c>
      <c r="H132" s="1271">
        <f t="shared" si="3"/>
        <v>485095.20163203042</v>
      </c>
      <c r="I132" s="734">
        <f t="shared" si="4"/>
        <v>0</v>
      </c>
      <c r="J132" s="734"/>
      <c r="K132" s="884"/>
      <c r="L132" s="740"/>
      <c r="M132" s="884"/>
      <c r="N132" s="740"/>
      <c r="O132" s="740"/>
      <c r="P132" s="684"/>
    </row>
    <row r="133" spans="3:16">
      <c r="C133" s="730">
        <f>IF(D97="","-",+C132+1)</f>
        <v>2039</v>
      </c>
      <c r="D133" s="683">
        <f t="shared" si="1"/>
        <v>2335664.0243902383</v>
      </c>
      <c r="E133" s="737">
        <f t="shared" si="5"/>
        <v>203101.21951219512</v>
      </c>
      <c r="F133" s="683">
        <f t="shared" si="0"/>
        <v>2132562.804878043</v>
      </c>
      <c r="G133" s="1268">
        <f t="shared" si="2"/>
        <v>461595.7031220441</v>
      </c>
      <c r="H133" s="1271">
        <f t="shared" si="3"/>
        <v>461595.7031220441</v>
      </c>
      <c r="I133" s="734">
        <f t="shared" si="4"/>
        <v>0</v>
      </c>
      <c r="J133" s="734"/>
      <c r="K133" s="884"/>
      <c r="L133" s="740"/>
      <c r="M133" s="884"/>
      <c r="N133" s="740"/>
      <c r="O133" s="740"/>
      <c r="P133" s="684"/>
    </row>
    <row r="134" spans="3:16">
      <c r="C134" s="730">
        <f>IF(D97="","-",+C133+1)</f>
        <v>2040</v>
      </c>
      <c r="D134" s="683">
        <f t="shared" si="1"/>
        <v>2132562.804878043</v>
      </c>
      <c r="E134" s="737">
        <f t="shared" si="5"/>
        <v>203101.21951219512</v>
      </c>
      <c r="F134" s="683">
        <f t="shared" si="0"/>
        <v>1929461.5853658479</v>
      </c>
      <c r="G134" s="1268">
        <f t="shared" si="2"/>
        <v>438096.20461205777</v>
      </c>
      <c r="H134" s="1271">
        <f t="shared" si="3"/>
        <v>438096.20461205777</v>
      </c>
      <c r="I134" s="734">
        <f t="shared" si="4"/>
        <v>0</v>
      </c>
      <c r="J134" s="734"/>
      <c r="K134" s="884"/>
      <c r="L134" s="740"/>
      <c r="M134" s="884"/>
      <c r="N134" s="740"/>
      <c r="O134" s="740"/>
      <c r="P134" s="684"/>
    </row>
    <row r="135" spans="3:16">
      <c r="C135" s="730">
        <f>IF(D97="","-",+C134+1)</f>
        <v>2041</v>
      </c>
      <c r="D135" s="683">
        <f t="shared" si="1"/>
        <v>1929461.5853658479</v>
      </c>
      <c r="E135" s="737">
        <f t="shared" si="5"/>
        <v>203101.21951219512</v>
      </c>
      <c r="F135" s="683">
        <f t="shared" si="0"/>
        <v>1726360.3658536528</v>
      </c>
      <c r="G135" s="1268">
        <f t="shared" si="2"/>
        <v>414596.70610207145</v>
      </c>
      <c r="H135" s="1271">
        <f t="shared" si="3"/>
        <v>414596.70610207145</v>
      </c>
      <c r="I135" s="734">
        <f t="shared" si="4"/>
        <v>0</v>
      </c>
      <c r="J135" s="734"/>
      <c r="K135" s="884"/>
      <c r="L135" s="740"/>
      <c r="M135" s="884"/>
      <c r="N135" s="740"/>
      <c r="O135" s="740"/>
      <c r="P135" s="684"/>
    </row>
    <row r="136" spans="3:16">
      <c r="C136" s="730">
        <f>IF(D97="","-",+C135+1)</f>
        <v>2042</v>
      </c>
      <c r="D136" s="683">
        <f t="shared" si="1"/>
        <v>1726360.3658536528</v>
      </c>
      <c r="E136" s="737">
        <f t="shared" si="5"/>
        <v>203101.21951219512</v>
      </c>
      <c r="F136" s="683">
        <f t="shared" si="0"/>
        <v>1523259.1463414577</v>
      </c>
      <c r="G136" s="1268">
        <f t="shared" si="2"/>
        <v>391097.20759208512</v>
      </c>
      <c r="H136" s="1271">
        <f t="shared" si="3"/>
        <v>391097.20759208512</v>
      </c>
      <c r="I136" s="734">
        <f t="shared" si="4"/>
        <v>0</v>
      </c>
      <c r="J136" s="734"/>
      <c r="K136" s="884"/>
      <c r="L136" s="740"/>
      <c r="M136" s="884"/>
      <c r="N136" s="740"/>
      <c r="O136" s="740"/>
      <c r="P136" s="684"/>
    </row>
    <row r="137" spans="3:16">
      <c r="C137" s="730">
        <f>IF(D97="","-",+C136+1)</f>
        <v>2043</v>
      </c>
      <c r="D137" s="683">
        <f t="shared" si="1"/>
        <v>1523259.1463414577</v>
      </c>
      <c r="E137" s="737">
        <f t="shared" si="5"/>
        <v>203101.21951219512</v>
      </c>
      <c r="F137" s="683">
        <f t="shared" si="0"/>
        <v>1320157.9268292626</v>
      </c>
      <c r="G137" s="1268">
        <f t="shared" si="2"/>
        <v>367597.70908209879</v>
      </c>
      <c r="H137" s="1271">
        <f t="shared" si="3"/>
        <v>367597.70908209879</v>
      </c>
      <c r="I137" s="734">
        <f t="shared" si="4"/>
        <v>0</v>
      </c>
      <c r="J137" s="734"/>
      <c r="K137" s="884"/>
      <c r="L137" s="740"/>
      <c r="M137" s="884"/>
      <c r="N137" s="740"/>
      <c r="O137" s="740"/>
      <c r="P137" s="684"/>
    </row>
    <row r="138" spans="3:16">
      <c r="C138" s="730">
        <f>IF(D97="","-",+C137+1)</f>
        <v>2044</v>
      </c>
      <c r="D138" s="683">
        <f t="shared" si="1"/>
        <v>1320157.9268292626</v>
      </c>
      <c r="E138" s="737">
        <f t="shared" si="5"/>
        <v>203101.21951219512</v>
      </c>
      <c r="F138" s="683">
        <f t="shared" si="0"/>
        <v>1117056.7073170675</v>
      </c>
      <c r="G138" s="1268">
        <f t="shared" si="2"/>
        <v>344098.21057211247</v>
      </c>
      <c r="H138" s="1271">
        <f t="shared" si="3"/>
        <v>344098.21057211247</v>
      </c>
      <c r="I138" s="734">
        <f t="shared" si="4"/>
        <v>0</v>
      </c>
      <c r="J138" s="734"/>
      <c r="K138" s="884"/>
      <c r="L138" s="740"/>
      <c r="M138" s="884"/>
      <c r="N138" s="740"/>
      <c r="O138" s="740"/>
      <c r="P138" s="684"/>
    </row>
    <row r="139" spans="3:16">
      <c r="C139" s="730">
        <f>IF(D97="","-",+C138+1)</f>
        <v>2045</v>
      </c>
      <c r="D139" s="683">
        <f t="shared" si="1"/>
        <v>1117056.7073170675</v>
      </c>
      <c r="E139" s="737">
        <f t="shared" si="5"/>
        <v>203101.21951219512</v>
      </c>
      <c r="F139" s="683">
        <f t="shared" si="0"/>
        <v>913955.48780487245</v>
      </c>
      <c r="G139" s="1268">
        <f t="shared" si="2"/>
        <v>320598.71206212614</v>
      </c>
      <c r="H139" s="1271">
        <f t="shared" si="3"/>
        <v>320598.71206212614</v>
      </c>
      <c r="I139" s="734">
        <f t="shared" si="4"/>
        <v>0</v>
      </c>
      <c r="J139" s="734"/>
      <c r="K139" s="884"/>
      <c r="L139" s="740"/>
      <c r="M139" s="884"/>
      <c r="N139" s="740"/>
      <c r="O139" s="740"/>
      <c r="P139" s="684"/>
    </row>
    <row r="140" spans="3:16">
      <c r="C140" s="730">
        <f>IF(D97="","-",+C139+1)</f>
        <v>2046</v>
      </c>
      <c r="D140" s="683">
        <f t="shared" si="1"/>
        <v>913955.48780487245</v>
      </c>
      <c r="E140" s="737">
        <f t="shared" si="5"/>
        <v>203101.21951219512</v>
      </c>
      <c r="F140" s="683">
        <f t="shared" si="0"/>
        <v>710854.26829267736</v>
      </c>
      <c r="G140" s="1268">
        <f t="shared" si="2"/>
        <v>297099.21355213982</v>
      </c>
      <c r="H140" s="1271">
        <f t="shared" si="3"/>
        <v>297099.21355213982</v>
      </c>
      <c r="I140" s="734">
        <f t="shared" si="4"/>
        <v>0</v>
      </c>
      <c r="J140" s="734"/>
      <c r="K140" s="884"/>
      <c r="L140" s="740"/>
      <c r="M140" s="884"/>
      <c r="N140" s="740"/>
      <c r="O140" s="740"/>
      <c r="P140" s="684"/>
    </row>
    <row r="141" spans="3:16">
      <c r="C141" s="730">
        <f>IF(D97="","-",+C140+1)</f>
        <v>2047</v>
      </c>
      <c r="D141" s="683">
        <f t="shared" si="1"/>
        <v>710854.26829267736</v>
      </c>
      <c r="E141" s="737">
        <f t="shared" si="5"/>
        <v>203101.21951219512</v>
      </c>
      <c r="F141" s="683">
        <f t="shared" si="0"/>
        <v>507753.04878048226</v>
      </c>
      <c r="G141" s="1268">
        <f t="shared" si="2"/>
        <v>273599.71504215349</v>
      </c>
      <c r="H141" s="1271">
        <f t="shared" si="3"/>
        <v>273599.71504215349</v>
      </c>
      <c r="I141" s="734">
        <f t="shared" si="4"/>
        <v>0</v>
      </c>
      <c r="J141" s="734"/>
      <c r="K141" s="884"/>
      <c r="L141" s="740"/>
      <c r="M141" s="884"/>
      <c r="N141" s="740"/>
      <c r="O141" s="740"/>
      <c r="P141" s="684"/>
    </row>
    <row r="142" spans="3:16">
      <c r="C142" s="730">
        <f>IF(D97="","-",+C141+1)</f>
        <v>2048</v>
      </c>
      <c r="D142" s="683">
        <f t="shared" si="1"/>
        <v>507753.04878048226</v>
      </c>
      <c r="E142" s="737">
        <f t="shared" si="5"/>
        <v>203101.21951219512</v>
      </c>
      <c r="F142" s="683">
        <f t="shared" si="0"/>
        <v>304651.82926828717</v>
      </c>
      <c r="G142" s="1268">
        <f t="shared" si="2"/>
        <v>250100.21653216713</v>
      </c>
      <c r="H142" s="1271">
        <f t="shared" si="3"/>
        <v>250100.21653216713</v>
      </c>
      <c r="I142" s="734">
        <f t="shared" si="4"/>
        <v>0</v>
      </c>
      <c r="J142" s="734"/>
      <c r="K142" s="884"/>
      <c r="L142" s="740"/>
      <c r="M142" s="884"/>
      <c r="N142" s="740"/>
      <c r="O142" s="740"/>
      <c r="P142" s="684"/>
    </row>
    <row r="143" spans="3:16">
      <c r="C143" s="730">
        <f>IF(D97="","-",+C142+1)</f>
        <v>2049</v>
      </c>
      <c r="D143" s="683">
        <f t="shared" si="1"/>
        <v>304651.82926828717</v>
      </c>
      <c r="E143" s="737">
        <f t="shared" si="5"/>
        <v>203101.21951219512</v>
      </c>
      <c r="F143" s="683">
        <f t="shared" si="0"/>
        <v>101550.60975609205</v>
      </c>
      <c r="G143" s="1268">
        <f t="shared" si="2"/>
        <v>226600.71802218081</v>
      </c>
      <c r="H143" s="1271">
        <f t="shared" si="3"/>
        <v>226600.71802218081</v>
      </c>
      <c r="I143" s="734">
        <f t="shared" si="4"/>
        <v>0</v>
      </c>
      <c r="J143" s="734"/>
      <c r="K143" s="884"/>
      <c r="L143" s="740"/>
      <c r="M143" s="884"/>
      <c r="N143" s="740"/>
      <c r="O143" s="740"/>
      <c r="P143" s="684"/>
    </row>
    <row r="144" spans="3:16">
      <c r="C144" s="730">
        <f>IF(D97="","-",+C143+1)</f>
        <v>2050</v>
      </c>
      <c r="D144" s="683">
        <f t="shared" si="1"/>
        <v>101550.60975609205</v>
      </c>
      <c r="E144" s="737">
        <f t="shared" si="5"/>
        <v>101550.60975609205</v>
      </c>
      <c r="F144" s="683">
        <f t="shared" si="0"/>
        <v>0</v>
      </c>
      <c r="G144" s="1268">
        <f t="shared" si="2"/>
        <v>107425.48438358831</v>
      </c>
      <c r="H144" s="1271">
        <f t="shared" si="3"/>
        <v>107425.48438358831</v>
      </c>
      <c r="I144" s="734">
        <f t="shared" si="4"/>
        <v>0</v>
      </c>
      <c r="J144" s="734"/>
      <c r="K144" s="884"/>
      <c r="L144" s="740"/>
      <c r="M144" s="884"/>
      <c r="N144" s="740"/>
      <c r="O144" s="740"/>
      <c r="P144" s="684"/>
    </row>
    <row r="145" spans="3:16">
      <c r="C145" s="730">
        <f>IF(D97="","-",+C144+1)</f>
        <v>2051</v>
      </c>
      <c r="D145" s="683">
        <f t="shared" si="1"/>
        <v>0</v>
      </c>
      <c r="E145" s="737">
        <f t="shared" si="5"/>
        <v>0</v>
      </c>
      <c r="F145" s="683">
        <f t="shared" si="0"/>
        <v>0</v>
      </c>
      <c r="G145" s="1268">
        <f t="shared" si="2"/>
        <v>0</v>
      </c>
      <c r="H145" s="1271">
        <f t="shared" si="3"/>
        <v>0</v>
      </c>
      <c r="I145" s="734">
        <f t="shared" si="4"/>
        <v>0</v>
      </c>
      <c r="J145" s="734"/>
      <c r="K145" s="884"/>
      <c r="L145" s="740"/>
      <c r="M145" s="884"/>
      <c r="N145" s="740"/>
      <c r="O145" s="740"/>
      <c r="P145" s="684"/>
    </row>
    <row r="146" spans="3:16">
      <c r="C146" s="730">
        <f>IF(D97="","-",+C145+1)</f>
        <v>2052</v>
      </c>
      <c r="D146" s="683">
        <f t="shared" si="1"/>
        <v>0</v>
      </c>
      <c r="E146" s="737">
        <f t="shared" si="5"/>
        <v>0</v>
      </c>
      <c r="F146" s="683">
        <f t="shared" si="0"/>
        <v>0</v>
      </c>
      <c r="G146" s="1268">
        <f t="shared" si="2"/>
        <v>0</v>
      </c>
      <c r="H146" s="1271">
        <f t="shared" si="3"/>
        <v>0</v>
      </c>
      <c r="I146" s="734">
        <f t="shared" si="4"/>
        <v>0</v>
      </c>
      <c r="J146" s="734"/>
      <c r="K146" s="884"/>
      <c r="L146" s="740"/>
      <c r="M146" s="884"/>
      <c r="N146" s="740"/>
      <c r="O146" s="740"/>
      <c r="P146" s="684"/>
    </row>
    <row r="147" spans="3:16">
      <c r="C147" s="730">
        <f>IF(D97="","-",+C146+1)</f>
        <v>2053</v>
      </c>
      <c r="D147" s="683">
        <f t="shared" si="1"/>
        <v>0</v>
      </c>
      <c r="E147" s="737">
        <f t="shared" si="5"/>
        <v>0</v>
      </c>
      <c r="F147" s="683">
        <f t="shared" si="0"/>
        <v>0</v>
      </c>
      <c r="G147" s="1268">
        <f t="shared" si="2"/>
        <v>0</v>
      </c>
      <c r="H147" s="1271">
        <f t="shared" si="3"/>
        <v>0</v>
      </c>
      <c r="I147" s="734">
        <f t="shared" si="4"/>
        <v>0</v>
      </c>
      <c r="J147" s="734"/>
      <c r="K147" s="884"/>
      <c r="L147" s="740"/>
      <c r="M147" s="884"/>
      <c r="N147" s="740"/>
      <c r="O147" s="740"/>
      <c r="P147" s="684"/>
    </row>
    <row r="148" spans="3:16">
      <c r="C148" s="730">
        <f>IF(D97="","-",+C147+1)</f>
        <v>2054</v>
      </c>
      <c r="D148" s="683">
        <f t="shared" si="1"/>
        <v>0</v>
      </c>
      <c r="E148" s="737">
        <f t="shared" si="5"/>
        <v>0</v>
      </c>
      <c r="F148" s="683">
        <f t="shared" si="0"/>
        <v>0</v>
      </c>
      <c r="G148" s="1268">
        <f t="shared" si="2"/>
        <v>0</v>
      </c>
      <c r="H148" s="1271">
        <f t="shared" si="3"/>
        <v>0</v>
      </c>
      <c r="I148" s="734">
        <f t="shared" si="4"/>
        <v>0</v>
      </c>
      <c r="J148" s="734"/>
      <c r="K148" s="884"/>
      <c r="L148" s="740"/>
      <c r="M148" s="884"/>
      <c r="N148" s="740"/>
      <c r="O148" s="740"/>
      <c r="P148" s="684"/>
    </row>
    <row r="149" spans="3:16">
      <c r="C149" s="730">
        <f>IF(D97="","-",+C148+1)</f>
        <v>2055</v>
      </c>
      <c r="D149" s="683">
        <f t="shared" si="1"/>
        <v>0</v>
      </c>
      <c r="E149" s="737">
        <f t="shared" si="5"/>
        <v>0</v>
      </c>
      <c r="F149" s="683">
        <f t="shared" si="0"/>
        <v>0</v>
      </c>
      <c r="G149" s="1268">
        <f t="shared" si="2"/>
        <v>0</v>
      </c>
      <c r="H149" s="1271">
        <f t="shared" si="3"/>
        <v>0</v>
      </c>
      <c r="I149" s="734">
        <f t="shared" si="4"/>
        <v>0</v>
      </c>
      <c r="J149" s="734"/>
      <c r="K149" s="884"/>
      <c r="L149" s="740"/>
      <c r="M149" s="884"/>
      <c r="N149" s="740"/>
      <c r="O149" s="740"/>
      <c r="P149" s="684"/>
    </row>
    <row r="150" spans="3:16">
      <c r="C150" s="730">
        <f>IF(D97="","-",+C149+1)</f>
        <v>2056</v>
      </c>
      <c r="D150" s="683">
        <f t="shared" si="1"/>
        <v>0</v>
      </c>
      <c r="E150" s="737">
        <f t="shared" si="5"/>
        <v>0</v>
      </c>
      <c r="F150" s="683">
        <f t="shared" si="0"/>
        <v>0</v>
      </c>
      <c r="G150" s="1268">
        <f t="shared" si="2"/>
        <v>0</v>
      </c>
      <c r="H150" s="1271">
        <f t="shared" si="3"/>
        <v>0</v>
      </c>
      <c r="I150" s="734">
        <f t="shared" si="4"/>
        <v>0</v>
      </c>
      <c r="J150" s="734"/>
      <c r="K150" s="884"/>
      <c r="L150" s="740"/>
      <c r="M150" s="884"/>
      <c r="N150" s="740"/>
      <c r="O150" s="740"/>
      <c r="P150" s="684"/>
    </row>
    <row r="151" spans="3:16">
      <c r="C151" s="730">
        <f>IF(D97="","-",+C150+1)</f>
        <v>2057</v>
      </c>
      <c r="D151" s="683">
        <f t="shared" si="1"/>
        <v>0</v>
      </c>
      <c r="E151" s="737">
        <f t="shared" si="5"/>
        <v>0</v>
      </c>
      <c r="F151" s="683">
        <f t="shared" si="0"/>
        <v>0</v>
      </c>
      <c r="G151" s="1268">
        <f t="shared" si="2"/>
        <v>0</v>
      </c>
      <c r="H151" s="1271">
        <f t="shared" si="3"/>
        <v>0</v>
      </c>
      <c r="I151" s="734">
        <f t="shared" si="4"/>
        <v>0</v>
      </c>
      <c r="J151" s="734"/>
      <c r="K151" s="884"/>
      <c r="L151" s="740"/>
      <c r="M151" s="884"/>
      <c r="N151" s="740"/>
      <c r="O151" s="740"/>
      <c r="P151" s="684"/>
    </row>
    <row r="152" spans="3:16">
      <c r="C152" s="730">
        <f>IF(D97="","-",+C151+1)</f>
        <v>2058</v>
      </c>
      <c r="D152" s="683">
        <f t="shared" si="1"/>
        <v>0</v>
      </c>
      <c r="E152" s="737">
        <f t="shared" si="5"/>
        <v>0</v>
      </c>
      <c r="F152" s="683">
        <f t="shared" si="0"/>
        <v>0</v>
      </c>
      <c r="G152" s="1268">
        <f t="shared" si="2"/>
        <v>0</v>
      </c>
      <c r="H152" s="1271">
        <f t="shared" si="3"/>
        <v>0</v>
      </c>
      <c r="I152" s="734">
        <f t="shared" si="4"/>
        <v>0</v>
      </c>
      <c r="J152" s="734"/>
      <c r="K152" s="884"/>
      <c r="L152" s="740"/>
      <c r="M152" s="884"/>
      <c r="N152" s="740"/>
      <c r="O152" s="740"/>
      <c r="P152" s="684"/>
    </row>
    <row r="153" spans="3:16">
      <c r="C153" s="730">
        <f>IF(D97="","-",+C152+1)</f>
        <v>2059</v>
      </c>
      <c r="D153" s="683">
        <f t="shared" si="1"/>
        <v>0</v>
      </c>
      <c r="E153" s="737">
        <f t="shared" si="5"/>
        <v>0</v>
      </c>
      <c r="F153" s="683">
        <f t="shared" si="0"/>
        <v>0</v>
      </c>
      <c r="G153" s="1268">
        <f t="shared" si="2"/>
        <v>0</v>
      </c>
      <c r="H153" s="1271">
        <f t="shared" si="3"/>
        <v>0</v>
      </c>
      <c r="I153" s="734">
        <f t="shared" si="4"/>
        <v>0</v>
      </c>
      <c r="J153" s="734"/>
      <c r="K153" s="884"/>
      <c r="L153" s="740"/>
      <c r="M153" s="884"/>
      <c r="N153" s="740"/>
      <c r="O153" s="740"/>
      <c r="P153" s="684"/>
    </row>
    <row r="154" spans="3:16">
      <c r="C154" s="730">
        <f>IF(D97="","-",+C153+1)</f>
        <v>2060</v>
      </c>
      <c r="D154" s="683">
        <f t="shared" si="1"/>
        <v>0</v>
      </c>
      <c r="E154" s="737">
        <f t="shared" si="5"/>
        <v>0</v>
      </c>
      <c r="F154" s="683">
        <f t="shared" si="0"/>
        <v>0</v>
      </c>
      <c r="G154" s="1268">
        <f t="shared" si="2"/>
        <v>0</v>
      </c>
      <c r="H154" s="1271">
        <f t="shared" si="3"/>
        <v>0</v>
      </c>
      <c r="I154" s="734">
        <f t="shared" si="4"/>
        <v>0</v>
      </c>
      <c r="J154" s="734"/>
      <c r="K154" s="884"/>
      <c r="L154" s="740"/>
      <c r="M154" s="884"/>
      <c r="N154" s="740"/>
      <c r="O154" s="740"/>
      <c r="P154" s="684"/>
    </row>
    <row r="155" spans="3:16">
      <c r="C155" s="730">
        <f>IF(D97="","-",+C154+1)</f>
        <v>2061</v>
      </c>
      <c r="D155" s="683">
        <f t="shared" si="1"/>
        <v>0</v>
      </c>
      <c r="E155" s="737">
        <f t="shared" si="5"/>
        <v>0</v>
      </c>
      <c r="F155" s="683">
        <f t="shared" si="0"/>
        <v>0</v>
      </c>
      <c r="G155" s="1268">
        <f t="shared" si="2"/>
        <v>0</v>
      </c>
      <c r="H155" s="1271">
        <f t="shared" si="3"/>
        <v>0</v>
      </c>
      <c r="I155" s="734">
        <f t="shared" si="4"/>
        <v>0</v>
      </c>
      <c r="J155" s="734"/>
      <c r="K155" s="884"/>
      <c r="L155" s="740"/>
      <c r="M155" s="884"/>
      <c r="N155" s="740"/>
      <c r="O155" s="740"/>
      <c r="P155" s="684"/>
    </row>
    <row r="156" spans="3:16">
      <c r="C156" s="730">
        <f>IF(D97="","-",+C155+1)</f>
        <v>2062</v>
      </c>
      <c r="D156" s="683">
        <f t="shared" si="1"/>
        <v>0</v>
      </c>
      <c r="E156" s="737">
        <f t="shared" si="5"/>
        <v>0</v>
      </c>
      <c r="F156" s="683">
        <f t="shared" si="0"/>
        <v>0</v>
      </c>
      <c r="G156" s="1268">
        <f t="shared" si="2"/>
        <v>0</v>
      </c>
      <c r="H156" s="1271">
        <f t="shared" si="3"/>
        <v>0</v>
      </c>
      <c r="I156" s="734">
        <f t="shared" si="4"/>
        <v>0</v>
      </c>
      <c r="J156" s="734"/>
      <c r="K156" s="884"/>
      <c r="L156" s="740"/>
      <c r="M156" s="884"/>
      <c r="N156" s="740"/>
      <c r="O156" s="740"/>
      <c r="P156" s="684"/>
    </row>
    <row r="157" spans="3:16">
      <c r="C157" s="730">
        <f>IF(D97="","-",+C156+1)</f>
        <v>2063</v>
      </c>
      <c r="D157" s="683">
        <f t="shared" si="1"/>
        <v>0</v>
      </c>
      <c r="E157" s="737">
        <f t="shared" si="5"/>
        <v>0</v>
      </c>
      <c r="F157" s="683">
        <f t="shared" si="0"/>
        <v>0</v>
      </c>
      <c r="G157" s="1268">
        <f t="shared" si="2"/>
        <v>0</v>
      </c>
      <c r="H157" s="1271">
        <f t="shared" si="3"/>
        <v>0</v>
      </c>
      <c r="I157" s="734">
        <f t="shared" si="4"/>
        <v>0</v>
      </c>
      <c r="J157" s="734"/>
      <c r="K157" s="884"/>
      <c r="L157" s="740"/>
      <c r="M157" s="884"/>
      <c r="N157" s="740"/>
      <c r="O157" s="740"/>
      <c r="P157" s="684"/>
    </row>
    <row r="158" spans="3:16">
      <c r="C158" s="730">
        <f>IF(D97="","-",+C157+1)</f>
        <v>2064</v>
      </c>
      <c r="D158" s="683">
        <f t="shared" si="1"/>
        <v>0</v>
      </c>
      <c r="E158" s="737">
        <f t="shared" si="5"/>
        <v>0</v>
      </c>
      <c r="F158" s="683">
        <f t="shared" si="0"/>
        <v>0</v>
      </c>
      <c r="G158" s="1268">
        <f t="shared" si="2"/>
        <v>0</v>
      </c>
      <c r="H158" s="1271">
        <f t="shared" si="3"/>
        <v>0</v>
      </c>
      <c r="I158" s="734">
        <f t="shared" si="4"/>
        <v>0</v>
      </c>
      <c r="J158" s="734"/>
      <c r="K158" s="884"/>
      <c r="L158" s="740"/>
      <c r="M158" s="884"/>
      <c r="N158" s="740"/>
      <c r="O158" s="740"/>
      <c r="P158" s="684"/>
    </row>
    <row r="159" spans="3:16">
      <c r="C159" s="730">
        <f>IF(D97="","-",+C158+1)</f>
        <v>2065</v>
      </c>
      <c r="D159" s="683">
        <f t="shared" si="1"/>
        <v>0</v>
      </c>
      <c r="E159" s="737">
        <f t="shared" si="5"/>
        <v>0</v>
      </c>
      <c r="F159" s="683">
        <f t="shared" si="0"/>
        <v>0</v>
      </c>
      <c r="G159" s="1268">
        <f t="shared" si="2"/>
        <v>0</v>
      </c>
      <c r="H159" s="1271">
        <f t="shared" si="3"/>
        <v>0</v>
      </c>
      <c r="I159" s="734">
        <f t="shared" si="4"/>
        <v>0</v>
      </c>
      <c r="J159" s="734"/>
      <c r="K159" s="884"/>
      <c r="L159" s="740"/>
      <c r="M159" s="884"/>
      <c r="N159" s="740"/>
      <c r="O159" s="740"/>
      <c r="P159" s="684"/>
    </row>
    <row r="160" spans="3:16">
      <c r="C160" s="730">
        <f>IF(D97="","-",+C159+1)</f>
        <v>2066</v>
      </c>
      <c r="D160" s="683">
        <f t="shared" si="1"/>
        <v>0</v>
      </c>
      <c r="E160" s="737">
        <f t="shared" si="5"/>
        <v>0</v>
      </c>
      <c r="F160" s="683">
        <f t="shared" si="0"/>
        <v>0</v>
      </c>
      <c r="G160" s="1268">
        <f t="shared" si="2"/>
        <v>0</v>
      </c>
      <c r="H160" s="1271">
        <f t="shared" si="3"/>
        <v>0</v>
      </c>
      <c r="I160" s="734">
        <f t="shared" si="4"/>
        <v>0</v>
      </c>
      <c r="J160" s="734"/>
      <c r="K160" s="884"/>
      <c r="L160" s="740"/>
      <c r="M160" s="884"/>
      <c r="N160" s="740"/>
      <c r="O160" s="740"/>
      <c r="P160" s="684"/>
    </row>
    <row r="161" spans="1:16">
      <c r="C161" s="730">
        <f>IF(D97="","-",+C160+1)</f>
        <v>2067</v>
      </c>
      <c r="D161" s="683">
        <f t="shared" si="1"/>
        <v>0</v>
      </c>
      <c r="E161" s="737">
        <f t="shared" si="5"/>
        <v>0</v>
      </c>
      <c r="F161" s="683">
        <f t="shared" si="0"/>
        <v>0</v>
      </c>
      <c r="G161" s="1268">
        <f t="shared" si="2"/>
        <v>0</v>
      </c>
      <c r="H161" s="1271">
        <f t="shared" si="3"/>
        <v>0</v>
      </c>
      <c r="I161" s="734">
        <f t="shared" si="4"/>
        <v>0</v>
      </c>
      <c r="J161" s="734"/>
      <c r="K161" s="884"/>
      <c r="L161" s="740"/>
      <c r="M161" s="884"/>
      <c r="N161" s="740"/>
      <c r="O161" s="740"/>
      <c r="P161" s="684"/>
    </row>
    <row r="162" spans="1:16" ht="13.5" thickBot="1">
      <c r="C162" s="741">
        <f>IF(D97="","-",+C161+1)</f>
        <v>2068</v>
      </c>
      <c r="D162" s="742">
        <f t="shared" si="1"/>
        <v>0</v>
      </c>
      <c r="E162" s="743">
        <f t="shared" si="5"/>
        <v>0</v>
      </c>
      <c r="F162" s="742">
        <f t="shared" si="0"/>
        <v>0</v>
      </c>
      <c r="G162" s="1280">
        <f t="shared" si="2"/>
        <v>0</v>
      </c>
      <c r="H162" s="1280">
        <f t="shared" si="3"/>
        <v>0</v>
      </c>
      <c r="I162" s="745">
        <f t="shared" si="4"/>
        <v>0</v>
      </c>
      <c r="J162" s="734"/>
      <c r="K162" s="885"/>
      <c r="L162" s="747"/>
      <c r="M162" s="885"/>
      <c r="N162" s="747"/>
      <c r="O162" s="747"/>
      <c r="P162" s="684"/>
    </row>
    <row r="163" spans="1:16">
      <c r="C163" s="683" t="s">
        <v>289</v>
      </c>
      <c r="D163" s="1249"/>
      <c r="E163" s="1249">
        <f>SUM(E103:E162)</f>
        <v>8327150</v>
      </c>
      <c r="F163" s="1249"/>
      <c r="G163" s="1249">
        <f>SUM(G103:G162)</f>
        <v>28560218.217098221</v>
      </c>
      <c r="H163" s="1249">
        <f>SUM(H103:H162)</f>
        <v>28560218.217098221</v>
      </c>
      <c r="I163" s="1249">
        <f>SUM(I103:I162)</f>
        <v>0</v>
      </c>
      <c r="J163" s="1249"/>
      <c r="K163" s="1249"/>
      <c r="L163" s="1249"/>
      <c r="M163" s="1249"/>
      <c r="N163" s="1249"/>
      <c r="O163" s="550"/>
      <c r="P163" s="1249"/>
    </row>
    <row r="164" spans="1:16">
      <c r="D164" s="573"/>
      <c r="E164" s="550"/>
      <c r="F164" s="550"/>
      <c r="G164" s="550"/>
      <c r="H164" s="1248"/>
      <c r="I164" s="1248"/>
      <c r="J164" s="1249"/>
      <c r="K164" s="1248"/>
      <c r="L164" s="1248"/>
      <c r="M164" s="1248"/>
      <c r="N164" s="1248"/>
      <c r="O164" s="550"/>
      <c r="P164" s="1249"/>
    </row>
    <row r="165" spans="1:16">
      <c r="C165" s="1281" t="s">
        <v>956</v>
      </c>
      <c r="D165" s="573"/>
      <c r="E165" s="550"/>
      <c r="F165" s="550"/>
      <c r="G165" s="550"/>
      <c r="H165" s="1248"/>
      <c r="I165" s="1248"/>
      <c r="J165" s="1249"/>
      <c r="K165" s="1248"/>
      <c r="L165" s="1248"/>
      <c r="M165" s="1248"/>
      <c r="N165" s="1248"/>
      <c r="O165" s="550"/>
      <c r="P165" s="1249"/>
    </row>
    <row r="166" spans="1:16">
      <c r="D166" s="573"/>
      <c r="E166" s="550"/>
      <c r="F166" s="550"/>
      <c r="G166" s="550"/>
      <c r="H166" s="1248"/>
      <c r="I166" s="1248"/>
      <c r="J166" s="1249"/>
      <c r="K166" s="1248"/>
      <c r="L166" s="1248"/>
      <c r="M166" s="1248"/>
      <c r="N166" s="1248"/>
      <c r="O166" s="550"/>
      <c r="P166" s="1249"/>
    </row>
    <row r="167" spans="1:16" ht="12.75" customHeight="1">
      <c r="C167" s="696" t="s">
        <v>957</v>
      </c>
      <c r="D167" s="683"/>
      <c r="E167" s="683"/>
      <c r="F167" s="683"/>
      <c r="G167" s="1249"/>
      <c r="H167" s="1249"/>
      <c r="I167" s="684"/>
      <c r="J167" s="684"/>
      <c r="K167" s="684"/>
      <c r="L167" s="684"/>
      <c r="M167" s="684"/>
      <c r="N167" s="684"/>
      <c r="O167" s="550"/>
      <c r="P167" s="684"/>
    </row>
    <row r="168" spans="1:16">
      <c r="C168" s="682" t="s">
        <v>477</v>
      </c>
      <c r="D168" s="683"/>
      <c r="E168" s="683"/>
      <c r="F168" s="683"/>
      <c r="G168" s="1249"/>
      <c r="H168" s="1249"/>
      <c r="I168" s="684"/>
      <c r="J168" s="684"/>
      <c r="K168" s="684"/>
      <c r="L168" s="684"/>
      <c r="M168" s="684"/>
      <c r="N168" s="684"/>
      <c r="O168" s="550"/>
      <c r="P168" s="684"/>
    </row>
    <row r="169" spans="1:16">
      <c r="C169" s="682" t="s">
        <v>290</v>
      </c>
      <c r="D169" s="683"/>
      <c r="E169" s="683"/>
      <c r="F169" s="683"/>
      <c r="G169" s="1249"/>
      <c r="H169" s="1249"/>
      <c r="I169" s="684"/>
      <c r="J169" s="684"/>
      <c r="K169" s="684"/>
      <c r="L169" s="684"/>
      <c r="M169" s="684"/>
      <c r="N169" s="684"/>
      <c r="O169" s="550"/>
      <c r="P169" s="684"/>
    </row>
    <row r="170" spans="1:16">
      <c r="C170" s="682"/>
      <c r="D170" s="683"/>
      <c r="E170" s="683"/>
      <c r="F170" s="683"/>
      <c r="G170" s="1249"/>
      <c r="H170" s="1249"/>
      <c r="I170" s="684"/>
      <c r="J170" s="684"/>
      <c r="K170" s="684"/>
      <c r="L170" s="684"/>
      <c r="M170" s="684"/>
      <c r="N170" s="684"/>
      <c r="O170" s="550"/>
      <c r="P170" s="684"/>
    </row>
    <row r="171" spans="1:16">
      <c r="C171" s="1581" t="s">
        <v>461</v>
      </c>
      <c r="D171" s="1581"/>
      <c r="E171" s="1581"/>
      <c r="F171" s="1581"/>
      <c r="G171" s="1581"/>
      <c r="H171" s="1581"/>
      <c r="I171" s="1581"/>
      <c r="J171" s="1581"/>
      <c r="K171" s="1581"/>
      <c r="L171" s="1581"/>
      <c r="M171" s="1581"/>
      <c r="N171" s="1581"/>
      <c r="O171" s="1581"/>
    </row>
    <row r="172" spans="1:16">
      <c r="C172" s="1581"/>
      <c r="D172" s="1581"/>
      <c r="E172" s="1581"/>
      <c r="F172" s="1581"/>
      <c r="G172" s="1581"/>
      <c r="H172" s="1581"/>
      <c r="I172" s="1581"/>
      <c r="J172" s="1581"/>
      <c r="K172" s="1581"/>
      <c r="L172" s="1581"/>
      <c r="M172" s="1581"/>
      <c r="N172" s="1581"/>
      <c r="O172" s="1581"/>
    </row>
    <row r="173" spans="1:16" ht="20.25">
      <c r="A173" s="685" t="s">
        <v>953</v>
      </c>
      <c r="B173" s="586"/>
      <c r="C173" s="665"/>
      <c r="D173" s="573"/>
      <c r="E173" s="550"/>
      <c r="F173" s="655"/>
      <c r="G173" s="550"/>
      <c r="H173" s="1248"/>
      <c r="K173" s="686"/>
      <c r="L173" s="686"/>
      <c r="M173" s="686"/>
      <c r="N173" s="601" t="str">
        <f>"Page "&amp;P173&amp;" of "</f>
        <v xml:space="preserve">Page 3 of </v>
      </c>
      <c r="O173" s="602">
        <f>COUNT(P$6:P$59527)</f>
        <v>9</v>
      </c>
      <c r="P173" s="550">
        <v>3</v>
      </c>
    </row>
    <row r="174" spans="1:16">
      <c r="B174" s="586"/>
      <c r="C174" s="550"/>
      <c r="D174" s="573"/>
      <c r="E174" s="550"/>
      <c r="F174" s="550"/>
      <c r="G174" s="550"/>
      <c r="H174" s="1248"/>
      <c r="I174" s="550"/>
      <c r="J174" s="598"/>
      <c r="K174" s="550"/>
      <c r="L174" s="550"/>
      <c r="M174" s="550"/>
      <c r="N174" s="550"/>
      <c r="O174" s="550"/>
    </row>
    <row r="175" spans="1:16" ht="18">
      <c r="B175" s="605" t="s">
        <v>175</v>
      </c>
      <c r="C175" s="687" t="s">
        <v>291</v>
      </c>
      <c r="D175" s="573"/>
      <c r="E175" s="550"/>
      <c r="F175" s="550"/>
      <c r="G175" s="550"/>
      <c r="H175" s="1248"/>
      <c r="I175" s="1248"/>
      <c r="J175" s="1249"/>
      <c r="K175" s="1248"/>
      <c r="L175" s="1248"/>
      <c r="M175" s="1248"/>
      <c r="N175" s="1248"/>
      <c r="O175" s="550"/>
    </row>
    <row r="176" spans="1:16" ht="18.75">
      <c r="B176" s="605"/>
      <c r="C176" s="604"/>
      <c r="D176" s="573"/>
      <c r="E176" s="550"/>
      <c r="F176" s="550"/>
      <c r="G176" s="550"/>
      <c r="H176" s="1248"/>
      <c r="I176" s="1248"/>
      <c r="J176" s="1249"/>
      <c r="K176" s="1248"/>
      <c r="L176" s="1248"/>
      <c r="M176" s="1248"/>
      <c r="N176" s="1248"/>
      <c r="O176" s="550"/>
    </row>
    <row r="177" spans="1:15" ht="18.75">
      <c r="B177" s="605"/>
      <c r="C177" s="604" t="s">
        <v>292</v>
      </c>
      <c r="D177" s="573"/>
      <c r="E177" s="550"/>
      <c r="F177" s="550"/>
      <c r="G177" s="550"/>
      <c r="H177" s="1248"/>
      <c r="I177" s="1248"/>
      <c r="J177" s="1249"/>
      <c r="K177" s="1248"/>
      <c r="L177" s="1248"/>
      <c r="M177" s="1248"/>
      <c r="N177" s="1248"/>
      <c r="O177" s="550"/>
    </row>
    <row r="178" spans="1:15" ht="15.75" thickBot="1">
      <c r="C178" s="403"/>
      <c r="D178" s="573"/>
      <c r="E178" s="550"/>
      <c r="F178" s="550"/>
      <c r="G178" s="550"/>
      <c r="H178" s="1248"/>
      <c r="I178" s="1248"/>
      <c r="J178" s="1249"/>
      <c r="K178" s="1248"/>
      <c r="L178" s="1248"/>
      <c r="M178" s="1248"/>
      <c r="N178" s="1248"/>
      <c r="O178" s="550"/>
    </row>
    <row r="179" spans="1:15" ht="15.75">
      <c r="C179" s="606" t="s">
        <v>293</v>
      </c>
      <c r="D179" s="573"/>
      <c r="E179" s="550"/>
      <c r="F179" s="550"/>
      <c r="G179" s="1250"/>
      <c r="H179" s="550" t="s">
        <v>272</v>
      </c>
      <c r="I179" s="550"/>
      <c r="J179" s="598"/>
      <c r="K179" s="688" t="s">
        <v>297</v>
      </c>
      <c r="L179" s="689"/>
      <c r="M179" s="690"/>
      <c r="N179" s="1251">
        <f>VLOOKUP(I185,C192:O251,5)</f>
        <v>73823.913658414531</v>
      </c>
      <c r="O179" s="550"/>
    </row>
    <row r="180" spans="1:15" ht="15.75">
      <c r="C180" s="606"/>
      <c r="D180" s="573"/>
      <c r="E180" s="550"/>
      <c r="F180" s="550"/>
      <c r="G180" s="550"/>
      <c r="H180" s="1252"/>
      <c r="I180" s="1252"/>
      <c r="J180" s="1253"/>
      <c r="K180" s="693" t="s">
        <v>298</v>
      </c>
      <c r="L180" s="1254"/>
      <c r="M180" s="598"/>
      <c r="N180" s="1255">
        <f>VLOOKUP(I185,C192:O251,6)</f>
        <v>73823.913658414531</v>
      </c>
      <c r="O180" s="550"/>
    </row>
    <row r="181" spans="1:15" ht="13.5" thickBot="1">
      <c r="C181" s="694" t="s">
        <v>294</v>
      </c>
      <c r="D181" s="1578" t="s">
        <v>958</v>
      </c>
      <c r="E181" s="1579"/>
      <c r="F181" s="1579"/>
      <c r="G181" s="1579"/>
      <c r="H181" s="1579"/>
      <c r="I181" s="1579"/>
      <c r="J181" s="1249"/>
      <c r="K181" s="1256" t="s">
        <v>451</v>
      </c>
      <c r="L181" s="1257"/>
      <c r="M181" s="1257"/>
      <c r="N181" s="1258">
        <f>+N180-N179</f>
        <v>0</v>
      </c>
      <c r="O181" s="550"/>
    </row>
    <row r="182" spans="1:15">
      <c r="C182" s="696"/>
      <c r="D182" s="1579"/>
      <c r="E182" s="1579"/>
      <c r="F182" s="1579"/>
      <c r="G182" s="1579"/>
      <c r="H182" s="1579"/>
      <c r="I182" s="1579"/>
      <c r="J182" s="1249"/>
      <c r="K182" s="1248"/>
      <c r="L182" s="1248"/>
      <c r="M182" s="1248"/>
      <c r="N182" s="1248"/>
      <c r="O182" s="550"/>
    </row>
    <row r="183" spans="1:15" ht="13.5" thickBot="1">
      <c r="C183" s="698"/>
      <c r="D183" s="699"/>
      <c r="E183" s="697"/>
      <c r="F183" s="697"/>
      <c r="G183" s="697"/>
      <c r="H183" s="697"/>
      <c r="I183" s="697"/>
      <c r="J183" s="700"/>
      <c r="K183" s="697"/>
      <c r="L183" s="697"/>
      <c r="M183" s="697"/>
      <c r="N183" s="697"/>
      <c r="O183" s="586"/>
    </row>
    <row r="184" spans="1:15" ht="13.5" thickBot="1">
      <c r="C184" s="701" t="s">
        <v>295</v>
      </c>
      <c r="D184" s="702"/>
      <c r="E184" s="702"/>
      <c r="F184" s="702"/>
      <c r="G184" s="702"/>
      <c r="H184" s="702"/>
      <c r="I184" s="703"/>
      <c r="J184" s="704"/>
      <c r="K184" s="550"/>
      <c r="L184" s="550"/>
      <c r="M184" s="550"/>
      <c r="N184" s="550"/>
      <c r="O184" s="705"/>
    </row>
    <row r="185" spans="1:15" ht="15">
      <c r="C185" s="707" t="s">
        <v>273</v>
      </c>
      <c r="D185" s="1259">
        <v>585981</v>
      </c>
      <c r="E185" s="665" t="s">
        <v>274</v>
      </c>
      <c r="G185" s="708"/>
      <c r="H185" s="708"/>
      <c r="I185" s="709">
        <v>2018</v>
      </c>
      <c r="J185" s="596"/>
      <c r="K185" s="1580" t="s">
        <v>460</v>
      </c>
      <c r="L185" s="1580"/>
      <c r="M185" s="1580"/>
      <c r="N185" s="1580"/>
      <c r="O185" s="1580"/>
    </row>
    <row r="186" spans="1:15">
      <c r="C186" s="707" t="s">
        <v>276</v>
      </c>
      <c r="D186" s="879">
        <v>2013</v>
      </c>
      <c r="E186" s="707" t="s">
        <v>277</v>
      </c>
      <c r="F186" s="708"/>
      <c r="H186" s="337"/>
      <c r="I186" s="882">
        <f>IF(G179="",0,$F$15)</f>
        <v>0</v>
      </c>
      <c r="J186" s="710"/>
      <c r="K186" s="1249" t="s">
        <v>460</v>
      </c>
    </row>
    <row r="187" spans="1:15">
      <c r="C187" s="707" t="s">
        <v>278</v>
      </c>
      <c r="D187" s="1259">
        <v>6</v>
      </c>
      <c r="E187" s="707" t="s">
        <v>279</v>
      </c>
      <c r="F187" s="708"/>
      <c r="H187" s="337"/>
      <c r="I187" s="711">
        <f>$G$70</f>
        <v>0.11570338458049147</v>
      </c>
      <c r="J187" s="712"/>
      <c r="K187" s="337" t="str">
        <f>"          INPUT PROJECTED ARR (WITH &amp; WITHOUT INCENTIVES) FROM EACH PRIOR YEAR"</f>
        <v xml:space="preserve">          INPUT PROJECTED ARR (WITH &amp; WITHOUT INCENTIVES) FROM EACH PRIOR YEAR</v>
      </c>
    </row>
    <row r="188" spans="1:15">
      <c r="C188" s="707" t="s">
        <v>280</v>
      </c>
      <c r="D188" s="713">
        <f>G$79</f>
        <v>41</v>
      </c>
      <c r="E188" s="707" t="s">
        <v>281</v>
      </c>
      <c r="F188" s="708"/>
      <c r="H188" s="337"/>
      <c r="I188" s="711">
        <f>IF(G179="",I187,$G$67)</f>
        <v>0.11570338458049147</v>
      </c>
      <c r="J188" s="714"/>
      <c r="K188" s="337" t="s">
        <v>358</v>
      </c>
    </row>
    <row r="189" spans="1:15" ht="13.5" thickBot="1">
      <c r="C189" s="707" t="s">
        <v>282</v>
      </c>
      <c r="D189" s="881" t="s">
        <v>955</v>
      </c>
      <c r="E189" s="715" t="s">
        <v>283</v>
      </c>
      <c r="F189" s="716"/>
      <c r="G189" s="717"/>
      <c r="H189" s="717"/>
      <c r="I189" s="1258">
        <f>IF(D185=0,0,D185/D188)</f>
        <v>14292.219512195123</v>
      </c>
      <c r="J189" s="1249"/>
      <c r="K189" s="1249" t="s">
        <v>364</v>
      </c>
      <c r="L189" s="1249"/>
      <c r="M189" s="1249"/>
      <c r="N189" s="1249"/>
      <c r="O189" s="598"/>
    </row>
    <row r="190" spans="1:15" ht="51">
      <c r="A190" s="537"/>
      <c r="B190" s="1260"/>
      <c r="C190" s="718" t="s">
        <v>273</v>
      </c>
      <c r="D190" s="1261" t="s">
        <v>284</v>
      </c>
      <c r="E190" s="1262" t="s">
        <v>285</v>
      </c>
      <c r="F190" s="1261" t="s">
        <v>286</v>
      </c>
      <c r="G190" s="1262" t="s">
        <v>357</v>
      </c>
      <c r="H190" s="1263" t="s">
        <v>357</v>
      </c>
      <c r="I190" s="718" t="s">
        <v>296</v>
      </c>
      <c r="J190" s="722"/>
      <c r="K190" s="1262" t="s">
        <v>366</v>
      </c>
      <c r="L190" s="1264"/>
      <c r="M190" s="1262" t="s">
        <v>366</v>
      </c>
      <c r="N190" s="1264"/>
      <c r="O190" s="1264"/>
    </row>
    <row r="191" spans="1:15" ht="13.5" thickBot="1">
      <c r="C191" s="724" t="s">
        <v>178</v>
      </c>
      <c r="D191" s="725" t="s">
        <v>179</v>
      </c>
      <c r="E191" s="724" t="s">
        <v>38</v>
      </c>
      <c r="F191" s="725" t="s">
        <v>179</v>
      </c>
      <c r="G191" s="1265" t="s">
        <v>299</v>
      </c>
      <c r="H191" s="1266" t="s">
        <v>301</v>
      </c>
      <c r="I191" s="728" t="s">
        <v>390</v>
      </c>
      <c r="J191" s="729"/>
      <c r="K191" s="1265" t="s">
        <v>288</v>
      </c>
      <c r="L191" s="1267"/>
      <c r="M191" s="1265" t="s">
        <v>301</v>
      </c>
      <c r="N191" s="1267"/>
      <c r="O191" s="1267"/>
    </row>
    <row r="192" spans="1:15">
      <c r="C192" s="730">
        <f>IF(D186= "","-",D186)</f>
        <v>2013</v>
      </c>
      <c r="D192" s="683">
        <f>+D185</f>
        <v>585981</v>
      </c>
      <c r="E192" s="1268">
        <f>+I189/12*(12-D187)</f>
        <v>7146.1097560975613</v>
      </c>
      <c r="F192" s="683">
        <f t="shared" ref="F192:F251" si="6">+D192-E192</f>
        <v>578834.89024390245</v>
      </c>
      <c r="G192" s="1269">
        <f>+$I$187*((D192+F192)/2)+E192</f>
        <v>74532.680213276442</v>
      </c>
      <c r="H192" s="1270">
        <f>+$I$188*((D192+F192)/2)+E192</f>
        <v>74532.680213276442</v>
      </c>
      <c r="I192" s="734">
        <f>+H192-G192</f>
        <v>0</v>
      </c>
      <c r="J192" s="734"/>
      <c r="K192" s="1272">
        <v>92625</v>
      </c>
      <c r="L192" s="736"/>
      <c r="M192" s="1272">
        <v>92625</v>
      </c>
      <c r="N192" s="736"/>
      <c r="O192" s="736"/>
    </row>
    <row r="193" spans="3:15">
      <c r="C193" s="730">
        <f>IF(D186="","-",+C192+1)</f>
        <v>2014</v>
      </c>
      <c r="D193" s="683">
        <f t="shared" ref="D193:D251" si="7">F192</f>
        <v>578834.89024390245</v>
      </c>
      <c r="E193" s="737">
        <f>IF(D193&gt;$I$189,$I$189,D193)</f>
        <v>14292.219512195123</v>
      </c>
      <c r="F193" s="683">
        <f t="shared" si="6"/>
        <v>564542.67073170736</v>
      </c>
      <c r="G193" s="1268">
        <f t="shared" ref="G193:G251" si="8">+$I$187*((D193+F193)/2)+E193</f>
        <v>80438.546341327776</v>
      </c>
      <c r="H193" s="1271">
        <f t="shared" ref="H193:H251" si="9">+$I$188*((D193+F193)/2)+E193</f>
        <v>80438.546341327776</v>
      </c>
      <c r="I193" s="734">
        <f t="shared" ref="I193:I251" si="10">+H193-G193</f>
        <v>0</v>
      </c>
      <c r="J193" s="734"/>
      <c r="K193" s="884">
        <v>87393</v>
      </c>
      <c r="L193" s="740"/>
      <c r="M193" s="884">
        <v>87393</v>
      </c>
      <c r="N193" s="740"/>
      <c r="O193" s="740"/>
    </row>
    <row r="194" spans="3:15">
      <c r="C194" s="730">
        <f>IF(D186="","-",+C193+1)</f>
        <v>2015</v>
      </c>
      <c r="D194" s="683">
        <f t="shared" si="7"/>
        <v>564542.67073170736</v>
      </c>
      <c r="E194" s="737">
        <f t="shared" ref="E194:E251" si="11">IF(D194&gt;$I$189,$I$189,D194)</f>
        <v>14292.219512195123</v>
      </c>
      <c r="F194" s="683">
        <f t="shared" si="6"/>
        <v>550250.45121951227</v>
      </c>
      <c r="G194" s="1268">
        <f t="shared" si="8"/>
        <v>78784.888170599472</v>
      </c>
      <c r="H194" s="1271">
        <f t="shared" si="9"/>
        <v>78784.888170599472</v>
      </c>
      <c r="I194" s="734">
        <f t="shared" si="10"/>
        <v>0</v>
      </c>
      <c r="J194" s="734"/>
      <c r="K194" s="884">
        <v>87463</v>
      </c>
      <c r="L194" s="740"/>
      <c r="M194" s="884">
        <v>87463</v>
      </c>
      <c r="N194" s="740"/>
      <c r="O194" s="740"/>
    </row>
    <row r="195" spans="3:15">
      <c r="C195" s="730">
        <f>IF(D186="","-",+C194+1)</f>
        <v>2016</v>
      </c>
      <c r="D195" s="683">
        <f t="shared" si="7"/>
        <v>550250.45121951227</v>
      </c>
      <c r="E195" s="737">
        <f t="shared" si="11"/>
        <v>14292.219512195123</v>
      </c>
      <c r="F195" s="683">
        <f t="shared" si="6"/>
        <v>535958.23170731717</v>
      </c>
      <c r="G195" s="1268">
        <f t="shared" si="8"/>
        <v>77131.229999871153</v>
      </c>
      <c r="H195" s="1271">
        <f t="shared" si="9"/>
        <v>77131.229999871153</v>
      </c>
      <c r="I195" s="734">
        <f t="shared" si="10"/>
        <v>0</v>
      </c>
      <c r="J195" s="734"/>
      <c r="K195" s="884">
        <v>85936</v>
      </c>
      <c r="L195" s="740"/>
      <c r="M195" s="884">
        <v>85936</v>
      </c>
      <c r="N195" s="740"/>
      <c r="O195" s="740"/>
    </row>
    <row r="196" spans="3:15">
      <c r="C196" s="730">
        <f>IF(D186="","-",+C195+1)</f>
        <v>2017</v>
      </c>
      <c r="D196" s="683">
        <f t="shared" si="7"/>
        <v>535958.23170731717</v>
      </c>
      <c r="E196" s="737">
        <f t="shared" si="11"/>
        <v>14292.219512195123</v>
      </c>
      <c r="F196" s="683">
        <f t="shared" si="6"/>
        <v>521666.01219512208</v>
      </c>
      <c r="G196" s="1268">
        <f t="shared" si="8"/>
        <v>75477.571829142835</v>
      </c>
      <c r="H196" s="1271">
        <f t="shared" si="9"/>
        <v>75477.571829142835</v>
      </c>
      <c r="I196" s="734">
        <f t="shared" si="10"/>
        <v>0</v>
      </c>
      <c r="J196" s="734"/>
      <c r="K196" s="884">
        <v>77494</v>
      </c>
      <c r="L196" s="740"/>
      <c r="M196" s="884">
        <v>77494</v>
      </c>
      <c r="N196" s="740"/>
      <c r="O196" s="740"/>
    </row>
    <row r="197" spans="3:15">
      <c r="C197" s="1273">
        <f>IF(D186="","-",+C196+1)</f>
        <v>2018</v>
      </c>
      <c r="D197" s="1274">
        <f t="shared" si="7"/>
        <v>521666.01219512208</v>
      </c>
      <c r="E197" s="1275">
        <f t="shared" si="11"/>
        <v>14292.219512195123</v>
      </c>
      <c r="F197" s="1274">
        <f t="shared" si="6"/>
        <v>507373.79268292699</v>
      </c>
      <c r="G197" s="1276">
        <f t="shared" si="8"/>
        <v>73823.913658414531</v>
      </c>
      <c r="H197" s="1277">
        <f t="shared" si="9"/>
        <v>73823.913658414531</v>
      </c>
      <c r="I197" s="1278">
        <f t="shared" si="10"/>
        <v>0</v>
      </c>
      <c r="J197" s="734"/>
      <c r="K197" s="884"/>
      <c r="L197" s="740"/>
      <c r="M197" s="884"/>
      <c r="N197" s="740"/>
      <c r="O197" s="740"/>
    </row>
    <row r="198" spans="3:15">
      <c r="C198" s="730">
        <f>IF(D186="","-",+C197+1)</f>
        <v>2019</v>
      </c>
      <c r="D198" s="683">
        <f t="shared" si="7"/>
        <v>507373.79268292699</v>
      </c>
      <c r="E198" s="737">
        <f t="shared" si="11"/>
        <v>14292.219512195123</v>
      </c>
      <c r="F198" s="683">
        <f t="shared" si="6"/>
        <v>493081.57317073189</v>
      </c>
      <c r="G198" s="1268">
        <f t="shared" si="8"/>
        <v>72170.255487686212</v>
      </c>
      <c r="H198" s="1271">
        <f t="shared" si="9"/>
        <v>72170.255487686212</v>
      </c>
      <c r="I198" s="734">
        <f t="shared" si="10"/>
        <v>0</v>
      </c>
      <c r="J198" s="734"/>
      <c r="K198" s="884"/>
      <c r="L198" s="740"/>
      <c r="M198" s="884"/>
      <c r="N198" s="740"/>
      <c r="O198" s="740"/>
    </row>
    <row r="199" spans="3:15">
      <c r="C199" s="730">
        <f>IF(D186="","-",+C198+1)</f>
        <v>2020</v>
      </c>
      <c r="D199" s="683">
        <f t="shared" si="7"/>
        <v>493081.57317073189</v>
      </c>
      <c r="E199" s="737">
        <f t="shared" si="11"/>
        <v>14292.219512195123</v>
      </c>
      <c r="F199" s="683">
        <f t="shared" si="6"/>
        <v>478789.3536585368</v>
      </c>
      <c r="G199" s="1268">
        <f t="shared" si="8"/>
        <v>70516.597316957894</v>
      </c>
      <c r="H199" s="1271">
        <f t="shared" si="9"/>
        <v>70516.597316957894</v>
      </c>
      <c r="I199" s="734">
        <f t="shared" si="10"/>
        <v>0</v>
      </c>
      <c r="J199" s="734"/>
      <c r="K199" s="884"/>
      <c r="L199" s="740"/>
      <c r="M199" s="884"/>
      <c r="N199" s="740"/>
      <c r="O199" s="740"/>
    </row>
    <row r="200" spans="3:15">
      <c r="C200" s="730">
        <f>IF(D186="","-",+C199+1)</f>
        <v>2021</v>
      </c>
      <c r="D200" s="683">
        <f t="shared" si="7"/>
        <v>478789.3536585368</v>
      </c>
      <c r="E200" s="737">
        <f t="shared" si="11"/>
        <v>14292.219512195123</v>
      </c>
      <c r="F200" s="683">
        <f t="shared" si="6"/>
        <v>464497.1341463417</v>
      </c>
      <c r="G200" s="1268">
        <f t="shared" si="8"/>
        <v>68862.93914622959</v>
      </c>
      <c r="H200" s="1271">
        <f t="shared" si="9"/>
        <v>68862.93914622959</v>
      </c>
      <c r="I200" s="734">
        <f t="shared" si="10"/>
        <v>0</v>
      </c>
      <c r="J200" s="734"/>
      <c r="K200" s="884"/>
      <c r="L200" s="740"/>
      <c r="M200" s="884"/>
      <c r="N200" s="740"/>
      <c r="O200" s="740"/>
    </row>
    <row r="201" spans="3:15">
      <c r="C201" s="730">
        <f>IF(D186="","-",+C200+1)</f>
        <v>2022</v>
      </c>
      <c r="D201" s="683">
        <f t="shared" si="7"/>
        <v>464497.1341463417</v>
      </c>
      <c r="E201" s="737">
        <f t="shared" si="11"/>
        <v>14292.219512195123</v>
      </c>
      <c r="F201" s="683">
        <f t="shared" si="6"/>
        <v>450204.91463414661</v>
      </c>
      <c r="G201" s="1268">
        <f t="shared" si="8"/>
        <v>67209.280975501286</v>
      </c>
      <c r="H201" s="1271">
        <f t="shared" si="9"/>
        <v>67209.280975501286</v>
      </c>
      <c r="I201" s="734">
        <f t="shared" si="10"/>
        <v>0</v>
      </c>
      <c r="J201" s="734"/>
      <c r="K201" s="884"/>
      <c r="L201" s="740"/>
      <c r="M201" s="884"/>
      <c r="N201" s="740"/>
      <c r="O201" s="740"/>
    </row>
    <row r="202" spans="3:15">
      <c r="C202" s="730">
        <f>IF(D186="","-",+C201+1)</f>
        <v>2023</v>
      </c>
      <c r="D202" s="683">
        <f t="shared" si="7"/>
        <v>450204.91463414661</v>
      </c>
      <c r="E202" s="737">
        <f t="shared" si="11"/>
        <v>14292.219512195123</v>
      </c>
      <c r="F202" s="683">
        <f t="shared" si="6"/>
        <v>435912.69512195152</v>
      </c>
      <c r="G202" s="1268">
        <f t="shared" si="8"/>
        <v>65555.622804772953</v>
      </c>
      <c r="H202" s="1271">
        <f t="shared" si="9"/>
        <v>65555.622804772953</v>
      </c>
      <c r="I202" s="734">
        <f t="shared" si="10"/>
        <v>0</v>
      </c>
      <c r="J202" s="734"/>
      <c r="K202" s="884"/>
      <c r="L202" s="740"/>
      <c r="M202" s="884"/>
      <c r="N202" s="740"/>
      <c r="O202" s="740"/>
    </row>
    <row r="203" spans="3:15">
      <c r="C203" s="730">
        <f>IF(D186="","-",+C202+1)</f>
        <v>2024</v>
      </c>
      <c r="D203" s="683">
        <f t="shared" si="7"/>
        <v>435912.69512195152</v>
      </c>
      <c r="E203" s="737">
        <f t="shared" si="11"/>
        <v>14292.219512195123</v>
      </c>
      <c r="F203" s="683">
        <f t="shared" si="6"/>
        <v>421620.47560975642</v>
      </c>
      <c r="G203" s="1268">
        <f t="shared" si="8"/>
        <v>63901.964634044649</v>
      </c>
      <c r="H203" s="1271">
        <f t="shared" si="9"/>
        <v>63901.964634044649</v>
      </c>
      <c r="I203" s="734">
        <f t="shared" si="10"/>
        <v>0</v>
      </c>
      <c r="J203" s="734"/>
      <c r="K203" s="884"/>
      <c r="L203" s="740"/>
      <c r="M203" s="884"/>
      <c r="N203" s="740"/>
      <c r="O203" s="740"/>
    </row>
    <row r="204" spans="3:15">
      <c r="C204" s="730">
        <f>IF(D186="","-",+C203+1)</f>
        <v>2025</v>
      </c>
      <c r="D204" s="683">
        <f t="shared" si="7"/>
        <v>421620.47560975642</v>
      </c>
      <c r="E204" s="737">
        <f t="shared" si="11"/>
        <v>14292.219512195123</v>
      </c>
      <c r="F204" s="683">
        <f t="shared" si="6"/>
        <v>407328.25609756133</v>
      </c>
      <c r="G204" s="1268">
        <f t="shared" si="8"/>
        <v>62248.306463316338</v>
      </c>
      <c r="H204" s="1271">
        <f t="shared" si="9"/>
        <v>62248.306463316338</v>
      </c>
      <c r="I204" s="734">
        <f t="shared" si="10"/>
        <v>0</v>
      </c>
      <c r="J204" s="734"/>
      <c r="K204" s="884"/>
      <c r="L204" s="740"/>
      <c r="M204" s="884"/>
      <c r="N204" s="740"/>
      <c r="O204" s="740"/>
    </row>
    <row r="205" spans="3:15">
      <c r="C205" s="730">
        <f>IF(D186="","-",+C204+1)</f>
        <v>2026</v>
      </c>
      <c r="D205" s="683">
        <f t="shared" si="7"/>
        <v>407328.25609756133</v>
      </c>
      <c r="E205" s="737">
        <f t="shared" si="11"/>
        <v>14292.219512195123</v>
      </c>
      <c r="F205" s="683">
        <f t="shared" si="6"/>
        <v>393036.03658536624</v>
      </c>
      <c r="G205" s="1268">
        <f t="shared" si="8"/>
        <v>60594.648292588026</v>
      </c>
      <c r="H205" s="1271">
        <f t="shared" si="9"/>
        <v>60594.648292588026</v>
      </c>
      <c r="I205" s="734">
        <f t="shared" si="10"/>
        <v>0</v>
      </c>
      <c r="J205" s="734"/>
      <c r="K205" s="884"/>
      <c r="L205" s="740"/>
      <c r="M205" s="884"/>
      <c r="N205" s="740"/>
      <c r="O205" s="740"/>
    </row>
    <row r="206" spans="3:15">
      <c r="C206" s="730">
        <f>IF(D186="","-",+C205+1)</f>
        <v>2027</v>
      </c>
      <c r="D206" s="683">
        <f t="shared" si="7"/>
        <v>393036.03658536624</v>
      </c>
      <c r="E206" s="737">
        <f t="shared" si="11"/>
        <v>14292.219512195123</v>
      </c>
      <c r="F206" s="683">
        <f t="shared" si="6"/>
        <v>378743.81707317114</v>
      </c>
      <c r="G206" s="1268">
        <f t="shared" si="8"/>
        <v>58940.990121859708</v>
      </c>
      <c r="H206" s="1271">
        <f t="shared" si="9"/>
        <v>58940.990121859708</v>
      </c>
      <c r="I206" s="734">
        <f t="shared" si="10"/>
        <v>0</v>
      </c>
      <c r="J206" s="734"/>
      <c r="K206" s="884"/>
      <c r="L206" s="740"/>
      <c r="M206" s="884"/>
      <c r="N206" s="740"/>
      <c r="O206" s="740"/>
    </row>
    <row r="207" spans="3:15">
      <c r="C207" s="730">
        <f>IF(D186="","-",+C206+1)</f>
        <v>2028</v>
      </c>
      <c r="D207" s="683">
        <f t="shared" si="7"/>
        <v>378743.81707317114</v>
      </c>
      <c r="E207" s="737">
        <f t="shared" si="11"/>
        <v>14292.219512195123</v>
      </c>
      <c r="F207" s="683">
        <f t="shared" si="6"/>
        <v>364451.59756097605</v>
      </c>
      <c r="G207" s="1268">
        <f t="shared" si="8"/>
        <v>57287.331951131397</v>
      </c>
      <c r="H207" s="1271">
        <f t="shared" si="9"/>
        <v>57287.331951131397</v>
      </c>
      <c r="I207" s="734">
        <f t="shared" si="10"/>
        <v>0</v>
      </c>
      <c r="J207" s="734"/>
      <c r="K207" s="884"/>
      <c r="L207" s="740"/>
      <c r="M207" s="884"/>
      <c r="N207" s="740"/>
      <c r="O207" s="740"/>
    </row>
    <row r="208" spans="3:15">
      <c r="C208" s="730">
        <f>IF(D186="","-",+C207+1)</f>
        <v>2029</v>
      </c>
      <c r="D208" s="683">
        <f t="shared" si="7"/>
        <v>364451.59756097605</v>
      </c>
      <c r="E208" s="737">
        <f t="shared" si="11"/>
        <v>14292.219512195123</v>
      </c>
      <c r="F208" s="683">
        <f t="shared" si="6"/>
        <v>350159.37804878096</v>
      </c>
      <c r="G208" s="1268">
        <f t="shared" si="8"/>
        <v>55633.673780403085</v>
      </c>
      <c r="H208" s="1271">
        <f t="shared" si="9"/>
        <v>55633.673780403085</v>
      </c>
      <c r="I208" s="734">
        <f t="shared" si="10"/>
        <v>0</v>
      </c>
      <c r="J208" s="734"/>
      <c r="K208" s="884"/>
      <c r="L208" s="740"/>
      <c r="M208" s="884"/>
      <c r="N208" s="740"/>
      <c r="O208" s="740"/>
    </row>
    <row r="209" spans="3:15">
      <c r="C209" s="730">
        <f>IF(D186="","-",+C208+1)</f>
        <v>2030</v>
      </c>
      <c r="D209" s="683">
        <f t="shared" si="7"/>
        <v>350159.37804878096</v>
      </c>
      <c r="E209" s="737">
        <f t="shared" si="11"/>
        <v>14292.219512195123</v>
      </c>
      <c r="F209" s="683">
        <f t="shared" si="6"/>
        <v>335867.15853658586</v>
      </c>
      <c r="G209" s="1268">
        <f t="shared" si="8"/>
        <v>53980.015609674774</v>
      </c>
      <c r="H209" s="1271">
        <f t="shared" si="9"/>
        <v>53980.015609674774</v>
      </c>
      <c r="I209" s="734">
        <f t="shared" si="10"/>
        <v>0</v>
      </c>
      <c r="J209" s="734"/>
      <c r="K209" s="884"/>
      <c r="L209" s="740"/>
      <c r="M209" s="884"/>
      <c r="N209" s="740"/>
      <c r="O209" s="740"/>
    </row>
    <row r="210" spans="3:15">
      <c r="C210" s="730">
        <f>IF(D186="","-",+C209+1)</f>
        <v>2031</v>
      </c>
      <c r="D210" s="683">
        <f t="shared" si="7"/>
        <v>335867.15853658586</v>
      </c>
      <c r="E210" s="737">
        <f t="shared" si="11"/>
        <v>14292.219512195123</v>
      </c>
      <c r="F210" s="683">
        <f t="shared" si="6"/>
        <v>321574.93902439077</v>
      </c>
      <c r="G210" s="1268">
        <f t="shared" si="8"/>
        <v>52326.357438946456</v>
      </c>
      <c r="H210" s="1271">
        <f t="shared" si="9"/>
        <v>52326.357438946456</v>
      </c>
      <c r="I210" s="734">
        <f t="shared" si="10"/>
        <v>0</v>
      </c>
      <c r="J210" s="734"/>
      <c r="K210" s="884"/>
      <c r="L210" s="740"/>
      <c r="M210" s="884"/>
      <c r="N210" s="740"/>
      <c r="O210" s="740"/>
    </row>
    <row r="211" spans="3:15">
      <c r="C211" s="730">
        <f>IF(D186="","-",+C210+1)</f>
        <v>2032</v>
      </c>
      <c r="D211" s="683">
        <f t="shared" si="7"/>
        <v>321574.93902439077</v>
      </c>
      <c r="E211" s="737">
        <f t="shared" si="11"/>
        <v>14292.219512195123</v>
      </c>
      <c r="F211" s="683">
        <f t="shared" si="6"/>
        <v>307282.71951219568</v>
      </c>
      <c r="G211" s="1268">
        <f t="shared" si="8"/>
        <v>50672.699268218144</v>
      </c>
      <c r="H211" s="1271">
        <f t="shared" si="9"/>
        <v>50672.699268218144</v>
      </c>
      <c r="I211" s="734">
        <f t="shared" si="10"/>
        <v>0</v>
      </c>
      <c r="J211" s="734"/>
      <c r="K211" s="884"/>
      <c r="L211" s="740"/>
      <c r="M211" s="884"/>
      <c r="N211" s="740"/>
      <c r="O211" s="740"/>
    </row>
    <row r="212" spans="3:15">
      <c r="C212" s="730">
        <f>IF(D186="","-",+C211+1)</f>
        <v>2033</v>
      </c>
      <c r="D212" s="683">
        <f t="shared" si="7"/>
        <v>307282.71951219568</v>
      </c>
      <c r="E212" s="737">
        <f t="shared" si="11"/>
        <v>14292.219512195123</v>
      </c>
      <c r="F212" s="683">
        <f t="shared" si="6"/>
        <v>292990.50000000058</v>
      </c>
      <c r="G212" s="1268">
        <f t="shared" si="8"/>
        <v>49019.041097489833</v>
      </c>
      <c r="H212" s="1271">
        <f t="shared" si="9"/>
        <v>49019.041097489833</v>
      </c>
      <c r="I212" s="734">
        <f t="shared" si="10"/>
        <v>0</v>
      </c>
      <c r="J212" s="734"/>
      <c r="K212" s="884"/>
      <c r="L212" s="740"/>
      <c r="M212" s="884"/>
      <c r="N212" s="740"/>
      <c r="O212" s="740"/>
    </row>
    <row r="213" spans="3:15">
      <c r="C213" s="730">
        <f>IF(D186="","-",+C212+1)</f>
        <v>2034</v>
      </c>
      <c r="D213" s="683">
        <f t="shared" si="7"/>
        <v>292990.50000000058</v>
      </c>
      <c r="E213" s="737">
        <f t="shared" si="11"/>
        <v>14292.219512195123</v>
      </c>
      <c r="F213" s="683">
        <f t="shared" si="6"/>
        <v>278698.28048780549</v>
      </c>
      <c r="G213" s="1268">
        <f t="shared" si="8"/>
        <v>47365.382926761522</v>
      </c>
      <c r="H213" s="1271">
        <f t="shared" si="9"/>
        <v>47365.382926761522</v>
      </c>
      <c r="I213" s="734">
        <f t="shared" si="10"/>
        <v>0</v>
      </c>
      <c r="J213" s="734"/>
      <c r="K213" s="884"/>
      <c r="L213" s="740"/>
      <c r="M213" s="884"/>
      <c r="N213" s="740"/>
      <c r="O213" s="740"/>
    </row>
    <row r="214" spans="3:15">
      <c r="C214" s="730">
        <f>IF(D186="","-",+C213+1)</f>
        <v>2035</v>
      </c>
      <c r="D214" s="683">
        <f t="shared" si="7"/>
        <v>278698.28048780549</v>
      </c>
      <c r="E214" s="737">
        <f t="shared" si="11"/>
        <v>14292.219512195123</v>
      </c>
      <c r="F214" s="683">
        <f t="shared" si="6"/>
        <v>264406.06097561039</v>
      </c>
      <c r="G214" s="1268">
        <f t="shared" si="8"/>
        <v>45711.724756033203</v>
      </c>
      <c r="H214" s="1271">
        <f t="shared" si="9"/>
        <v>45711.724756033203</v>
      </c>
      <c r="I214" s="734">
        <f t="shared" si="10"/>
        <v>0</v>
      </c>
      <c r="J214" s="734"/>
      <c r="K214" s="884"/>
      <c r="L214" s="740"/>
      <c r="M214" s="884"/>
      <c r="N214" s="740"/>
      <c r="O214" s="740"/>
    </row>
    <row r="215" spans="3:15">
      <c r="C215" s="730">
        <f>IF(D186="","-",+C214+1)</f>
        <v>2036</v>
      </c>
      <c r="D215" s="683">
        <f t="shared" si="7"/>
        <v>264406.06097561039</v>
      </c>
      <c r="E215" s="737">
        <f t="shared" si="11"/>
        <v>14292.219512195123</v>
      </c>
      <c r="F215" s="683">
        <f t="shared" si="6"/>
        <v>250113.84146341527</v>
      </c>
      <c r="G215" s="1268">
        <f t="shared" si="8"/>
        <v>44058.066585304892</v>
      </c>
      <c r="H215" s="1271">
        <f t="shared" si="9"/>
        <v>44058.066585304892</v>
      </c>
      <c r="I215" s="734">
        <f t="shared" si="10"/>
        <v>0</v>
      </c>
      <c r="J215" s="734"/>
      <c r="K215" s="884"/>
      <c r="L215" s="740"/>
      <c r="M215" s="884"/>
      <c r="N215" s="740"/>
      <c r="O215" s="740"/>
    </row>
    <row r="216" spans="3:15">
      <c r="C216" s="730">
        <f>IF(D186="","-",+C215+1)</f>
        <v>2037</v>
      </c>
      <c r="D216" s="683">
        <f t="shared" si="7"/>
        <v>250113.84146341527</v>
      </c>
      <c r="E216" s="737">
        <f t="shared" si="11"/>
        <v>14292.219512195123</v>
      </c>
      <c r="F216" s="683">
        <f t="shared" si="6"/>
        <v>235821.62195122015</v>
      </c>
      <c r="G216" s="1268">
        <f t="shared" si="8"/>
        <v>42404.408414576574</v>
      </c>
      <c r="H216" s="1271">
        <f t="shared" si="9"/>
        <v>42404.408414576574</v>
      </c>
      <c r="I216" s="734">
        <f t="shared" si="10"/>
        <v>0</v>
      </c>
      <c r="J216" s="734"/>
      <c r="K216" s="884"/>
      <c r="L216" s="740"/>
      <c r="M216" s="884"/>
      <c r="N216" s="740"/>
      <c r="O216" s="740"/>
    </row>
    <row r="217" spans="3:15">
      <c r="C217" s="730">
        <f>IF(D186="","-",+C216+1)</f>
        <v>2038</v>
      </c>
      <c r="D217" s="683">
        <f t="shared" si="7"/>
        <v>235821.62195122015</v>
      </c>
      <c r="E217" s="737">
        <f t="shared" si="11"/>
        <v>14292.219512195123</v>
      </c>
      <c r="F217" s="683">
        <f t="shared" si="6"/>
        <v>221529.40243902503</v>
      </c>
      <c r="G217" s="1268">
        <f t="shared" si="8"/>
        <v>40750.750243848262</v>
      </c>
      <c r="H217" s="1271">
        <f t="shared" si="9"/>
        <v>40750.750243848262</v>
      </c>
      <c r="I217" s="734">
        <f t="shared" si="10"/>
        <v>0</v>
      </c>
      <c r="J217" s="734"/>
      <c r="K217" s="884"/>
      <c r="L217" s="740"/>
      <c r="M217" s="884"/>
      <c r="N217" s="740"/>
      <c r="O217" s="740"/>
    </row>
    <row r="218" spans="3:15">
      <c r="C218" s="730">
        <f>IF(D186="","-",+C217+1)</f>
        <v>2039</v>
      </c>
      <c r="D218" s="683">
        <f t="shared" si="7"/>
        <v>221529.40243902503</v>
      </c>
      <c r="E218" s="737">
        <f t="shared" si="11"/>
        <v>14292.219512195123</v>
      </c>
      <c r="F218" s="683">
        <f t="shared" si="6"/>
        <v>207237.1829268299</v>
      </c>
      <c r="G218" s="1268">
        <f t="shared" si="8"/>
        <v>39097.092073119944</v>
      </c>
      <c r="H218" s="1271">
        <f t="shared" si="9"/>
        <v>39097.092073119944</v>
      </c>
      <c r="I218" s="734">
        <f t="shared" si="10"/>
        <v>0</v>
      </c>
      <c r="J218" s="734"/>
      <c r="K218" s="884"/>
      <c r="L218" s="740"/>
      <c r="M218" s="884"/>
      <c r="N218" s="740"/>
      <c r="O218" s="740"/>
    </row>
    <row r="219" spans="3:15">
      <c r="C219" s="730">
        <f>IF(D186="","-",+C218+1)</f>
        <v>2040</v>
      </c>
      <c r="D219" s="683">
        <f t="shared" si="7"/>
        <v>207237.1829268299</v>
      </c>
      <c r="E219" s="737">
        <f t="shared" si="11"/>
        <v>14292.219512195123</v>
      </c>
      <c r="F219" s="683">
        <f t="shared" si="6"/>
        <v>192944.96341463478</v>
      </c>
      <c r="G219" s="1268">
        <f t="shared" si="8"/>
        <v>37443.433902391625</v>
      </c>
      <c r="H219" s="1271">
        <f t="shared" si="9"/>
        <v>37443.433902391625</v>
      </c>
      <c r="I219" s="734">
        <f t="shared" si="10"/>
        <v>0</v>
      </c>
      <c r="J219" s="734"/>
      <c r="K219" s="884"/>
      <c r="L219" s="740"/>
      <c r="M219" s="884"/>
      <c r="N219" s="740"/>
      <c r="O219" s="740"/>
    </row>
    <row r="220" spans="3:15">
      <c r="C220" s="730">
        <f>IF(D186="","-",+C219+1)</f>
        <v>2041</v>
      </c>
      <c r="D220" s="683">
        <f t="shared" si="7"/>
        <v>192944.96341463478</v>
      </c>
      <c r="E220" s="737">
        <f t="shared" si="11"/>
        <v>14292.219512195123</v>
      </c>
      <c r="F220" s="683">
        <f t="shared" si="6"/>
        <v>178652.74390243966</v>
      </c>
      <c r="G220" s="1279">
        <f t="shared" si="8"/>
        <v>35789.775731663307</v>
      </c>
      <c r="H220" s="1271">
        <f t="shared" si="9"/>
        <v>35789.775731663307</v>
      </c>
      <c r="I220" s="734">
        <f t="shared" si="10"/>
        <v>0</v>
      </c>
      <c r="J220" s="734"/>
      <c r="K220" s="884"/>
      <c r="L220" s="740"/>
      <c r="M220" s="884"/>
      <c r="N220" s="740"/>
      <c r="O220" s="740"/>
    </row>
    <row r="221" spans="3:15">
      <c r="C221" s="730">
        <f>IF(D186="","-",+C220+1)</f>
        <v>2042</v>
      </c>
      <c r="D221" s="683">
        <f t="shared" si="7"/>
        <v>178652.74390243966</v>
      </c>
      <c r="E221" s="737">
        <f t="shared" si="11"/>
        <v>14292.219512195123</v>
      </c>
      <c r="F221" s="683">
        <f t="shared" si="6"/>
        <v>164360.52439024454</v>
      </c>
      <c r="G221" s="1268">
        <f t="shared" si="8"/>
        <v>34136.117560934988</v>
      </c>
      <c r="H221" s="1271">
        <f t="shared" si="9"/>
        <v>34136.117560934988</v>
      </c>
      <c r="I221" s="734">
        <f t="shared" si="10"/>
        <v>0</v>
      </c>
      <c r="J221" s="734"/>
      <c r="K221" s="884"/>
      <c r="L221" s="740"/>
      <c r="M221" s="884"/>
      <c r="N221" s="740"/>
      <c r="O221" s="740"/>
    </row>
    <row r="222" spans="3:15">
      <c r="C222" s="730">
        <f>IF(D186="","-",+C221+1)</f>
        <v>2043</v>
      </c>
      <c r="D222" s="683">
        <f t="shared" si="7"/>
        <v>164360.52439024454</v>
      </c>
      <c r="E222" s="737">
        <f t="shared" si="11"/>
        <v>14292.219512195123</v>
      </c>
      <c r="F222" s="683">
        <f t="shared" si="6"/>
        <v>150068.30487804941</v>
      </c>
      <c r="G222" s="1268">
        <f t="shared" si="8"/>
        <v>32482.459390206674</v>
      </c>
      <c r="H222" s="1271">
        <f t="shared" si="9"/>
        <v>32482.459390206674</v>
      </c>
      <c r="I222" s="734">
        <f t="shared" si="10"/>
        <v>0</v>
      </c>
      <c r="J222" s="734"/>
      <c r="K222" s="884"/>
      <c r="L222" s="740"/>
      <c r="M222" s="884"/>
      <c r="N222" s="740"/>
      <c r="O222" s="740"/>
    </row>
    <row r="223" spans="3:15">
      <c r="C223" s="730">
        <f>IF(D186="","-",+C222+1)</f>
        <v>2044</v>
      </c>
      <c r="D223" s="683">
        <f t="shared" si="7"/>
        <v>150068.30487804941</v>
      </c>
      <c r="E223" s="737">
        <f t="shared" si="11"/>
        <v>14292.219512195123</v>
      </c>
      <c r="F223" s="683">
        <f t="shared" si="6"/>
        <v>135776.08536585429</v>
      </c>
      <c r="G223" s="1268">
        <f t="shared" si="8"/>
        <v>30828.801219478362</v>
      </c>
      <c r="H223" s="1271">
        <f t="shared" si="9"/>
        <v>30828.801219478362</v>
      </c>
      <c r="I223" s="734">
        <f t="shared" si="10"/>
        <v>0</v>
      </c>
      <c r="J223" s="734"/>
      <c r="K223" s="884"/>
      <c r="L223" s="740"/>
      <c r="M223" s="884"/>
      <c r="N223" s="740"/>
      <c r="O223" s="740"/>
    </row>
    <row r="224" spans="3:15">
      <c r="C224" s="730">
        <f>IF(D186="","-",+C223+1)</f>
        <v>2045</v>
      </c>
      <c r="D224" s="683">
        <f t="shared" si="7"/>
        <v>135776.08536585429</v>
      </c>
      <c r="E224" s="737">
        <f t="shared" si="11"/>
        <v>14292.219512195123</v>
      </c>
      <c r="F224" s="683">
        <f t="shared" si="6"/>
        <v>121483.86585365917</v>
      </c>
      <c r="G224" s="1268">
        <f t="shared" si="8"/>
        <v>29175.143048750044</v>
      </c>
      <c r="H224" s="1271">
        <f t="shared" si="9"/>
        <v>29175.143048750044</v>
      </c>
      <c r="I224" s="734">
        <f t="shared" si="10"/>
        <v>0</v>
      </c>
      <c r="J224" s="734"/>
      <c r="K224" s="884"/>
      <c r="L224" s="740"/>
      <c r="M224" s="884"/>
      <c r="N224" s="740"/>
      <c r="O224" s="740"/>
    </row>
    <row r="225" spans="3:15">
      <c r="C225" s="730">
        <f>IF(D186="","-",+C224+1)</f>
        <v>2046</v>
      </c>
      <c r="D225" s="683">
        <f t="shared" si="7"/>
        <v>121483.86585365917</v>
      </c>
      <c r="E225" s="737">
        <f t="shared" si="11"/>
        <v>14292.219512195123</v>
      </c>
      <c r="F225" s="683">
        <f t="shared" si="6"/>
        <v>107191.64634146405</v>
      </c>
      <c r="G225" s="1268">
        <f t="shared" si="8"/>
        <v>27521.484878021729</v>
      </c>
      <c r="H225" s="1271">
        <f t="shared" si="9"/>
        <v>27521.484878021729</v>
      </c>
      <c r="I225" s="734">
        <f t="shared" si="10"/>
        <v>0</v>
      </c>
      <c r="J225" s="734"/>
      <c r="K225" s="884"/>
      <c r="L225" s="740"/>
      <c r="M225" s="884"/>
      <c r="N225" s="740"/>
      <c r="O225" s="740"/>
    </row>
    <row r="226" spans="3:15">
      <c r="C226" s="730">
        <f>IF(D186="","-",+C225+1)</f>
        <v>2047</v>
      </c>
      <c r="D226" s="683">
        <f t="shared" si="7"/>
        <v>107191.64634146405</v>
      </c>
      <c r="E226" s="737">
        <f t="shared" si="11"/>
        <v>14292.219512195123</v>
      </c>
      <c r="F226" s="683">
        <f t="shared" si="6"/>
        <v>92899.426829268923</v>
      </c>
      <c r="G226" s="1268">
        <f t="shared" si="8"/>
        <v>25867.82670729341</v>
      </c>
      <c r="H226" s="1271">
        <f t="shared" si="9"/>
        <v>25867.82670729341</v>
      </c>
      <c r="I226" s="734">
        <f t="shared" si="10"/>
        <v>0</v>
      </c>
      <c r="J226" s="734"/>
      <c r="K226" s="884"/>
      <c r="L226" s="740"/>
      <c r="M226" s="884"/>
      <c r="N226" s="740"/>
      <c r="O226" s="740"/>
    </row>
    <row r="227" spans="3:15">
      <c r="C227" s="730">
        <f>IF(D186="","-",+C226+1)</f>
        <v>2048</v>
      </c>
      <c r="D227" s="683">
        <f t="shared" si="7"/>
        <v>92899.426829268923</v>
      </c>
      <c r="E227" s="737">
        <f t="shared" si="11"/>
        <v>14292.219512195123</v>
      </c>
      <c r="F227" s="683">
        <f t="shared" si="6"/>
        <v>78607.2073170738</v>
      </c>
      <c r="G227" s="1268">
        <f t="shared" si="8"/>
        <v>24214.168536565092</v>
      </c>
      <c r="H227" s="1271">
        <f t="shared" si="9"/>
        <v>24214.168536565092</v>
      </c>
      <c r="I227" s="734">
        <f t="shared" si="10"/>
        <v>0</v>
      </c>
      <c r="J227" s="734"/>
      <c r="K227" s="884"/>
      <c r="L227" s="740"/>
      <c r="M227" s="884"/>
      <c r="N227" s="740"/>
      <c r="O227" s="740"/>
    </row>
    <row r="228" spans="3:15">
      <c r="C228" s="730">
        <f>IF(D186="","-",+C227+1)</f>
        <v>2049</v>
      </c>
      <c r="D228" s="683">
        <f t="shared" si="7"/>
        <v>78607.2073170738</v>
      </c>
      <c r="E228" s="737">
        <f t="shared" si="11"/>
        <v>14292.219512195123</v>
      </c>
      <c r="F228" s="683">
        <f t="shared" si="6"/>
        <v>64314.987804878678</v>
      </c>
      <c r="G228" s="1268">
        <f t="shared" si="8"/>
        <v>22560.510365836777</v>
      </c>
      <c r="H228" s="1271">
        <f t="shared" si="9"/>
        <v>22560.510365836777</v>
      </c>
      <c r="I228" s="734">
        <f t="shared" si="10"/>
        <v>0</v>
      </c>
      <c r="J228" s="734"/>
      <c r="K228" s="884"/>
      <c r="L228" s="740"/>
      <c r="M228" s="884"/>
      <c r="N228" s="740"/>
      <c r="O228" s="740"/>
    </row>
    <row r="229" spans="3:15">
      <c r="C229" s="730">
        <f>IF(D186="","-",+C228+1)</f>
        <v>2050</v>
      </c>
      <c r="D229" s="683">
        <f t="shared" si="7"/>
        <v>64314.987804878678</v>
      </c>
      <c r="E229" s="737">
        <f t="shared" si="11"/>
        <v>14292.219512195123</v>
      </c>
      <c r="F229" s="683">
        <f t="shared" si="6"/>
        <v>50022.768292683555</v>
      </c>
      <c r="G229" s="1268">
        <f t="shared" si="8"/>
        <v>20906.852195108462</v>
      </c>
      <c r="H229" s="1271">
        <f t="shared" si="9"/>
        <v>20906.852195108462</v>
      </c>
      <c r="I229" s="734">
        <f t="shared" si="10"/>
        <v>0</v>
      </c>
      <c r="J229" s="734"/>
      <c r="K229" s="884"/>
      <c r="L229" s="740"/>
      <c r="M229" s="884"/>
      <c r="N229" s="740"/>
      <c r="O229" s="740"/>
    </row>
    <row r="230" spans="3:15">
      <c r="C230" s="730">
        <f>IF(D186="","-",+C229+1)</f>
        <v>2051</v>
      </c>
      <c r="D230" s="683">
        <f t="shared" si="7"/>
        <v>50022.768292683555</v>
      </c>
      <c r="E230" s="737">
        <f t="shared" si="11"/>
        <v>14292.219512195123</v>
      </c>
      <c r="F230" s="683">
        <f t="shared" si="6"/>
        <v>35730.548780488432</v>
      </c>
      <c r="G230" s="1268">
        <f t="shared" si="8"/>
        <v>19253.194024380144</v>
      </c>
      <c r="H230" s="1271">
        <f t="shared" si="9"/>
        <v>19253.194024380144</v>
      </c>
      <c r="I230" s="734">
        <f t="shared" si="10"/>
        <v>0</v>
      </c>
      <c r="J230" s="734"/>
      <c r="K230" s="884"/>
      <c r="L230" s="740"/>
      <c r="M230" s="884"/>
      <c r="N230" s="740"/>
      <c r="O230" s="740"/>
    </row>
    <row r="231" spans="3:15">
      <c r="C231" s="730">
        <f>IF(D186="","-",+C230+1)</f>
        <v>2052</v>
      </c>
      <c r="D231" s="683">
        <f t="shared" si="7"/>
        <v>35730.548780488432</v>
      </c>
      <c r="E231" s="737">
        <f t="shared" si="11"/>
        <v>14292.219512195123</v>
      </c>
      <c r="F231" s="683">
        <f t="shared" si="6"/>
        <v>21438.32926829331</v>
      </c>
      <c r="G231" s="1268">
        <f t="shared" si="8"/>
        <v>17599.535853651829</v>
      </c>
      <c r="H231" s="1271">
        <f t="shared" si="9"/>
        <v>17599.535853651829</v>
      </c>
      <c r="I231" s="734">
        <f t="shared" si="10"/>
        <v>0</v>
      </c>
      <c r="J231" s="734"/>
      <c r="K231" s="884"/>
      <c r="L231" s="740"/>
      <c r="M231" s="884"/>
      <c r="N231" s="740"/>
      <c r="O231" s="740"/>
    </row>
    <row r="232" spans="3:15">
      <c r="C232" s="730">
        <f>IF(D186="","-",+C231+1)</f>
        <v>2053</v>
      </c>
      <c r="D232" s="683">
        <f t="shared" si="7"/>
        <v>21438.32926829331</v>
      </c>
      <c r="E232" s="737">
        <f t="shared" si="11"/>
        <v>14292.219512195123</v>
      </c>
      <c r="F232" s="683">
        <f t="shared" si="6"/>
        <v>7146.1097560981871</v>
      </c>
      <c r="G232" s="1268">
        <f t="shared" si="8"/>
        <v>15945.877682923512</v>
      </c>
      <c r="H232" s="1271">
        <f t="shared" si="9"/>
        <v>15945.877682923512</v>
      </c>
      <c r="I232" s="734">
        <f t="shared" si="10"/>
        <v>0</v>
      </c>
      <c r="J232" s="734"/>
      <c r="K232" s="884"/>
      <c r="L232" s="740"/>
      <c r="M232" s="884"/>
      <c r="N232" s="740"/>
      <c r="O232" s="740"/>
    </row>
    <row r="233" spans="3:15">
      <c r="C233" s="730">
        <f>IF(D186="","-",+C232+1)</f>
        <v>2054</v>
      </c>
      <c r="D233" s="683">
        <f t="shared" si="7"/>
        <v>7146.1097560981871</v>
      </c>
      <c r="E233" s="737">
        <f t="shared" si="11"/>
        <v>7146.1097560981871</v>
      </c>
      <c r="F233" s="683">
        <f t="shared" si="6"/>
        <v>0</v>
      </c>
      <c r="G233" s="1268">
        <f t="shared" si="8"/>
        <v>7559.5242987803022</v>
      </c>
      <c r="H233" s="1271">
        <f t="shared" si="9"/>
        <v>7559.5242987803022</v>
      </c>
      <c r="I233" s="734">
        <f t="shared" si="10"/>
        <v>0</v>
      </c>
      <c r="J233" s="734"/>
      <c r="K233" s="884"/>
      <c r="L233" s="740"/>
      <c r="M233" s="884"/>
      <c r="N233" s="740"/>
      <c r="O233" s="740"/>
    </row>
    <row r="234" spans="3:15">
      <c r="C234" s="730">
        <f>IF(D186="","-",+C233+1)</f>
        <v>2055</v>
      </c>
      <c r="D234" s="683">
        <f t="shared" si="7"/>
        <v>0</v>
      </c>
      <c r="E234" s="737">
        <f t="shared" si="11"/>
        <v>0</v>
      </c>
      <c r="F234" s="683">
        <f t="shared" si="6"/>
        <v>0</v>
      </c>
      <c r="G234" s="1268">
        <f t="shared" si="8"/>
        <v>0</v>
      </c>
      <c r="H234" s="1271">
        <f t="shared" si="9"/>
        <v>0</v>
      </c>
      <c r="I234" s="734">
        <f t="shared" si="10"/>
        <v>0</v>
      </c>
      <c r="J234" s="734"/>
      <c r="K234" s="884"/>
      <c r="L234" s="740"/>
      <c r="M234" s="884"/>
      <c r="N234" s="740"/>
      <c r="O234" s="740"/>
    </row>
    <row r="235" spans="3:15">
      <c r="C235" s="730">
        <f>IF(D186="","-",+C234+1)</f>
        <v>2056</v>
      </c>
      <c r="D235" s="683">
        <f t="shared" si="7"/>
        <v>0</v>
      </c>
      <c r="E235" s="737">
        <f t="shared" si="11"/>
        <v>0</v>
      </c>
      <c r="F235" s="683">
        <f t="shared" si="6"/>
        <v>0</v>
      </c>
      <c r="G235" s="1268">
        <f t="shared" si="8"/>
        <v>0</v>
      </c>
      <c r="H235" s="1271">
        <f t="shared" si="9"/>
        <v>0</v>
      </c>
      <c r="I235" s="734">
        <f t="shared" si="10"/>
        <v>0</v>
      </c>
      <c r="J235" s="734"/>
      <c r="K235" s="884"/>
      <c r="L235" s="740"/>
      <c r="M235" s="884"/>
      <c r="N235" s="740"/>
      <c r="O235" s="740"/>
    </row>
    <row r="236" spans="3:15">
      <c r="C236" s="730">
        <f>IF(D186="","-",+C235+1)</f>
        <v>2057</v>
      </c>
      <c r="D236" s="683">
        <f t="shared" si="7"/>
        <v>0</v>
      </c>
      <c r="E236" s="737">
        <f t="shared" si="11"/>
        <v>0</v>
      </c>
      <c r="F236" s="683">
        <f t="shared" si="6"/>
        <v>0</v>
      </c>
      <c r="G236" s="1268">
        <f t="shared" si="8"/>
        <v>0</v>
      </c>
      <c r="H236" s="1271">
        <f t="shared" si="9"/>
        <v>0</v>
      </c>
      <c r="I236" s="734">
        <f t="shared" si="10"/>
        <v>0</v>
      </c>
      <c r="J236" s="734"/>
      <c r="K236" s="884"/>
      <c r="L236" s="740"/>
      <c r="M236" s="884"/>
      <c r="N236" s="740"/>
      <c r="O236" s="740"/>
    </row>
    <row r="237" spans="3:15">
      <c r="C237" s="730">
        <f>IF(D186="","-",+C236+1)</f>
        <v>2058</v>
      </c>
      <c r="D237" s="683">
        <f t="shared" si="7"/>
        <v>0</v>
      </c>
      <c r="E237" s="737">
        <f t="shared" si="11"/>
        <v>0</v>
      </c>
      <c r="F237" s="683">
        <f t="shared" si="6"/>
        <v>0</v>
      </c>
      <c r="G237" s="1268">
        <f t="shared" si="8"/>
        <v>0</v>
      </c>
      <c r="H237" s="1271">
        <f t="shared" si="9"/>
        <v>0</v>
      </c>
      <c r="I237" s="734">
        <f t="shared" si="10"/>
        <v>0</v>
      </c>
      <c r="J237" s="734"/>
      <c r="K237" s="884"/>
      <c r="L237" s="740"/>
      <c r="M237" s="884"/>
      <c r="N237" s="740"/>
      <c r="O237" s="740"/>
    </row>
    <row r="238" spans="3:15">
      <c r="C238" s="730">
        <f>IF(D186="","-",+C237+1)</f>
        <v>2059</v>
      </c>
      <c r="D238" s="683">
        <f t="shared" si="7"/>
        <v>0</v>
      </c>
      <c r="E238" s="737">
        <f t="shared" si="11"/>
        <v>0</v>
      </c>
      <c r="F238" s="683">
        <f t="shared" si="6"/>
        <v>0</v>
      </c>
      <c r="G238" s="1268">
        <f t="shared" si="8"/>
        <v>0</v>
      </c>
      <c r="H238" s="1271">
        <f t="shared" si="9"/>
        <v>0</v>
      </c>
      <c r="I238" s="734">
        <f t="shared" si="10"/>
        <v>0</v>
      </c>
      <c r="J238" s="734"/>
      <c r="K238" s="884"/>
      <c r="L238" s="740"/>
      <c r="M238" s="884"/>
      <c r="N238" s="740"/>
      <c r="O238" s="740"/>
    </row>
    <row r="239" spans="3:15">
      <c r="C239" s="730">
        <f>IF(D186="","-",+C238+1)</f>
        <v>2060</v>
      </c>
      <c r="D239" s="683">
        <f t="shared" si="7"/>
        <v>0</v>
      </c>
      <c r="E239" s="737">
        <f t="shared" si="11"/>
        <v>0</v>
      </c>
      <c r="F239" s="683">
        <f t="shared" si="6"/>
        <v>0</v>
      </c>
      <c r="G239" s="1268">
        <f t="shared" si="8"/>
        <v>0</v>
      </c>
      <c r="H239" s="1271">
        <f t="shared" si="9"/>
        <v>0</v>
      </c>
      <c r="I239" s="734">
        <f t="shared" si="10"/>
        <v>0</v>
      </c>
      <c r="J239" s="734"/>
      <c r="K239" s="884"/>
      <c r="L239" s="740"/>
      <c r="M239" s="884"/>
      <c r="N239" s="740"/>
      <c r="O239" s="740"/>
    </row>
    <row r="240" spans="3:15">
      <c r="C240" s="730">
        <f>IF(D186="","-",+C239+1)</f>
        <v>2061</v>
      </c>
      <c r="D240" s="683">
        <f t="shared" si="7"/>
        <v>0</v>
      </c>
      <c r="E240" s="737">
        <f t="shared" si="11"/>
        <v>0</v>
      </c>
      <c r="F240" s="683">
        <f t="shared" si="6"/>
        <v>0</v>
      </c>
      <c r="G240" s="1268">
        <f t="shared" si="8"/>
        <v>0</v>
      </c>
      <c r="H240" s="1271">
        <f t="shared" si="9"/>
        <v>0</v>
      </c>
      <c r="I240" s="734">
        <f t="shared" si="10"/>
        <v>0</v>
      </c>
      <c r="J240" s="734"/>
      <c r="K240" s="884"/>
      <c r="L240" s="740"/>
      <c r="M240" s="884"/>
      <c r="N240" s="740"/>
      <c r="O240" s="740"/>
    </row>
    <row r="241" spans="3:15">
      <c r="C241" s="730">
        <f>IF(D186="","-",+C240+1)</f>
        <v>2062</v>
      </c>
      <c r="D241" s="683">
        <f t="shared" si="7"/>
        <v>0</v>
      </c>
      <c r="E241" s="737">
        <f t="shared" si="11"/>
        <v>0</v>
      </c>
      <c r="F241" s="683">
        <f t="shared" si="6"/>
        <v>0</v>
      </c>
      <c r="G241" s="1268">
        <f t="shared" si="8"/>
        <v>0</v>
      </c>
      <c r="H241" s="1271">
        <f t="shared" si="9"/>
        <v>0</v>
      </c>
      <c r="I241" s="734">
        <f t="shared" si="10"/>
        <v>0</v>
      </c>
      <c r="J241" s="734"/>
      <c r="K241" s="884"/>
      <c r="L241" s="740"/>
      <c r="M241" s="884"/>
      <c r="N241" s="740"/>
      <c r="O241" s="740"/>
    </row>
    <row r="242" spans="3:15">
      <c r="C242" s="730">
        <f>IF(D186="","-",+C241+1)</f>
        <v>2063</v>
      </c>
      <c r="D242" s="683">
        <f t="shared" si="7"/>
        <v>0</v>
      </c>
      <c r="E242" s="737">
        <f t="shared" si="11"/>
        <v>0</v>
      </c>
      <c r="F242" s="683">
        <f t="shared" si="6"/>
        <v>0</v>
      </c>
      <c r="G242" s="1268">
        <f t="shared" si="8"/>
        <v>0</v>
      </c>
      <c r="H242" s="1271">
        <f t="shared" si="9"/>
        <v>0</v>
      </c>
      <c r="I242" s="734">
        <f t="shared" si="10"/>
        <v>0</v>
      </c>
      <c r="J242" s="734"/>
      <c r="K242" s="884"/>
      <c r="L242" s="740"/>
      <c r="M242" s="884"/>
      <c r="N242" s="740"/>
      <c r="O242" s="740"/>
    </row>
    <row r="243" spans="3:15">
      <c r="C243" s="730">
        <f>IF(D186="","-",+C242+1)</f>
        <v>2064</v>
      </c>
      <c r="D243" s="683">
        <f t="shared" si="7"/>
        <v>0</v>
      </c>
      <c r="E243" s="737">
        <f t="shared" si="11"/>
        <v>0</v>
      </c>
      <c r="F243" s="683">
        <f t="shared" si="6"/>
        <v>0</v>
      </c>
      <c r="G243" s="1268">
        <f t="shared" si="8"/>
        <v>0</v>
      </c>
      <c r="H243" s="1271">
        <f t="shared" si="9"/>
        <v>0</v>
      </c>
      <c r="I243" s="734">
        <f t="shared" si="10"/>
        <v>0</v>
      </c>
      <c r="J243" s="734"/>
      <c r="K243" s="884"/>
      <c r="L243" s="740"/>
      <c r="M243" s="884"/>
      <c r="N243" s="740"/>
      <c r="O243" s="740"/>
    </row>
    <row r="244" spans="3:15">
      <c r="C244" s="730">
        <f>IF(D186="","-",+C243+1)</f>
        <v>2065</v>
      </c>
      <c r="D244" s="683">
        <f t="shared" si="7"/>
        <v>0</v>
      </c>
      <c r="E244" s="737">
        <f t="shared" si="11"/>
        <v>0</v>
      </c>
      <c r="F244" s="683">
        <f t="shared" si="6"/>
        <v>0</v>
      </c>
      <c r="G244" s="1268">
        <f t="shared" si="8"/>
        <v>0</v>
      </c>
      <c r="H244" s="1271">
        <f t="shared" si="9"/>
        <v>0</v>
      </c>
      <c r="I244" s="734">
        <f t="shared" si="10"/>
        <v>0</v>
      </c>
      <c r="J244" s="734"/>
      <c r="K244" s="884"/>
      <c r="L244" s="740"/>
      <c r="M244" s="884"/>
      <c r="N244" s="740"/>
      <c r="O244" s="740"/>
    </row>
    <row r="245" spans="3:15">
      <c r="C245" s="730">
        <f>IF(D186="","-",+C244+1)</f>
        <v>2066</v>
      </c>
      <c r="D245" s="683">
        <f t="shared" si="7"/>
        <v>0</v>
      </c>
      <c r="E245" s="737">
        <f t="shared" si="11"/>
        <v>0</v>
      </c>
      <c r="F245" s="683">
        <f t="shared" si="6"/>
        <v>0</v>
      </c>
      <c r="G245" s="1268">
        <f t="shared" si="8"/>
        <v>0</v>
      </c>
      <c r="H245" s="1271">
        <f t="shared" si="9"/>
        <v>0</v>
      </c>
      <c r="I245" s="734">
        <f t="shared" si="10"/>
        <v>0</v>
      </c>
      <c r="J245" s="734"/>
      <c r="K245" s="884"/>
      <c r="L245" s="740"/>
      <c r="M245" s="884"/>
      <c r="N245" s="740"/>
      <c r="O245" s="740"/>
    </row>
    <row r="246" spans="3:15">
      <c r="C246" s="730">
        <f>IF(D186="","-",+C245+1)</f>
        <v>2067</v>
      </c>
      <c r="D246" s="683">
        <f t="shared" si="7"/>
        <v>0</v>
      </c>
      <c r="E246" s="737">
        <f t="shared" si="11"/>
        <v>0</v>
      </c>
      <c r="F246" s="683">
        <f t="shared" si="6"/>
        <v>0</v>
      </c>
      <c r="G246" s="1268">
        <f t="shared" si="8"/>
        <v>0</v>
      </c>
      <c r="H246" s="1271">
        <f t="shared" si="9"/>
        <v>0</v>
      </c>
      <c r="I246" s="734">
        <f t="shared" si="10"/>
        <v>0</v>
      </c>
      <c r="J246" s="734"/>
      <c r="K246" s="884"/>
      <c r="L246" s="740"/>
      <c r="M246" s="884"/>
      <c r="N246" s="740"/>
      <c r="O246" s="740"/>
    </row>
    <row r="247" spans="3:15">
      <c r="C247" s="730">
        <f>IF(D186="","-",+C246+1)</f>
        <v>2068</v>
      </c>
      <c r="D247" s="683">
        <f t="shared" si="7"/>
        <v>0</v>
      </c>
      <c r="E247" s="737">
        <f t="shared" si="11"/>
        <v>0</v>
      </c>
      <c r="F247" s="683">
        <f t="shared" si="6"/>
        <v>0</v>
      </c>
      <c r="G247" s="1268">
        <f t="shared" si="8"/>
        <v>0</v>
      </c>
      <c r="H247" s="1271">
        <f t="shared" si="9"/>
        <v>0</v>
      </c>
      <c r="I247" s="734">
        <f t="shared" si="10"/>
        <v>0</v>
      </c>
      <c r="J247" s="734"/>
      <c r="K247" s="884"/>
      <c r="L247" s="740"/>
      <c r="M247" s="884"/>
      <c r="N247" s="740"/>
      <c r="O247" s="740"/>
    </row>
    <row r="248" spans="3:15">
      <c r="C248" s="730">
        <f>IF(D186="","-",+C247+1)</f>
        <v>2069</v>
      </c>
      <c r="D248" s="683">
        <f t="shared" si="7"/>
        <v>0</v>
      </c>
      <c r="E248" s="737">
        <f t="shared" si="11"/>
        <v>0</v>
      </c>
      <c r="F248" s="683">
        <f t="shared" si="6"/>
        <v>0</v>
      </c>
      <c r="G248" s="1268">
        <f t="shared" si="8"/>
        <v>0</v>
      </c>
      <c r="H248" s="1271">
        <f t="shared" si="9"/>
        <v>0</v>
      </c>
      <c r="I248" s="734">
        <f t="shared" si="10"/>
        <v>0</v>
      </c>
      <c r="J248" s="734"/>
      <c r="K248" s="884"/>
      <c r="L248" s="740"/>
      <c r="M248" s="884"/>
      <c r="N248" s="740"/>
      <c r="O248" s="740"/>
    </row>
    <row r="249" spans="3:15">
      <c r="C249" s="730">
        <f>IF(D186="","-",+C248+1)</f>
        <v>2070</v>
      </c>
      <c r="D249" s="683">
        <f t="shared" si="7"/>
        <v>0</v>
      </c>
      <c r="E249" s="737">
        <f t="shared" si="11"/>
        <v>0</v>
      </c>
      <c r="F249" s="683">
        <f t="shared" si="6"/>
        <v>0</v>
      </c>
      <c r="G249" s="1268">
        <f t="shared" si="8"/>
        <v>0</v>
      </c>
      <c r="H249" s="1271">
        <f t="shared" si="9"/>
        <v>0</v>
      </c>
      <c r="I249" s="734">
        <f t="shared" si="10"/>
        <v>0</v>
      </c>
      <c r="J249" s="734"/>
      <c r="K249" s="884"/>
      <c r="L249" s="740"/>
      <c r="M249" s="884"/>
      <c r="N249" s="740"/>
      <c r="O249" s="740"/>
    </row>
    <row r="250" spans="3:15">
      <c r="C250" s="730">
        <f>IF(D186="","-",+C249+1)</f>
        <v>2071</v>
      </c>
      <c r="D250" s="683">
        <f t="shared" si="7"/>
        <v>0</v>
      </c>
      <c r="E250" s="737">
        <f t="shared" si="11"/>
        <v>0</v>
      </c>
      <c r="F250" s="683">
        <f t="shared" si="6"/>
        <v>0</v>
      </c>
      <c r="G250" s="1268">
        <f t="shared" si="8"/>
        <v>0</v>
      </c>
      <c r="H250" s="1271">
        <f t="shared" si="9"/>
        <v>0</v>
      </c>
      <c r="I250" s="734">
        <f t="shared" si="10"/>
        <v>0</v>
      </c>
      <c r="J250" s="734"/>
      <c r="K250" s="884"/>
      <c r="L250" s="740"/>
      <c r="M250" s="884"/>
      <c r="N250" s="740"/>
      <c r="O250" s="740"/>
    </row>
    <row r="251" spans="3:15" ht="13.5" thickBot="1">
      <c r="C251" s="741">
        <f>IF(D186="","-",+C250+1)</f>
        <v>2072</v>
      </c>
      <c r="D251" s="742">
        <f t="shared" si="7"/>
        <v>0</v>
      </c>
      <c r="E251" s="743">
        <f t="shared" si="11"/>
        <v>0</v>
      </c>
      <c r="F251" s="742">
        <f t="shared" si="6"/>
        <v>0</v>
      </c>
      <c r="G251" s="1280">
        <f t="shared" si="8"/>
        <v>0</v>
      </c>
      <c r="H251" s="1280">
        <f t="shared" si="9"/>
        <v>0</v>
      </c>
      <c r="I251" s="745">
        <f t="shared" si="10"/>
        <v>0</v>
      </c>
      <c r="J251" s="734"/>
      <c r="K251" s="885"/>
      <c r="L251" s="747"/>
      <c r="M251" s="885"/>
      <c r="N251" s="747"/>
      <c r="O251" s="747"/>
    </row>
    <row r="252" spans="3:15">
      <c r="C252" s="683" t="s">
        <v>289</v>
      </c>
      <c r="D252" s="1249"/>
      <c r="E252" s="1249">
        <f>SUM(E192:E251)</f>
        <v>585981</v>
      </c>
      <c r="F252" s="1249"/>
      <c r="G252" s="1249">
        <f>SUM(G192:G251)</f>
        <v>2009780.6849970836</v>
      </c>
      <c r="H252" s="1249">
        <f>SUM(H192:H251)</f>
        <v>2009780.6849970836</v>
      </c>
      <c r="I252" s="1249">
        <f>SUM(I192:I251)</f>
        <v>0</v>
      </c>
      <c r="J252" s="1249"/>
      <c r="K252" s="1249"/>
      <c r="L252" s="1249"/>
      <c r="M252" s="1249"/>
      <c r="N252" s="1249"/>
      <c r="O252" s="550"/>
    </row>
    <row r="253" spans="3:15">
      <c r="D253" s="573"/>
      <c r="E253" s="550"/>
      <c r="F253" s="550"/>
      <c r="G253" s="550"/>
      <c r="H253" s="1248"/>
      <c r="I253" s="1248"/>
      <c r="J253" s="1249"/>
      <c r="K253" s="1248"/>
      <c r="L253" s="1248"/>
      <c r="M253" s="1248"/>
      <c r="N253" s="1248"/>
      <c r="O253" s="550"/>
    </row>
    <row r="254" spans="3:15">
      <c r="C254" s="1281" t="s">
        <v>956</v>
      </c>
      <c r="D254" s="573"/>
      <c r="E254" s="550"/>
      <c r="F254" s="550"/>
      <c r="G254" s="550"/>
      <c r="H254" s="1248"/>
      <c r="I254" s="1248"/>
      <c r="J254" s="1249"/>
      <c r="K254" s="1248"/>
      <c r="L254" s="1248"/>
      <c r="M254" s="1248"/>
      <c r="N254" s="1248"/>
      <c r="O254" s="550"/>
    </row>
    <row r="255" spans="3:15">
      <c r="D255" s="573"/>
      <c r="E255" s="550"/>
      <c r="F255" s="550"/>
      <c r="G255" s="550"/>
      <c r="H255" s="1248"/>
      <c r="I255" s="1248"/>
      <c r="J255" s="1249"/>
      <c r="K255" s="1248"/>
      <c r="L255" s="1248"/>
      <c r="M255" s="1248"/>
      <c r="N255" s="1248"/>
      <c r="O255" s="550"/>
    </row>
    <row r="256" spans="3:15">
      <c r="C256" s="696" t="s">
        <v>957</v>
      </c>
      <c r="D256" s="683"/>
      <c r="E256" s="683"/>
      <c r="F256" s="683"/>
      <c r="G256" s="1249"/>
      <c r="H256" s="1249"/>
      <c r="I256" s="684"/>
      <c r="J256" s="684"/>
      <c r="K256" s="684"/>
      <c r="L256" s="684"/>
      <c r="M256" s="684"/>
      <c r="N256" s="684"/>
      <c r="O256" s="550"/>
    </row>
    <row r="257" spans="1:16">
      <c r="C257" s="682" t="s">
        <v>477</v>
      </c>
      <c r="D257" s="683"/>
      <c r="E257" s="683"/>
      <c r="F257" s="683"/>
      <c r="G257" s="1249"/>
      <c r="H257" s="1249"/>
      <c r="I257" s="684"/>
      <c r="J257" s="684"/>
      <c r="K257" s="684"/>
      <c r="L257" s="684"/>
      <c r="M257" s="684"/>
      <c r="N257" s="684"/>
      <c r="O257" s="550"/>
    </row>
    <row r="258" spans="1:16">
      <c r="C258" s="682" t="s">
        <v>290</v>
      </c>
      <c r="D258" s="683"/>
      <c r="E258" s="683"/>
      <c r="F258" s="683"/>
      <c r="G258" s="1249"/>
      <c r="H258" s="1249"/>
      <c r="I258" s="684"/>
      <c r="J258" s="684"/>
      <c r="K258" s="684"/>
      <c r="L258" s="684"/>
      <c r="M258" s="684"/>
      <c r="N258" s="684"/>
      <c r="O258" s="550"/>
    </row>
    <row r="259" spans="1:16">
      <c r="C259" s="682"/>
      <c r="D259" s="683"/>
      <c r="E259" s="683"/>
      <c r="F259" s="683"/>
      <c r="G259" s="1249"/>
      <c r="H259" s="1249"/>
      <c r="I259" s="684"/>
      <c r="J259" s="684"/>
      <c r="K259" s="684"/>
      <c r="L259" s="684"/>
      <c r="M259" s="684"/>
      <c r="N259" s="684"/>
      <c r="O259" s="550"/>
    </row>
    <row r="260" spans="1:16">
      <c r="C260" s="1581" t="s">
        <v>461</v>
      </c>
      <c r="D260" s="1581"/>
      <c r="E260" s="1581"/>
      <c r="F260" s="1581"/>
      <c r="G260" s="1581"/>
      <c r="H260" s="1581"/>
      <c r="I260" s="1581"/>
      <c r="J260" s="1581"/>
      <c r="K260" s="1581"/>
      <c r="L260" s="1581"/>
      <c r="M260" s="1581"/>
      <c r="N260" s="1581"/>
      <c r="O260" s="1581"/>
    </row>
    <row r="261" spans="1:16">
      <c r="C261" s="1581"/>
      <c r="D261" s="1581"/>
      <c r="E261" s="1581"/>
      <c r="F261" s="1581"/>
      <c r="G261" s="1581"/>
      <c r="H261" s="1581"/>
      <c r="I261" s="1581"/>
      <c r="J261" s="1581"/>
      <c r="K261" s="1581"/>
      <c r="L261" s="1581"/>
      <c r="M261" s="1581"/>
      <c r="N261" s="1581"/>
      <c r="O261" s="1581"/>
    </row>
    <row r="262" spans="1:16" ht="20.25">
      <c r="A262" s="685" t="s">
        <v>953</v>
      </c>
      <c r="B262" s="586"/>
      <c r="C262" s="665"/>
      <c r="D262" s="573"/>
      <c r="E262" s="550"/>
      <c r="F262" s="655"/>
      <c r="G262" s="550"/>
      <c r="H262" s="1248"/>
      <c r="K262" s="686"/>
      <c r="L262" s="686"/>
      <c r="M262" s="686"/>
      <c r="N262" s="601" t="str">
        <f>"Page "&amp;P262&amp;" of "</f>
        <v xml:space="preserve">Page 4 of </v>
      </c>
      <c r="O262" s="602">
        <f>COUNT(P$6:P$59527)</f>
        <v>9</v>
      </c>
      <c r="P262" s="550">
        <v>4</v>
      </c>
    </row>
    <row r="263" spans="1:16">
      <c r="B263" s="586"/>
      <c r="C263" s="550"/>
      <c r="D263" s="573"/>
      <c r="E263" s="550"/>
      <c r="F263" s="550"/>
      <c r="G263" s="550"/>
      <c r="H263" s="1248"/>
      <c r="I263" s="550"/>
      <c r="J263" s="598"/>
      <c r="K263" s="550"/>
      <c r="L263" s="550"/>
      <c r="M263" s="550"/>
      <c r="N263" s="550"/>
      <c r="O263" s="550"/>
    </row>
    <row r="264" spans="1:16" ht="18">
      <c r="B264" s="605" t="s">
        <v>175</v>
      </c>
      <c r="C264" s="687" t="s">
        <v>291</v>
      </c>
      <c r="D264" s="573"/>
      <c r="E264" s="550"/>
      <c r="F264" s="550"/>
      <c r="G264" s="550"/>
      <c r="H264" s="1248"/>
      <c r="I264" s="1248"/>
      <c r="J264" s="1249"/>
      <c r="K264" s="1248"/>
      <c r="L264" s="1248"/>
      <c r="M264" s="1248"/>
      <c r="N264" s="1248"/>
      <c r="O264" s="550"/>
    </row>
    <row r="265" spans="1:16" ht="18.75">
      <c r="B265" s="605"/>
      <c r="C265" s="604"/>
      <c r="D265" s="573"/>
      <c r="E265" s="550"/>
      <c r="F265" s="550"/>
      <c r="G265" s="550"/>
      <c r="H265" s="1248"/>
      <c r="I265" s="1248"/>
      <c r="J265" s="1249"/>
      <c r="K265" s="1248"/>
      <c r="L265" s="1248"/>
      <c r="M265" s="1248"/>
      <c r="N265" s="1248"/>
      <c r="O265" s="550"/>
    </row>
    <row r="266" spans="1:16" ht="18.75">
      <c r="B266" s="605"/>
      <c r="C266" s="604" t="s">
        <v>292</v>
      </c>
      <c r="D266" s="573"/>
      <c r="E266" s="550"/>
      <c r="F266" s="550"/>
      <c r="G266" s="550"/>
      <c r="H266" s="1248"/>
      <c r="I266" s="1248"/>
      <c r="J266" s="1249"/>
      <c r="K266" s="1248"/>
      <c r="L266" s="1248"/>
      <c r="M266" s="1248"/>
      <c r="N266" s="1248"/>
      <c r="O266" s="550"/>
    </row>
    <row r="267" spans="1:16" ht="15.75" thickBot="1">
      <c r="C267" s="403"/>
      <c r="D267" s="573"/>
      <c r="E267" s="550"/>
      <c r="F267" s="550"/>
      <c r="G267" s="550"/>
      <c r="H267" s="1248"/>
      <c r="I267" s="1248"/>
      <c r="J267" s="1249"/>
      <c r="K267" s="1248"/>
      <c r="L267" s="1248"/>
      <c r="M267" s="1248"/>
      <c r="N267" s="1248"/>
      <c r="O267" s="550"/>
    </row>
    <row r="268" spans="1:16" ht="15.75">
      <c r="C268" s="606" t="s">
        <v>293</v>
      </c>
      <c r="D268" s="573"/>
      <c r="E268" s="550"/>
      <c r="F268" s="550"/>
      <c r="G268" s="1250"/>
      <c r="H268" s="550" t="s">
        <v>272</v>
      </c>
      <c r="I268" s="550"/>
      <c r="J268" s="598"/>
      <c r="K268" s="688" t="s">
        <v>297</v>
      </c>
      <c r="L268" s="689"/>
      <c r="M268" s="690"/>
      <c r="N268" s="1251">
        <f>VLOOKUP(I274,C281:O340,5)</f>
        <v>2755904.2673750995</v>
      </c>
      <c r="O268" s="550"/>
    </row>
    <row r="269" spans="1:16" ht="15.75">
      <c r="C269" s="606"/>
      <c r="D269" s="573"/>
      <c r="E269" s="550"/>
      <c r="F269" s="550"/>
      <c r="G269" s="550"/>
      <c r="H269" s="1252"/>
      <c r="I269" s="1252"/>
      <c r="J269" s="1253"/>
      <c r="K269" s="693" t="s">
        <v>298</v>
      </c>
      <c r="L269" s="1254"/>
      <c r="M269" s="598"/>
      <c r="N269" s="1255">
        <f>VLOOKUP(I274,C281:O340,6)</f>
        <v>2755904.2673750995</v>
      </c>
      <c r="O269" s="550"/>
    </row>
    <row r="270" spans="1:16" ht="13.5" thickBot="1">
      <c r="C270" s="694" t="s">
        <v>294</v>
      </c>
      <c r="D270" s="1582" t="s">
        <v>959</v>
      </c>
      <c r="E270" s="1582"/>
      <c r="F270" s="1582"/>
      <c r="G270" s="1582"/>
      <c r="H270" s="1582"/>
      <c r="I270" s="1582"/>
      <c r="J270" s="1249"/>
      <c r="K270" s="1256" t="s">
        <v>451</v>
      </c>
      <c r="L270" s="1257"/>
      <c r="M270" s="1257"/>
      <c r="N270" s="1258">
        <f>+N269-N268</f>
        <v>0</v>
      </c>
      <c r="O270" s="550"/>
    </row>
    <row r="271" spans="1:16">
      <c r="C271" s="696"/>
      <c r="D271" s="1582"/>
      <c r="E271" s="1582"/>
      <c r="F271" s="1582"/>
      <c r="G271" s="1582"/>
      <c r="H271" s="1582"/>
      <c r="I271" s="1582"/>
      <c r="J271" s="1249"/>
      <c r="K271" s="1248"/>
      <c r="L271" s="1248"/>
      <c r="M271" s="1248"/>
      <c r="N271" s="1248"/>
      <c r="O271" s="550"/>
    </row>
    <row r="272" spans="1:16" ht="13.5" thickBot="1">
      <c r="C272" s="698"/>
      <c r="D272" s="699"/>
      <c r="E272" s="697"/>
      <c r="F272" s="697"/>
      <c r="G272" s="697"/>
      <c r="H272" s="697"/>
      <c r="I272" s="697"/>
      <c r="J272" s="700"/>
      <c r="K272" s="697"/>
      <c r="L272" s="697"/>
      <c r="M272" s="697"/>
      <c r="N272" s="697"/>
      <c r="O272" s="586"/>
    </row>
    <row r="273" spans="1:15" ht="13.5" thickBot="1">
      <c r="C273" s="701" t="s">
        <v>295</v>
      </c>
      <c r="D273" s="702"/>
      <c r="E273" s="702"/>
      <c r="F273" s="702"/>
      <c r="G273" s="702"/>
      <c r="H273" s="702"/>
      <c r="I273" s="703"/>
      <c r="J273" s="704"/>
      <c r="K273" s="550"/>
      <c r="L273" s="550"/>
      <c r="M273" s="550"/>
      <c r="N273" s="550"/>
      <c r="O273" s="705"/>
    </row>
    <row r="274" spans="1:15" ht="15">
      <c r="C274" s="707" t="s">
        <v>273</v>
      </c>
      <c r="D274" s="1259">
        <v>21957101</v>
      </c>
      <c r="E274" s="665" t="s">
        <v>274</v>
      </c>
      <c r="G274" s="708"/>
      <c r="H274" s="708"/>
      <c r="I274" s="709">
        <v>2018</v>
      </c>
      <c r="J274" s="596"/>
      <c r="K274" s="1580" t="s">
        <v>460</v>
      </c>
      <c r="L274" s="1580"/>
      <c r="M274" s="1580"/>
      <c r="N274" s="1580"/>
      <c r="O274" s="1580"/>
    </row>
    <row r="275" spans="1:15">
      <c r="C275" s="707" t="s">
        <v>276</v>
      </c>
      <c r="D275" s="879">
        <v>2013</v>
      </c>
      <c r="E275" s="707" t="s">
        <v>277</v>
      </c>
      <c r="F275" s="708"/>
      <c r="H275" s="337"/>
      <c r="I275" s="882">
        <f>IF(G268="",0,$F$15)</f>
        <v>0</v>
      </c>
      <c r="J275" s="710"/>
      <c r="K275" s="1249" t="s">
        <v>460</v>
      </c>
    </row>
    <row r="276" spans="1:15">
      <c r="C276" s="707" t="s">
        <v>278</v>
      </c>
      <c r="D276" s="1259">
        <v>4</v>
      </c>
      <c r="E276" s="707" t="s">
        <v>279</v>
      </c>
      <c r="F276" s="708"/>
      <c r="H276" s="337"/>
      <c r="I276" s="711">
        <f>$G$70</f>
        <v>0.11570338458049147</v>
      </c>
      <c r="J276" s="712"/>
      <c r="K276" s="337" t="str">
        <f>"          INPUT PROJECTED ARR (WITH &amp; WITHOUT INCENTIVES) FROM EACH PRIOR YEAR"</f>
        <v xml:space="preserve">          INPUT PROJECTED ARR (WITH &amp; WITHOUT INCENTIVES) FROM EACH PRIOR YEAR</v>
      </c>
    </row>
    <row r="277" spans="1:15">
      <c r="C277" s="707" t="s">
        <v>280</v>
      </c>
      <c r="D277" s="713">
        <f>G$79</f>
        <v>41</v>
      </c>
      <c r="E277" s="707" t="s">
        <v>281</v>
      </c>
      <c r="F277" s="708"/>
      <c r="H277" s="337"/>
      <c r="I277" s="711">
        <f>IF(G268="",I276,$G$67)</f>
        <v>0.11570338458049147</v>
      </c>
      <c r="J277" s="714"/>
      <c r="K277" s="337" t="s">
        <v>358</v>
      </c>
    </row>
    <row r="278" spans="1:15" ht="13.5" thickBot="1">
      <c r="C278" s="707" t="s">
        <v>282</v>
      </c>
      <c r="D278" s="881" t="s">
        <v>955</v>
      </c>
      <c r="E278" s="715" t="s">
        <v>283</v>
      </c>
      <c r="F278" s="716"/>
      <c r="G278" s="717"/>
      <c r="H278" s="717"/>
      <c r="I278" s="1258">
        <f>IF(D274=0,0,D274/D277)</f>
        <v>535539.04878048785</v>
      </c>
      <c r="J278" s="1249"/>
      <c r="K278" s="1249" t="s">
        <v>364</v>
      </c>
      <c r="L278" s="1249"/>
      <c r="M278" s="1249"/>
      <c r="N278" s="1249"/>
      <c r="O278" s="598"/>
    </row>
    <row r="279" spans="1:15" ht="51">
      <c r="A279" s="537"/>
      <c r="B279" s="1260"/>
      <c r="C279" s="718" t="s">
        <v>273</v>
      </c>
      <c r="D279" s="1261" t="s">
        <v>284</v>
      </c>
      <c r="E279" s="1262" t="s">
        <v>285</v>
      </c>
      <c r="F279" s="1261" t="s">
        <v>286</v>
      </c>
      <c r="G279" s="1262" t="s">
        <v>357</v>
      </c>
      <c r="H279" s="1263" t="s">
        <v>357</v>
      </c>
      <c r="I279" s="718" t="s">
        <v>296</v>
      </c>
      <c r="J279" s="722"/>
      <c r="K279" s="1262" t="s">
        <v>366</v>
      </c>
      <c r="L279" s="1264"/>
      <c r="M279" s="1262" t="s">
        <v>366</v>
      </c>
      <c r="N279" s="1264"/>
      <c r="O279" s="1264"/>
    </row>
    <row r="280" spans="1:15" ht="13.5" thickBot="1">
      <c r="C280" s="724" t="s">
        <v>178</v>
      </c>
      <c r="D280" s="725" t="s">
        <v>179</v>
      </c>
      <c r="E280" s="724" t="s">
        <v>38</v>
      </c>
      <c r="F280" s="725" t="s">
        <v>179</v>
      </c>
      <c r="G280" s="1265" t="s">
        <v>299</v>
      </c>
      <c r="H280" s="1266" t="s">
        <v>301</v>
      </c>
      <c r="I280" s="728" t="s">
        <v>390</v>
      </c>
      <c r="J280" s="729"/>
      <c r="K280" s="1265" t="s">
        <v>288</v>
      </c>
      <c r="L280" s="1267"/>
      <c r="M280" s="1265" t="s">
        <v>301</v>
      </c>
      <c r="N280" s="1267"/>
      <c r="O280" s="1267"/>
    </row>
    <row r="281" spans="1:15">
      <c r="C281" s="730">
        <f>IF(D275= "","-",D275)</f>
        <v>2013</v>
      </c>
      <c r="D281" s="683">
        <f>+D274</f>
        <v>21957101</v>
      </c>
      <c r="E281" s="1268">
        <f>+I278/12*(12-D276)</f>
        <v>357026.03252032521</v>
      </c>
      <c r="F281" s="683">
        <f t="shared" ref="F281:F340" si="12">+D281-E281</f>
        <v>21600074.967479676</v>
      </c>
      <c r="G281" s="1269">
        <f>+$I$276*((D281+F281)/2)+E281</f>
        <v>2876882.3736230461</v>
      </c>
      <c r="H281" s="1270">
        <f>+$I$277*((D281+F281)/2)+E281</f>
        <v>2876882.3736230461</v>
      </c>
      <c r="I281" s="734">
        <f>+H281-G281</f>
        <v>0</v>
      </c>
      <c r="J281" s="734"/>
      <c r="K281" s="884">
        <v>1301059</v>
      </c>
      <c r="L281" s="736"/>
      <c r="M281" s="884">
        <v>1301059</v>
      </c>
      <c r="N281" s="736"/>
      <c r="O281" s="736"/>
    </row>
    <row r="282" spans="1:15">
      <c r="C282" s="730">
        <f>IF(D275="","-",+C281+1)</f>
        <v>2014</v>
      </c>
      <c r="D282" s="683">
        <f t="shared" ref="D282:D340" si="13">F281</f>
        <v>21600074.967479676</v>
      </c>
      <c r="E282" s="737">
        <f>IF(D282&gt;$I$278,$I$278,D282)</f>
        <v>535539.04878048785</v>
      </c>
      <c r="F282" s="683">
        <f t="shared" si="12"/>
        <v>21064535.91869919</v>
      </c>
      <c r="G282" s="1268">
        <f t="shared" ref="G282:G340" si="14">+$I$276*((D282+F282)/2)+E282</f>
        <v>3003758.989450776</v>
      </c>
      <c r="H282" s="1271">
        <f t="shared" ref="H282:H340" si="15">+$I$277*((D282+F282)/2)+E282</f>
        <v>3003758.989450776</v>
      </c>
      <c r="I282" s="734">
        <f t="shared" ref="I282:I340" si="16">+H282-G282</f>
        <v>0</v>
      </c>
      <c r="J282" s="734"/>
      <c r="K282" s="884">
        <v>3243481</v>
      </c>
      <c r="L282" s="740"/>
      <c r="M282" s="884">
        <v>3243481</v>
      </c>
      <c r="N282" s="740"/>
      <c r="O282" s="740"/>
    </row>
    <row r="283" spans="1:15">
      <c r="C283" s="730">
        <f>IF(D275="","-",+C282+1)</f>
        <v>2015</v>
      </c>
      <c r="D283" s="683">
        <f t="shared" si="13"/>
        <v>21064535.91869919</v>
      </c>
      <c r="E283" s="737">
        <f t="shared" ref="E283:E340" si="17">IF(D283&gt;$I$278,$I$278,D283)</f>
        <v>535539.04878048785</v>
      </c>
      <c r="F283" s="683">
        <f t="shared" si="12"/>
        <v>20528996.869918704</v>
      </c>
      <c r="G283" s="1268">
        <f t="shared" si="14"/>
        <v>2941795.3089318569</v>
      </c>
      <c r="H283" s="1271">
        <f t="shared" si="15"/>
        <v>2941795.3089318569</v>
      </c>
      <c r="I283" s="734">
        <f t="shared" si="16"/>
        <v>0</v>
      </c>
      <c r="J283" s="734"/>
      <c r="K283" s="884">
        <v>3604460</v>
      </c>
      <c r="L283" s="740"/>
      <c r="M283" s="884">
        <v>3604460</v>
      </c>
      <c r="N283" s="740"/>
      <c r="O283" s="740"/>
    </row>
    <row r="284" spans="1:15">
      <c r="C284" s="730">
        <f>IF(D275="","-",+C283+1)</f>
        <v>2016</v>
      </c>
      <c r="D284" s="683">
        <f t="shared" si="13"/>
        <v>20528996.869918704</v>
      </c>
      <c r="E284" s="737">
        <f t="shared" si="17"/>
        <v>535539.04878048785</v>
      </c>
      <c r="F284" s="683">
        <f t="shared" si="12"/>
        <v>19993457.821138218</v>
      </c>
      <c r="G284" s="1268">
        <f t="shared" si="14"/>
        <v>2879831.6284129377</v>
      </c>
      <c r="H284" s="1271">
        <f t="shared" si="15"/>
        <v>2879831.6284129377</v>
      </c>
      <c r="I284" s="734">
        <f t="shared" si="16"/>
        <v>0</v>
      </c>
      <c r="J284" s="734"/>
      <c r="K284" s="884">
        <v>3506792</v>
      </c>
      <c r="L284" s="740"/>
      <c r="M284" s="884">
        <v>3506792</v>
      </c>
      <c r="N284" s="740"/>
      <c r="O284" s="740"/>
    </row>
    <row r="285" spans="1:15">
      <c r="C285" s="730">
        <f>IF(D275="","-",+C284+1)</f>
        <v>2017</v>
      </c>
      <c r="D285" s="683">
        <f t="shared" si="13"/>
        <v>19993457.821138218</v>
      </c>
      <c r="E285" s="737">
        <f t="shared" si="17"/>
        <v>535539.04878048785</v>
      </c>
      <c r="F285" s="683">
        <f t="shared" si="12"/>
        <v>19457918.772357732</v>
      </c>
      <c r="G285" s="1268">
        <f t="shared" si="14"/>
        <v>2817867.9478940186</v>
      </c>
      <c r="H285" s="1271">
        <f t="shared" si="15"/>
        <v>2817867.9478940186</v>
      </c>
      <c r="I285" s="734">
        <f t="shared" si="16"/>
        <v>0</v>
      </c>
      <c r="J285" s="734"/>
      <c r="K285" s="884">
        <v>3162406</v>
      </c>
      <c r="L285" s="740"/>
      <c r="M285" s="884">
        <v>3162406</v>
      </c>
      <c r="N285" s="740"/>
      <c r="O285" s="740"/>
    </row>
    <row r="286" spans="1:15">
      <c r="C286" s="1273">
        <f>IF(D275="","-",+C285+1)</f>
        <v>2018</v>
      </c>
      <c r="D286" s="1282">
        <f t="shared" si="13"/>
        <v>19457918.772357732</v>
      </c>
      <c r="E286" s="1275">
        <f t="shared" si="17"/>
        <v>535539.04878048785</v>
      </c>
      <c r="F286" s="1274">
        <f t="shared" si="12"/>
        <v>18922379.723577246</v>
      </c>
      <c r="G286" s="1276">
        <f t="shared" si="14"/>
        <v>2755904.2673750995</v>
      </c>
      <c r="H286" s="1277">
        <f t="shared" si="15"/>
        <v>2755904.2673750995</v>
      </c>
      <c r="I286" s="1278">
        <f t="shared" si="16"/>
        <v>0</v>
      </c>
      <c r="J286" s="734"/>
      <c r="K286" s="884"/>
      <c r="L286" s="740"/>
      <c r="M286" s="884"/>
      <c r="N286" s="740"/>
      <c r="O286" s="740"/>
    </row>
    <row r="287" spans="1:15">
      <c r="C287" s="730">
        <f>IF(D275="","-",+C286+1)</f>
        <v>2019</v>
      </c>
      <c r="D287" s="683">
        <f t="shared" si="13"/>
        <v>18922379.723577246</v>
      </c>
      <c r="E287" s="737">
        <f t="shared" si="17"/>
        <v>535539.04878048785</v>
      </c>
      <c r="F287" s="683">
        <f t="shared" si="12"/>
        <v>18386840.67479676</v>
      </c>
      <c r="G287" s="1268">
        <f t="shared" si="14"/>
        <v>2693940.5868561803</v>
      </c>
      <c r="H287" s="1271">
        <f t="shared" si="15"/>
        <v>2693940.5868561803</v>
      </c>
      <c r="I287" s="734">
        <f t="shared" si="16"/>
        <v>0</v>
      </c>
      <c r="J287" s="734"/>
      <c r="K287" s="884"/>
      <c r="L287" s="740"/>
      <c r="M287" s="884"/>
      <c r="N287" s="740"/>
      <c r="O287" s="740"/>
    </row>
    <row r="288" spans="1:15">
      <c r="C288" s="730">
        <f>IF(D275="","-",+C287+1)</f>
        <v>2020</v>
      </c>
      <c r="D288" s="683">
        <f t="shared" si="13"/>
        <v>18386840.67479676</v>
      </c>
      <c r="E288" s="737">
        <f t="shared" si="17"/>
        <v>535539.04878048785</v>
      </c>
      <c r="F288" s="683">
        <f t="shared" si="12"/>
        <v>17851301.626016274</v>
      </c>
      <c r="G288" s="1268">
        <f t="shared" si="14"/>
        <v>2631976.9063372612</v>
      </c>
      <c r="H288" s="1271">
        <f t="shared" si="15"/>
        <v>2631976.9063372612</v>
      </c>
      <c r="I288" s="734">
        <f t="shared" si="16"/>
        <v>0</v>
      </c>
      <c r="J288" s="734"/>
      <c r="K288" s="884"/>
      <c r="L288" s="740"/>
      <c r="M288" s="884"/>
      <c r="N288" s="740"/>
      <c r="O288" s="740"/>
    </row>
    <row r="289" spans="3:15">
      <c r="C289" s="730">
        <f>IF(D275="","-",+C288+1)</f>
        <v>2021</v>
      </c>
      <c r="D289" s="683">
        <f t="shared" si="13"/>
        <v>17851301.626016274</v>
      </c>
      <c r="E289" s="737">
        <f t="shared" si="17"/>
        <v>535539.04878048785</v>
      </c>
      <c r="F289" s="683">
        <f t="shared" si="12"/>
        <v>17315762.577235788</v>
      </c>
      <c r="G289" s="1268">
        <f t="shared" si="14"/>
        <v>2570013.2258183416</v>
      </c>
      <c r="H289" s="1271">
        <f t="shared" si="15"/>
        <v>2570013.2258183416</v>
      </c>
      <c r="I289" s="734">
        <f t="shared" si="16"/>
        <v>0</v>
      </c>
      <c r="J289" s="734"/>
      <c r="K289" s="884"/>
      <c r="L289" s="740"/>
      <c r="M289" s="884"/>
      <c r="N289" s="740"/>
      <c r="O289" s="740"/>
    </row>
    <row r="290" spans="3:15">
      <c r="C290" s="730">
        <f>IF(D275="","-",+C289+1)</f>
        <v>2022</v>
      </c>
      <c r="D290" s="683">
        <f t="shared" si="13"/>
        <v>17315762.577235788</v>
      </c>
      <c r="E290" s="737">
        <f t="shared" si="17"/>
        <v>535539.04878048785</v>
      </c>
      <c r="F290" s="683">
        <f t="shared" si="12"/>
        <v>16780223.528455302</v>
      </c>
      <c r="G290" s="1268">
        <f t="shared" si="14"/>
        <v>2508049.5452994229</v>
      </c>
      <c r="H290" s="1271">
        <f t="shared" si="15"/>
        <v>2508049.5452994229</v>
      </c>
      <c r="I290" s="734">
        <f t="shared" si="16"/>
        <v>0</v>
      </c>
      <c r="J290" s="734"/>
      <c r="K290" s="884"/>
      <c r="L290" s="740"/>
      <c r="M290" s="884"/>
      <c r="N290" s="740"/>
      <c r="O290" s="740"/>
    </row>
    <row r="291" spans="3:15">
      <c r="C291" s="730">
        <f>IF(D275="","-",+C290+1)</f>
        <v>2023</v>
      </c>
      <c r="D291" s="683">
        <f t="shared" si="13"/>
        <v>16780223.528455302</v>
      </c>
      <c r="E291" s="737">
        <f t="shared" si="17"/>
        <v>535539.04878048785</v>
      </c>
      <c r="F291" s="683">
        <f t="shared" si="12"/>
        <v>16244684.479674814</v>
      </c>
      <c r="G291" s="1268">
        <f t="shared" si="14"/>
        <v>2446085.8647805033</v>
      </c>
      <c r="H291" s="1271">
        <f t="shared" si="15"/>
        <v>2446085.8647805033</v>
      </c>
      <c r="I291" s="734">
        <f t="shared" si="16"/>
        <v>0</v>
      </c>
      <c r="J291" s="734"/>
      <c r="K291" s="884"/>
      <c r="L291" s="740"/>
      <c r="M291" s="884"/>
      <c r="N291" s="740"/>
      <c r="O291" s="740"/>
    </row>
    <row r="292" spans="3:15">
      <c r="C292" s="730">
        <f>IF(D275="","-",+C291+1)</f>
        <v>2024</v>
      </c>
      <c r="D292" s="683">
        <f t="shared" si="13"/>
        <v>16244684.479674814</v>
      </c>
      <c r="E292" s="737">
        <f t="shared" si="17"/>
        <v>535539.04878048785</v>
      </c>
      <c r="F292" s="683">
        <f t="shared" si="12"/>
        <v>15709145.430894326</v>
      </c>
      <c r="G292" s="1268">
        <f t="shared" si="14"/>
        <v>2384122.1842615837</v>
      </c>
      <c r="H292" s="1271">
        <f t="shared" si="15"/>
        <v>2384122.1842615837</v>
      </c>
      <c r="I292" s="734">
        <f t="shared" si="16"/>
        <v>0</v>
      </c>
      <c r="J292" s="734"/>
      <c r="K292" s="884"/>
      <c r="L292" s="740"/>
      <c r="M292" s="884"/>
      <c r="N292" s="740"/>
      <c r="O292" s="740"/>
    </row>
    <row r="293" spans="3:15">
      <c r="C293" s="730">
        <f>IF(D275="","-",+C292+1)</f>
        <v>2025</v>
      </c>
      <c r="D293" s="683">
        <f t="shared" si="13"/>
        <v>15709145.430894326</v>
      </c>
      <c r="E293" s="737">
        <f t="shared" si="17"/>
        <v>535539.04878048785</v>
      </c>
      <c r="F293" s="683">
        <f t="shared" si="12"/>
        <v>15173606.382113839</v>
      </c>
      <c r="G293" s="1268">
        <f t="shared" si="14"/>
        <v>2322158.5037426651</v>
      </c>
      <c r="H293" s="1271">
        <f t="shared" si="15"/>
        <v>2322158.5037426651</v>
      </c>
      <c r="I293" s="734">
        <f t="shared" si="16"/>
        <v>0</v>
      </c>
      <c r="J293" s="734"/>
      <c r="K293" s="884"/>
      <c r="L293" s="740"/>
      <c r="M293" s="884"/>
      <c r="N293" s="740"/>
      <c r="O293" s="740"/>
    </row>
    <row r="294" spans="3:15">
      <c r="C294" s="730">
        <f>IF(D275="","-",+C293+1)</f>
        <v>2026</v>
      </c>
      <c r="D294" s="683">
        <f t="shared" si="13"/>
        <v>15173606.382113839</v>
      </c>
      <c r="E294" s="737">
        <f t="shared" si="17"/>
        <v>535539.04878048785</v>
      </c>
      <c r="F294" s="683">
        <f t="shared" si="12"/>
        <v>14638067.333333351</v>
      </c>
      <c r="G294" s="1268">
        <f t="shared" si="14"/>
        <v>2260194.8232237455</v>
      </c>
      <c r="H294" s="1271">
        <f t="shared" si="15"/>
        <v>2260194.8232237455</v>
      </c>
      <c r="I294" s="734">
        <f t="shared" si="16"/>
        <v>0</v>
      </c>
      <c r="J294" s="734"/>
      <c r="K294" s="884"/>
      <c r="L294" s="740"/>
      <c r="M294" s="884"/>
      <c r="N294" s="740"/>
      <c r="O294" s="740"/>
    </row>
    <row r="295" spans="3:15">
      <c r="C295" s="730">
        <f>IF(D275="","-",+C294+1)</f>
        <v>2027</v>
      </c>
      <c r="D295" s="683">
        <f t="shared" si="13"/>
        <v>14638067.333333351</v>
      </c>
      <c r="E295" s="737">
        <f t="shared" si="17"/>
        <v>535539.04878048785</v>
      </c>
      <c r="F295" s="683">
        <f t="shared" si="12"/>
        <v>14102528.284552863</v>
      </c>
      <c r="G295" s="1268">
        <f t="shared" si="14"/>
        <v>2198231.1427048258</v>
      </c>
      <c r="H295" s="1271">
        <f t="shared" si="15"/>
        <v>2198231.1427048258</v>
      </c>
      <c r="I295" s="734">
        <f t="shared" si="16"/>
        <v>0</v>
      </c>
      <c r="J295" s="734"/>
      <c r="K295" s="884"/>
      <c r="L295" s="740"/>
      <c r="M295" s="884"/>
      <c r="N295" s="740"/>
      <c r="O295" s="740"/>
    </row>
    <row r="296" spans="3:15">
      <c r="C296" s="730">
        <f>IF(D275="","-",+C295+1)</f>
        <v>2028</v>
      </c>
      <c r="D296" s="683">
        <f t="shared" si="13"/>
        <v>14102528.284552863</v>
      </c>
      <c r="E296" s="737">
        <f t="shared" si="17"/>
        <v>535539.04878048785</v>
      </c>
      <c r="F296" s="683">
        <f t="shared" si="12"/>
        <v>13566989.235772375</v>
      </c>
      <c r="G296" s="1268">
        <f t="shared" si="14"/>
        <v>2136267.4621859062</v>
      </c>
      <c r="H296" s="1271">
        <f t="shared" si="15"/>
        <v>2136267.4621859062</v>
      </c>
      <c r="I296" s="734">
        <f t="shared" si="16"/>
        <v>0</v>
      </c>
      <c r="J296" s="734"/>
      <c r="K296" s="884"/>
      <c r="L296" s="740"/>
      <c r="M296" s="884"/>
      <c r="N296" s="740"/>
      <c r="O296" s="740"/>
    </row>
    <row r="297" spans="3:15">
      <c r="C297" s="730">
        <f>IF(D275="","-",+C296+1)</f>
        <v>2029</v>
      </c>
      <c r="D297" s="683">
        <f t="shared" si="13"/>
        <v>13566989.235772375</v>
      </c>
      <c r="E297" s="737">
        <f t="shared" si="17"/>
        <v>535539.04878048785</v>
      </c>
      <c r="F297" s="683">
        <f t="shared" si="12"/>
        <v>13031450.186991887</v>
      </c>
      <c r="G297" s="1268">
        <f t="shared" si="14"/>
        <v>2074303.7816669873</v>
      </c>
      <c r="H297" s="1271">
        <f t="shared" si="15"/>
        <v>2074303.7816669873</v>
      </c>
      <c r="I297" s="734">
        <f t="shared" si="16"/>
        <v>0</v>
      </c>
      <c r="J297" s="734"/>
      <c r="K297" s="884"/>
      <c r="L297" s="740"/>
      <c r="M297" s="884"/>
      <c r="N297" s="740"/>
      <c r="O297" s="740"/>
    </row>
    <row r="298" spans="3:15">
      <c r="C298" s="730">
        <f>IF(D275="","-",+C297+1)</f>
        <v>2030</v>
      </c>
      <c r="D298" s="683">
        <f t="shared" si="13"/>
        <v>13031450.186991887</v>
      </c>
      <c r="E298" s="737">
        <f t="shared" si="17"/>
        <v>535539.04878048785</v>
      </c>
      <c r="F298" s="683">
        <f t="shared" si="12"/>
        <v>12495911.138211399</v>
      </c>
      <c r="G298" s="1268">
        <f t="shared" si="14"/>
        <v>2012340.1011480677</v>
      </c>
      <c r="H298" s="1271">
        <f t="shared" si="15"/>
        <v>2012340.1011480677</v>
      </c>
      <c r="I298" s="734">
        <f t="shared" si="16"/>
        <v>0</v>
      </c>
      <c r="J298" s="734"/>
      <c r="K298" s="884"/>
      <c r="L298" s="740"/>
      <c r="M298" s="884"/>
      <c r="N298" s="740"/>
      <c r="O298" s="740"/>
    </row>
    <row r="299" spans="3:15">
      <c r="C299" s="730">
        <f>IF(D275="","-",+C298+1)</f>
        <v>2031</v>
      </c>
      <c r="D299" s="683">
        <f t="shared" si="13"/>
        <v>12495911.138211399</v>
      </c>
      <c r="E299" s="737">
        <f t="shared" si="17"/>
        <v>535539.04878048785</v>
      </c>
      <c r="F299" s="683">
        <f t="shared" si="12"/>
        <v>11960372.089430911</v>
      </c>
      <c r="G299" s="1268">
        <f t="shared" si="14"/>
        <v>1950376.4206291486</v>
      </c>
      <c r="H299" s="1271">
        <f t="shared" si="15"/>
        <v>1950376.4206291486</v>
      </c>
      <c r="I299" s="734">
        <f t="shared" si="16"/>
        <v>0</v>
      </c>
      <c r="J299" s="734"/>
      <c r="K299" s="884"/>
      <c r="L299" s="740"/>
      <c r="M299" s="884"/>
      <c r="N299" s="740"/>
      <c r="O299" s="740"/>
    </row>
    <row r="300" spans="3:15">
      <c r="C300" s="730">
        <f>IF(D275="","-",+C299+1)</f>
        <v>2032</v>
      </c>
      <c r="D300" s="683">
        <f t="shared" si="13"/>
        <v>11960372.089430911</v>
      </c>
      <c r="E300" s="737">
        <f t="shared" si="17"/>
        <v>535539.04878048785</v>
      </c>
      <c r="F300" s="683">
        <f t="shared" si="12"/>
        <v>11424833.040650424</v>
      </c>
      <c r="G300" s="1268">
        <f t="shared" si="14"/>
        <v>1888412.740110229</v>
      </c>
      <c r="H300" s="1271">
        <f t="shared" si="15"/>
        <v>1888412.740110229</v>
      </c>
      <c r="I300" s="734">
        <f t="shared" si="16"/>
        <v>0</v>
      </c>
      <c r="J300" s="734"/>
      <c r="K300" s="884"/>
      <c r="L300" s="740"/>
      <c r="M300" s="884"/>
      <c r="N300" s="740"/>
      <c r="O300" s="740"/>
    </row>
    <row r="301" spans="3:15">
      <c r="C301" s="730">
        <f>IF(D275="","-",+C300+1)</f>
        <v>2033</v>
      </c>
      <c r="D301" s="683">
        <f t="shared" si="13"/>
        <v>11424833.040650424</v>
      </c>
      <c r="E301" s="737">
        <f t="shared" si="17"/>
        <v>535539.04878048785</v>
      </c>
      <c r="F301" s="683">
        <f t="shared" si="12"/>
        <v>10889293.991869936</v>
      </c>
      <c r="G301" s="1268">
        <f t="shared" si="14"/>
        <v>1826449.0595913099</v>
      </c>
      <c r="H301" s="1271">
        <f t="shared" si="15"/>
        <v>1826449.0595913099</v>
      </c>
      <c r="I301" s="734">
        <f t="shared" si="16"/>
        <v>0</v>
      </c>
      <c r="J301" s="734"/>
      <c r="K301" s="884"/>
      <c r="L301" s="740"/>
      <c r="M301" s="884"/>
      <c r="N301" s="740"/>
      <c r="O301" s="740"/>
    </row>
    <row r="302" spans="3:15">
      <c r="C302" s="730">
        <f>IF(D275="","-",+C301+1)</f>
        <v>2034</v>
      </c>
      <c r="D302" s="683">
        <f t="shared" si="13"/>
        <v>10889293.991869936</v>
      </c>
      <c r="E302" s="737">
        <f t="shared" si="17"/>
        <v>535539.04878048785</v>
      </c>
      <c r="F302" s="683">
        <f t="shared" si="12"/>
        <v>10353754.943089448</v>
      </c>
      <c r="G302" s="1268">
        <f t="shared" si="14"/>
        <v>1764485.3790723903</v>
      </c>
      <c r="H302" s="1271">
        <f t="shared" si="15"/>
        <v>1764485.3790723903</v>
      </c>
      <c r="I302" s="734">
        <f t="shared" si="16"/>
        <v>0</v>
      </c>
      <c r="J302" s="734"/>
      <c r="K302" s="884"/>
      <c r="L302" s="740"/>
      <c r="M302" s="884"/>
      <c r="N302" s="740"/>
      <c r="O302" s="740"/>
    </row>
    <row r="303" spans="3:15">
      <c r="C303" s="730">
        <f>IF(D275="","-",+C302+1)</f>
        <v>2035</v>
      </c>
      <c r="D303" s="683">
        <f t="shared" si="13"/>
        <v>10353754.943089448</v>
      </c>
      <c r="E303" s="737">
        <f t="shared" si="17"/>
        <v>535539.04878048785</v>
      </c>
      <c r="F303" s="683">
        <f t="shared" si="12"/>
        <v>9818215.8943089601</v>
      </c>
      <c r="G303" s="1268">
        <f t="shared" si="14"/>
        <v>1702521.6985534711</v>
      </c>
      <c r="H303" s="1271">
        <f t="shared" si="15"/>
        <v>1702521.6985534711</v>
      </c>
      <c r="I303" s="734">
        <f t="shared" si="16"/>
        <v>0</v>
      </c>
      <c r="J303" s="734"/>
      <c r="K303" s="884"/>
      <c r="L303" s="740"/>
      <c r="M303" s="884"/>
      <c r="N303" s="740"/>
      <c r="O303" s="740"/>
    </row>
    <row r="304" spans="3:15">
      <c r="C304" s="730">
        <f>IF(D275="","-",+C303+1)</f>
        <v>2036</v>
      </c>
      <c r="D304" s="683">
        <f t="shared" si="13"/>
        <v>9818215.8943089601</v>
      </c>
      <c r="E304" s="737">
        <f t="shared" si="17"/>
        <v>535539.04878048785</v>
      </c>
      <c r="F304" s="683">
        <f t="shared" si="12"/>
        <v>9282676.8455284722</v>
      </c>
      <c r="G304" s="1268">
        <f t="shared" si="14"/>
        <v>1640558.0180345515</v>
      </c>
      <c r="H304" s="1271">
        <f t="shared" si="15"/>
        <v>1640558.0180345515</v>
      </c>
      <c r="I304" s="734">
        <f t="shared" si="16"/>
        <v>0</v>
      </c>
      <c r="J304" s="734"/>
      <c r="K304" s="884"/>
      <c r="L304" s="740"/>
      <c r="M304" s="884"/>
      <c r="N304" s="740"/>
      <c r="O304" s="740"/>
    </row>
    <row r="305" spans="3:15">
      <c r="C305" s="730">
        <f>IF(D275="","-",+C304+1)</f>
        <v>2037</v>
      </c>
      <c r="D305" s="683">
        <f t="shared" si="13"/>
        <v>9282676.8455284722</v>
      </c>
      <c r="E305" s="737">
        <f t="shared" si="17"/>
        <v>535539.04878048785</v>
      </c>
      <c r="F305" s="683">
        <f t="shared" si="12"/>
        <v>8747137.7967479844</v>
      </c>
      <c r="G305" s="1268">
        <f t="shared" si="14"/>
        <v>1578594.3375156326</v>
      </c>
      <c r="H305" s="1271">
        <f t="shared" si="15"/>
        <v>1578594.3375156326</v>
      </c>
      <c r="I305" s="734">
        <f t="shared" si="16"/>
        <v>0</v>
      </c>
      <c r="J305" s="734"/>
      <c r="K305" s="884"/>
      <c r="L305" s="740"/>
      <c r="M305" s="884"/>
      <c r="N305" s="740"/>
      <c r="O305" s="740"/>
    </row>
    <row r="306" spans="3:15">
      <c r="C306" s="730">
        <f>IF(D275="","-",+C305+1)</f>
        <v>2038</v>
      </c>
      <c r="D306" s="683">
        <f t="shared" si="13"/>
        <v>8747137.7967479844</v>
      </c>
      <c r="E306" s="737">
        <f t="shared" si="17"/>
        <v>535539.04878048785</v>
      </c>
      <c r="F306" s="683">
        <f t="shared" si="12"/>
        <v>8211598.7479674965</v>
      </c>
      <c r="G306" s="1268">
        <f t="shared" si="14"/>
        <v>1516630.656996713</v>
      </c>
      <c r="H306" s="1271">
        <f t="shared" si="15"/>
        <v>1516630.656996713</v>
      </c>
      <c r="I306" s="734">
        <f t="shared" si="16"/>
        <v>0</v>
      </c>
      <c r="J306" s="734"/>
      <c r="K306" s="884"/>
      <c r="L306" s="740"/>
      <c r="M306" s="884"/>
      <c r="N306" s="740"/>
      <c r="O306" s="740"/>
    </row>
    <row r="307" spans="3:15">
      <c r="C307" s="730">
        <f>IF(D275="","-",+C306+1)</f>
        <v>2039</v>
      </c>
      <c r="D307" s="683">
        <f t="shared" si="13"/>
        <v>8211598.7479674965</v>
      </c>
      <c r="E307" s="737">
        <f t="shared" si="17"/>
        <v>535539.04878048785</v>
      </c>
      <c r="F307" s="683">
        <f t="shared" si="12"/>
        <v>7676059.6991870087</v>
      </c>
      <c r="G307" s="1268">
        <f t="shared" si="14"/>
        <v>1454666.9764777937</v>
      </c>
      <c r="H307" s="1271">
        <f t="shared" si="15"/>
        <v>1454666.9764777937</v>
      </c>
      <c r="I307" s="734">
        <f t="shared" si="16"/>
        <v>0</v>
      </c>
      <c r="J307" s="734"/>
      <c r="K307" s="884"/>
      <c r="L307" s="740"/>
      <c r="M307" s="884"/>
      <c r="N307" s="740"/>
      <c r="O307" s="740"/>
    </row>
    <row r="308" spans="3:15">
      <c r="C308" s="730">
        <f>IF(D275="","-",+C307+1)</f>
        <v>2040</v>
      </c>
      <c r="D308" s="683">
        <f t="shared" si="13"/>
        <v>7676059.6991870087</v>
      </c>
      <c r="E308" s="737">
        <f t="shared" si="17"/>
        <v>535539.04878048785</v>
      </c>
      <c r="F308" s="683">
        <f t="shared" si="12"/>
        <v>7140520.6504065208</v>
      </c>
      <c r="G308" s="1268">
        <f t="shared" si="14"/>
        <v>1392703.2959588743</v>
      </c>
      <c r="H308" s="1271">
        <f t="shared" si="15"/>
        <v>1392703.2959588743</v>
      </c>
      <c r="I308" s="734">
        <f t="shared" si="16"/>
        <v>0</v>
      </c>
      <c r="J308" s="734"/>
      <c r="K308" s="884"/>
      <c r="L308" s="740"/>
      <c r="M308" s="884"/>
      <c r="N308" s="740"/>
      <c r="O308" s="740"/>
    </row>
    <row r="309" spans="3:15">
      <c r="C309" s="730">
        <f>IF(D275="","-",+C308+1)</f>
        <v>2041</v>
      </c>
      <c r="D309" s="683">
        <f t="shared" si="13"/>
        <v>7140520.6504065208</v>
      </c>
      <c r="E309" s="737">
        <f t="shared" si="17"/>
        <v>535539.04878048785</v>
      </c>
      <c r="F309" s="683">
        <f t="shared" si="12"/>
        <v>6604981.601626033</v>
      </c>
      <c r="G309" s="1279">
        <f t="shared" si="14"/>
        <v>1330739.6154399549</v>
      </c>
      <c r="H309" s="1271">
        <f t="shared" si="15"/>
        <v>1330739.6154399549</v>
      </c>
      <c r="I309" s="734">
        <f t="shared" si="16"/>
        <v>0</v>
      </c>
      <c r="J309" s="734"/>
      <c r="K309" s="884"/>
      <c r="L309" s="740"/>
      <c r="M309" s="884"/>
      <c r="N309" s="740"/>
      <c r="O309" s="740"/>
    </row>
    <row r="310" spans="3:15">
      <c r="C310" s="730">
        <f>IF(D275="","-",+C309+1)</f>
        <v>2042</v>
      </c>
      <c r="D310" s="683">
        <f t="shared" si="13"/>
        <v>6604981.601626033</v>
      </c>
      <c r="E310" s="737">
        <f t="shared" si="17"/>
        <v>535539.04878048785</v>
      </c>
      <c r="F310" s="683">
        <f t="shared" si="12"/>
        <v>6069442.5528455451</v>
      </c>
      <c r="G310" s="1268">
        <f t="shared" si="14"/>
        <v>1268775.9349210355</v>
      </c>
      <c r="H310" s="1271">
        <f t="shared" si="15"/>
        <v>1268775.9349210355</v>
      </c>
      <c r="I310" s="734">
        <f t="shared" si="16"/>
        <v>0</v>
      </c>
      <c r="J310" s="734"/>
      <c r="K310" s="884"/>
      <c r="L310" s="740"/>
      <c r="M310" s="884"/>
      <c r="N310" s="740"/>
      <c r="O310" s="740"/>
    </row>
    <row r="311" spans="3:15">
      <c r="C311" s="730">
        <f>IF(D275="","-",+C310+1)</f>
        <v>2043</v>
      </c>
      <c r="D311" s="683">
        <f t="shared" si="13"/>
        <v>6069442.5528455451</v>
      </c>
      <c r="E311" s="737">
        <f t="shared" si="17"/>
        <v>535539.04878048785</v>
      </c>
      <c r="F311" s="683">
        <f t="shared" si="12"/>
        <v>5533903.5040650573</v>
      </c>
      <c r="G311" s="1268">
        <f t="shared" si="14"/>
        <v>1206812.2544021162</v>
      </c>
      <c r="H311" s="1271">
        <f t="shared" si="15"/>
        <v>1206812.2544021162</v>
      </c>
      <c r="I311" s="734">
        <f t="shared" si="16"/>
        <v>0</v>
      </c>
      <c r="J311" s="734"/>
      <c r="K311" s="884"/>
      <c r="L311" s="740"/>
      <c r="M311" s="884"/>
      <c r="N311" s="740"/>
      <c r="O311" s="740"/>
    </row>
    <row r="312" spans="3:15">
      <c r="C312" s="730">
        <f>IF(D275="","-",+C311+1)</f>
        <v>2044</v>
      </c>
      <c r="D312" s="683">
        <f t="shared" si="13"/>
        <v>5533903.5040650573</v>
      </c>
      <c r="E312" s="737">
        <f t="shared" si="17"/>
        <v>535539.04878048785</v>
      </c>
      <c r="F312" s="683">
        <f t="shared" si="12"/>
        <v>4998364.4552845694</v>
      </c>
      <c r="G312" s="1268">
        <f t="shared" si="14"/>
        <v>1144848.5738831968</v>
      </c>
      <c r="H312" s="1271">
        <f t="shared" si="15"/>
        <v>1144848.5738831968</v>
      </c>
      <c r="I312" s="734">
        <f t="shared" si="16"/>
        <v>0</v>
      </c>
      <c r="J312" s="734"/>
      <c r="K312" s="884"/>
      <c r="L312" s="740"/>
      <c r="M312" s="884"/>
      <c r="N312" s="740"/>
      <c r="O312" s="740"/>
    </row>
    <row r="313" spans="3:15">
      <c r="C313" s="730">
        <f>IF(D275="","-",+C312+1)</f>
        <v>2045</v>
      </c>
      <c r="D313" s="683">
        <f t="shared" si="13"/>
        <v>4998364.4552845694</v>
      </c>
      <c r="E313" s="737">
        <f t="shared" si="17"/>
        <v>535539.04878048785</v>
      </c>
      <c r="F313" s="683">
        <f t="shared" si="12"/>
        <v>4462825.4065040816</v>
      </c>
      <c r="G313" s="1268">
        <f t="shared" si="14"/>
        <v>1082884.8933642774</v>
      </c>
      <c r="H313" s="1271">
        <f t="shared" si="15"/>
        <v>1082884.8933642774</v>
      </c>
      <c r="I313" s="734">
        <f t="shared" si="16"/>
        <v>0</v>
      </c>
      <c r="J313" s="734"/>
      <c r="K313" s="884"/>
      <c r="L313" s="740"/>
      <c r="M313" s="884"/>
      <c r="N313" s="740"/>
      <c r="O313" s="740"/>
    </row>
    <row r="314" spans="3:15">
      <c r="C314" s="730">
        <f>IF(D275="","-",+C313+1)</f>
        <v>2046</v>
      </c>
      <c r="D314" s="683">
        <f t="shared" si="13"/>
        <v>4462825.4065040816</v>
      </c>
      <c r="E314" s="737">
        <f t="shared" si="17"/>
        <v>535539.04878048785</v>
      </c>
      <c r="F314" s="683">
        <f t="shared" si="12"/>
        <v>3927286.3577235937</v>
      </c>
      <c r="G314" s="1268">
        <f t="shared" si="14"/>
        <v>1020921.2128453581</v>
      </c>
      <c r="H314" s="1271">
        <f t="shared" si="15"/>
        <v>1020921.2128453581</v>
      </c>
      <c r="I314" s="734">
        <f t="shared" si="16"/>
        <v>0</v>
      </c>
      <c r="J314" s="734"/>
      <c r="K314" s="884"/>
      <c r="L314" s="740"/>
      <c r="M314" s="884"/>
      <c r="N314" s="740"/>
      <c r="O314" s="740"/>
    </row>
    <row r="315" spans="3:15">
      <c r="C315" s="730">
        <f>IF(D275="","-",+C314+1)</f>
        <v>2047</v>
      </c>
      <c r="D315" s="683">
        <f t="shared" si="13"/>
        <v>3927286.3577235937</v>
      </c>
      <c r="E315" s="737">
        <f t="shared" si="17"/>
        <v>535539.04878048785</v>
      </c>
      <c r="F315" s="683">
        <f t="shared" si="12"/>
        <v>3391747.3089431059</v>
      </c>
      <c r="G315" s="1268">
        <f t="shared" si="14"/>
        <v>958957.5323264387</v>
      </c>
      <c r="H315" s="1271">
        <f t="shared" si="15"/>
        <v>958957.5323264387</v>
      </c>
      <c r="I315" s="734">
        <f t="shared" si="16"/>
        <v>0</v>
      </c>
      <c r="J315" s="734"/>
      <c r="K315" s="884"/>
      <c r="L315" s="740"/>
      <c r="M315" s="884"/>
      <c r="N315" s="740"/>
      <c r="O315" s="740"/>
    </row>
    <row r="316" spans="3:15">
      <c r="C316" s="730">
        <f>IF(D275="","-",+C315+1)</f>
        <v>2048</v>
      </c>
      <c r="D316" s="683">
        <f t="shared" si="13"/>
        <v>3391747.3089431059</v>
      </c>
      <c r="E316" s="737">
        <f t="shared" si="17"/>
        <v>535539.04878048785</v>
      </c>
      <c r="F316" s="683">
        <f t="shared" si="12"/>
        <v>2856208.260162618</v>
      </c>
      <c r="G316" s="1268">
        <f t="shared" si="14"/>
        <v>896993.85180751933</v>
      </c>
      <c r="H316" s="1271">
        <f t="shared" si="15"/>
        <v>896993.85180751933</v>
      </c>
      <c r="I316" s="734">
        <f t="shared" si="16"/>
        <v>0</v>
      </c>
      <c r="J316" s="734"/>
      <c r="K316" s="884"/>
      <c r="L316" s="740"/>
      <c r="M316" s="884"/>
      <c r="N316" s="740"/>
      <c r="O316" s="740"/>
    </row>
    <row r="317" spans="3:15">
      <c r="C317" s="730">
        <f>IF(D275="","-",+C316+1)</f>
        <v>2049</v>
      </c>
      <c r="D317" s="683">
        <f t="shared" si="13"/>
        <v>2856208.260162618</v>
      </c>
      <c r="E317" s="737">
        <f t="shared" si="17"/>
        <v>535539.04878048785</v>
      </c>
      <c r="F317" s="683">
        <f t="shared" si="12"/>
        <v>2320669.2113821302</v>
      </c>
      <c r="G317" s="1268">
        <f t="shared" si="14"/>
        <v>835030.17128859996</v>
      </c>
      <c r="H317" s="1271">
        <f t="shared" si="15"/>
        <v>835030.17128859996</v>
      </c>
      <c r="I317" s="734">
        <f t="shared" si="16"/>
        <v>0</v>
      </c>
      <c r="J317" s="734"/>
      <c r="K317" s="884"/>
      <c r="L317" s="740"/>
      <c r="M317" s="884"/>
      <c r="N317" s="740"/>
      <c r="O317" s="740"/>
    </row>
    <row r="318" spans="3:15">
      <c r="C318" s="730">
        <f>IF(D275="","-",+C317+1)</f>
        <v>2050</v>
      </c>
      <c r="D318" s="683">
        <f t="shared" si="13"/>
        <v>2320669.2113821302</v>
      </c>
      <c r="E318" s="737">
        <f t="shared" si="17"/>
        <v>535539.04878048785</v>
      </c>
      <c r="F318" s="683">
        <f t="shared" si="12"/>
        <v>1785130.1626016423</v>
      </c>
      <c r="G318" s="1268">
        <f t="shared" si="14"/>
        <v>773066.49076968059</v>
      </c>
      <c r="H318" s="1271">
        <f t="shared" si="15"/>
        <v>773066.49076968059</v>
      </c>
      <c r="I318" s="734">
        <f t="shared" si="16"/>
        <v>0</v>
      </c>
      <c r="J318" s="734"/>
      <c r="K318" s="884"/>
      <c r="L318" s="740"/>
      <c r="M318" s="884"/>
      <c r="N318" s="740"/>
      <c r="O318" s="740"/>
    </row>
    <row r="319" spans="3:15">
      <c r="C319" s="730">
        <f>IF(D275="","-",+C318+1)</f>
        <v>2051</v>
      </c>
      <c r="D319" s="683">
        <f t="shared" si="13"/>
        <v>1785130.1626016423</v>
      </c>
      <c r="E319" s="737">
        <f t="shared" si="17"/>
        <v>535539.04878048785</v>
      </c>
      <c r="F319" s="683">
        <f t="shared" si="12"/>
        <v>1249591.1138211545</v>
      </c>
      <c r="G319" s="1268">
        <f t="shared" si="14"/>
        <v>711102.81025076122</v>
      </c>
      <c r="H319" s="1271">
        <f t="shared" si="15"/>
        <v>711102.81025076122</v>
      </c>
      <c r="I319" s="734">
        <f t="shared" si="16"/>
        <v>0</v>
      </c>
      <c r="J319" s="734"/>
      <c r="K319" s="884"/>
      <c r="L319" s="740"/>
      <c r="M319" s="884"/>
      <c r="N319" s="740"/>
      <c r="O319" s="740"/>
    </row>
    <row r="320" spans="3:15">
      <c r="C320" s="730">
        <f>IF(D275="","-",+C319+1)</f>
        <v>2052</v>
      </c>
      <c r="D320" s="683">
        <f t="shared" si="13"/>
        <v>1249591.1138211545</v>
      </c>
      <c r="E320" s="737">
        <f t="shared" si="17"/>
        <v>535539.04878048785</v>
      </c>
      <c r="F320" s="683">
        <f t="shared" si="12"/>
        <v>714052.06504066661</v>
      </c>
      <c r="G320" s="1268">
        <f t="shared" si="14"/>
        <v>649139.12973184185</v>
      </c>
      <c r="H320" s="1271">
        <f t="shared" si="15"/>
        <v>649139.12973184185</v>
      </c>
      <c r="I320" s="734">
        <f t="shared" si="16"/>
        <v>0</v>
      </c>
      <c r="J320" s="734"/>
      <c r="K320" s="884"/>
      <c r="L320" s="740"/>
      <c r="M320" s="884"/>
      <c r="N320" s="740"/>
      <c r="O320" s="740"/>
    </row>
    <row r="321" spans="3:15">
      <c r="C321" s="730">
        <f>IF(D275="","-",+C320+1)</f>
        <v>2053</v>
      </c>
      <c r="D321" s="683">
        <f t="shared" si="13"/>
        <v>714052.06504066661</v>
      </c>
      <c r="E321" s="737">
        <f t="shared" si="17"/>
        <v>535539.04878048785</v>
      </c>
      <c r="F321" s="683">
        <f t="shared" si="12"/>
        <v>178513.01626017876</v>
      </c>
      <c r="G321" s="1268">
        <f t="shared" si="14"/>
        <v>587175.44921292248</v>
      </c>
      <c r="H321" s="1271">
        <f t="shared" si="15"/>
        <v>587175.44921292248</v>
      </c>
      <c r="I321" s="734">
        <f t="shared" si="16"/>
        <v>0</v>
      </c>
      <c r="J321" s="734"/>
      <c r="K321" s="884"/>
      <c r="L321" s="740"/>
      <c r="M321" s="884"/>
      <c r="N321" s="740"/>
      <c r="O321" s="740"/>
    </row>
    <row r="322" spans="3:15">
      <c r="C322" s="730">
        <f>IF(D275="","-",+C321+1)</f>
        <v>2054</v>
      </c>
      <c r="D322" s="683">
        <f t="shared" si="13"/>
        <v>178513.01626017876</v>
      </c>
      <c r="E322" s="737">
        <f t="shared" si="17"/>
        <v>178513.01626017876</v>
      </c>
      <c r="F322" s="683">
        <f t="shared" si="12"/>
        <v>0</v>
      </c>
      <c r="G322" s="1268">
        <f t="shared" si="14"/>
        <v>188840.29634666626</v>
      </c>
      <c r="H322" s="1271">
        <f t="shared" si="15"/>
        <v>188840.29634666626</v>
      </c>
      <c r="I322" s="734">
        <f t="shared" si="16"/>
        <v>0</v>
      </c>
      <c r="J322" s="734"/>
      <c r="K322" s="884"/>
      <c r="L322" s="740"/>
      <c r="M322" s="884"/>
      <c r="N322" s="740"/>
      <c r="O322" s="740"/>
    </row>
    <row r="323" spans="3:15">
      <c r="C323" s="730">
        <f>IF(D275="","-",+C322+1)</f>
        <v>2055</v>
      </c>
      <c r="D323" s="683">
        <f t="shared" si="13"/>
        <v>0</v>
      </c>
      <c r="E323" s="737">
        <f t="shared" si="17"/>
        <v>0</v>
      </c>
      <c r="F323" s="683">
        <f t="shared" si="12"/>
        <v>0</v>
      </c>
      <c r="G323" s="1268">
        <f t="shared" si="14"/>
        <v>0</v>
      </c>
      <c r="H323" s="1271">
        <f t="shared" si="15"/>
        <v>0</v>
      </c>
      <c r="I323" s="734">
        <f t="shared" si="16"/>
        <v>0</v>
      </c>
      <c r="J323" s="734"/>
      <c r="K323" s="884"/>
      <c r="L323" s="740"/>
      <c r="M323" s="884"/>
      <c r="N323" s="740"/>
      <c r="O323" s="740"/>
    </row>
    <row r="324" spans="3:15">
      <c r="C324" s="730">
        <f>IF(D275="","-",+C323+1)</f>
        <v>2056</v>
      </c>
      <c r="D324" s="683">
        <f t="shared" si="13"/>
        <v>0</v>
      </c>
      <c r="E324" s="737">
        <f t="shared" si="17"/>
        <v>0</v>
      </c>
      <c r="F324" s="683">
        <f t="shared" si="12"/>
        <v>0</v>
      </c>
      <c r="G324" s="1268">
        <f t="shared" si="14"/>
        <v>0</v>
      </c>
      <c r="H324" s="1271">
        <f t="shared" si="15"/>
        <v>0</v>
      </c>
      <c r="I324" s="734">
        <f t="shared" si="16"/>
        <v>0</v>
      </c>
      <c r="J324" s="734"/>
      <c r="K324" s="884"/>
      <c r="L324" s="740"/>
      <c r="M324" s="884"/>
      <c r="N324" s="740"/>
      <c r="O324" s="740"/>
    </row>
    <row r="325" spans="3:15">
      <c r="C325" s="730">
        <f>IF(D275="","-",+C324+1)</f>
        <v>2057</v>
      </c>
      <c r="D325" s="683">
        <f t="shared" si="13"/>
        <v>0</v>
      </c>
      <c r="E325" s="737">
        <f t="shared" si="17"/>
        <v>0</v>
      </c>
      <c r="F325" s="683">
        <f t="shared" si="12"/>
        <v>0</v>
      </c>
      <c r="G325" s="1268">
        <f t="shared" si="14"/>
        <v>0</v>
      </c>
      <c r="H325" s="1271">
        <f t="shared" si="15"/>
        <v>0</v>
      </c>
      <c r="I325" s="734">
        <f t="shared" si="16"/>
        <v>0</v>
      </c>
      <c r="J325" s="734"/>
      <c r="K325" s="884"/>
      <c r="L325" s="740"/>
      <c r="M325" s="884"/>
      <c r="N325" s="740"/>
      <c r="O325" s="740"/>
    </row>
    <row r="326" spans="3:15">
      <c r="C326" s="730">
        <f>IF(D275="","-",+C325+1)</f>
        <v>2058</v>
      </c>
      <c r="D326" s="683">
        <f t="shared" si="13"/>
        <v>0</v>
      </c>
      <c r="E326" s="737">
        <f t="shared" si="17"/>
        <v>0</v>
      </c>
      <c r="F326" s="683">
        <f t="shared" si="12"/>
        <v>0</v>
      </c>
      <c r="G326" s="1268">
        <f t="shared" si="14"/>
        <v>0</v>
      </c>
      <c r="H326" s="1271">
        <f t="shared" si="15"/>
        <v>0</v>
      </c>
      <c r="I326" s="734">
        <f t="shared" si="16"/>
        <v>0</v>
      </c>
      <c r="J326" s="734"/>
      <c r="K326" s="884"/>
      <c r="L326" s="740"/>
      <c r="M326" s="884"/>
      <c r="N326" s="740"/>
      <c r="O326" s="740"/>
    </row>
    <row r="327" spans="3:15">
      <c r="C327" s="730">
        <f>IF(D275="","-",+C326+1)</f>
        <v>2059</v>
      </c>
      <c r="D327" s="683">
        <f t="shared" si="13"/>
        <v>0</v>
      </c>
      <c r="E327" s="737">
        <f t="shared" si="17"/>
        <v>0</v>
      </c>
      <c r="F327" s="683">
        <f t="shared" si="12"/>
        <v>0</v>
      </c>
      <c r="G327" s="1268">
        <f t="shared" si="14"/>
        <v>0</v>
      </c>
      <c r="H327" s="1271">
        <f t="shared" si="15"/>
        <v>0</v>
      </c>
      <c r="I327" s="734">
        <f t="shared" si="16"/>
        <v>0</v>
      </c>
      <c r="J327" s="734"/>
      <c r="K327" s="884"/>
      <c r="L327" s="740"/>
      <c r="M327" s="884"/>
      <c r="N327" s="740"/>
      <c r="O327" s="740"/>
    </row>
    <row r="328" spans="3:15">
      <c r="C328" s="730">
        <f>IF(D275="","-",+C327+1)</f>
        <v>2060</v>
      </c>
      <c r="D328" s="683">
        <f t="shared" si="13"/>
        <v>0</v>
      </c>
      <c r="E328" s="737">
        <f t="shared" si="17"/>
        <v>0</v>
      </c>
      <c r="F328" s="683">
        <f t="shared" si="12"/>
        <v>0</v>
      </c>
      <c r="G328" s="1268">
        <f t="shared" si="14"/>
        <v>0</v>
      </c>
      <c r="H328" s="1271">
        <f t="shared" si="15"/>
        <v>0</v>
      </c>
      <c r="I328" s="734">
        <f t="shared" si="16"/>
        <v>0</v>
      </c>
      <c r="J328" s="734"/>
      <c r="K328" s="884"/>
      <c r="L328" s="740"/>
      <c r="M328" s="884"/>
      <c r="N328" s="740"/>
      <c r="O328" s="740"/>
    </row>
    <row r="329" spans="3:15">
      <c r="C329" s="730">
        <f>IF(D275="","-",+C328+1)</f>
        <v>2061</v>
      </c>
      <c r="D329" s="683">
        <f t="shared" si="13"/>
        <v>0</v>
      </c>
      <c r="E329" s="737">
        <f t="shared" si="17"/>
        <v>0</v>
      </c>
      <c r="F329" s="683">
        <f t="shared" si="12"/>
        <v>0</v>
      </c>
      <c r="G329" s="1268">
        <f t="shared" si="14"/>
        <v>0</v>
      </c>
      <c r="H329" s="1271">
        <f t="shared" si="15"/>
        <v>0</v>
      </c>
      <c r="I329" s="734">
        <f t="shared" si="16"/>
        <v>0</v>
      </c>
      <c r="J329" s="734"/>
      <c r="K329" s="884"/>
      <c r="L329" s="740"/>
      <c r="M329" s="884"/>
      <c r="N329" s="740"/>
      <c r="O329" s="740"/>
    </row>
    <row r="330" spans="3:15">
      <c r="C330" s="730">
        <f>IF(D275="","-",+C329+1)</f>
        <v>2062</v>
      </c>
      <c r="D330" s="683">
        <f t="shared" si="13"/>
        <v>0</v>
      </c>
      <c r="E330" s="737">
        <f t="shared" si="17"/>
        <v>0</v>
      </c>
      <c r="F330" s="683">
        <f t="shared" si="12"/>
        <v>0</v>
      </c>
      <c r="G330" s="1268">
        <f t="shared" si="14"/>
        <v>0</v>
      </c>
      <c r="H330" s="1271">
        <f t="shared" si="15"/>
        <v>0</v>
      </c>
      <c r="I330" s="734">
        <f t="shared" si="16"/>
        <v>0</v>
      </c>
      <c r="J330" s="734"/>
      <c r="K330" s="884"/>
      <c r="L330" s="740"/>
      <c r="M330" s="884"/>
      <c r="N330" s="740"/>
      <c r="O330" s="740"/>
    </row>
    <row r="331" spans="3:15">
      <c r="C331" s="730">
        <f>IF(D275="","-",+C330+1)</f>
        <v>2063</v>
      </c>
      <c r="D331" s="683">
        <f t="shared" si="13"/>
        <v>0</v>
      </c>
      <c r="E331" s="737">
        <f t="shared" si="17"/>
        <v>0</v>
      </c>
      <c r="F331" s="683">
        <f t="shared" si="12"/>
        <v>0</v>
      </c>
      <c r="G331" s="1268">
        <f t="shared" si="14"/>
        <v>0</v>
      </c>
      <c r="H331" s="1271">
        <f t="shared" si="15"/>
        <v>0</v>
      </c>
      <c r="I331" s="734">
        <f t="shared" si="16"/>
        <v>0</v>
      </c>
      <c r="J331" s="734"/>
      <c r="K331" s="884"/>
      <c r="L331" s="740"/>
      <c r="M331" s="884"/>
      <c r="N331" s="740"/>
      <c r="O331" s="740"/>
    </row>
    <row r="332" spans="3:15">
      <c r="C332" s="730">
        <f>IF(D275="","-",+C331+1)</f>
        <v>2064</v>
      </c>
      <c r="D332" s="683">
        <f t="shared" si="13"/>
        <v>0</v>
      </c>
      <c r="E332" s="737">
        <f t="shared" si="17"/>
        <v>0</v>
      </c>
      <c r="F332" s="683">
        <f t="shared" si="12"/>
        <v>0</v>
      </c>
      <c r="G332" s="1268">
        <f t="shared" si="14"/>
        <v>0</v>
      </c>
      <c r="H332" s="1271">
        <f t="shared" si="15"/>
        <v>0</v>
      </c>
      <c r="I332" s="734">
        <f t="shared" si="16"/>
        <v>0</v>
      </c>
      <c r="J332" s="734"/>
      <c r="K332" s="884"/>
      <c r="L332" s="740"/>
      <c r="M332" s="884"/>
      <c r="N332" s="740"/>
      <c r="O332" s="740"/>
    </row>
    <row r="333" spans="3:15">
      <c r="C333" s="730">
        <f>IF(D275="","-",+C332+1)</f>
        <v>2065</v>
      </c>
      <c r="D333" s="683">
        <f t="shared" si="13"/>
        <v>0</v>
      </c>
      <c r="E333" s="737">
        <f t="shared" si="17"/>
        <v>0</v>
      </c>
      <c r="F333" s="683">
        <f t="shared" si="12"/>
        <v>0</v>
      </c>
      <c r="G333" s="1268">
        <f t="shared" si="14"/>
        <v>0</v>
      </c>
      <c r="H333" s="1271">
        <f t="shared" si="15"/>
        <v>0</v>
      </c>
      <c r="I333" s="734">
        <f t="shared" si="16"/>
        <v>0</v>
      </c>
      <c r="J333" s="734"/>
      <c r="K333" s="884"/>
      <c r="L333" s="740"/>
      <c r="M333" s="884"/>
      <c r="N333" s="740"/>
      <c r="O333" s="740"/>
    </row>
    <row r="334" spans="3:15">
      <c r="C334" s="730">
        <f>IF(D275="","-",+C333+1)</f>
        <v>2066</v>
      </c>
      <c r="D334" s="683">
        <f t="shared" si="13"/>
        <v>0</v>
      </c>
      <c r="E334" s="737">
        <f t="shared" si="17"/>
        <v>0</v>
      </c>
      <c r="F334" s="683">
        <f t="shared" si="12"/>
        <v>0</v>
      </c>
      <c r="G334" s="1268">
        <f t="shared" si="14"/>
        <v>0</v>
      </c>
      <c r="H334" s="1271">
        <f t="shared" si="15"/>
        <v>0</v>
      </c>
      <c r="I334" s="734">
        <f t="shared" si="16"/>
        <v>0</v>
      </c>
      <c r="J334" s="734"/>
      <c r="K334" s="884"/>
      <c r="L334" s="740"/>
      <c r="M334" s="884"/>
      <c r="N334" s="740"/>
      <c r="O334" s="740"/>
    </row>
    <row r="335" spans="3:15">
      <c r="C335" s="730">
        <f>IF(D275="","-",+C334+1)</f>
        <v>2067</v>
      </c>
      <c r="D335" s="683">
        <f t="shared" si="13"/>
        <v>0</v>
      </c>
      <c r="E335" s="737">
        <f t="shared" si="17"/>
        <v>0</v>
      </c>
      <c r="F335" s="683">
        <f t="shared" si="12"/>
        <v>0</v>
      </c>
      <c r="G335" s="1268">
        <f t="shared" si="14"/>
        <v>0</v>
      </c>
      <c r="H335" s="1271">
        <f t="shared" si="15"/>
        <v>0</v>
      </c>
      <c r="I335" s="734">
        <f t="shared" si="16"/>
        <v>0</v>
      </c>
      <c r="J335" s="734"/>
      <c r="K335" s="884"/>
      <c r="L335" s="740"/>
      <c r="M335" s="884"/>
      <c r="N335" s="740"/>
      <c r="O335" s="740"/>
    </row>
    <row r="336" spans="3:15">
      <c r="C336" s="730">
        <f>IF(D275="","-",+C335+1)</f>
        <v>2068</v>
      </c>
      <c r="D336" s="683">
        <f t="shared" si="13"/>
        <v>0</v>
      </c>
      <c r="E336" s="737">
        <f t="shared" si="17"/>
        <v>0</v>
      </c>
      <c r="F336" s="683">
        <f t="shared" si="12"/>
        <v>0</v>
      </c>
      <c r="G336" s="1268">
        <f t="shared" si="14"/>
        <v>0</v>
      </c>
      <c r="H336" s="1271">
        <f t="shared" si="15"/>
        <v>0</v>
      </c>
      <c r="I336" s="734">
        <f t="shared" si="16"/>
        <v>0</v>
      </c>
      <c r="J336" s="734"/>
      <c r="K336" s="884"/>
      <c r="L336" s="740"/>
      <c r="M336" s="884"/>
      <c r="N336" s="740"/>
      <c r="O336" s="740"/>
    </row>
    <row r="337" spans="1:16">
      <c r="C337" s="730">
        <f>IF(D275="","-",+C336+1)</f>
        <v>2069</v>
      </c>
      <c r="D337" s="683">
        <f t="shared" si="13"/>
        <v>0</v>
      </c>
      <c r="E337" s="737">
        <f t="shared" si="17"/>
        <v>0</v>
      </c>
      <c r="F337" s="683">
        <f t="shared" si="12"/>
        <v>0</v>
      </c>
      <c r="G337" s="1268">
        <f t="shared" si="14"/>
        <v>0</v>
      </c>
      <c r="H337" s="1271">
        <f t="shared" si="15"/>
        <v>0</v>
      </c>
      <c r="I337" s="734">
        <f t="shared" si="16"/>
        <v>0</v>
      </c>
      <c r="J337" s="734"/>
      <c r="K337" s="884"/>
      <c r="L337" s="740"/>
      <c r="M337" s="884"/>
      <c r="N337" s="740"/>
      <c r="O337" s="740"/>
    </row>
    <row r="338" spans="1:16">
      <c r="C338" s="730">
        <f>IF(D275="","-",+C337+1)</f>
        <v>2070</v>
      </c>
      <c r="D338" s="683">
        <f t="shared" si="13"/>
        <v>0</v>
      </c>
      <c r="E338" s="737">
        <f t="shared" si="17"/>
        <v>0</v>
      </c>
      <c r="F338" s="683">
        <f t="shared" si="12"/>
        <v>0</v>
      </c>
      <c r="G338" s="1268">
        <f t="shared" si="14"/>
        <v>0</v>
      </c>
      <c r="H338" s="1271">
        <f t="shared" si="15"/>
        <v>0</v>
      </c>
      <c r="I338" s="734">
        <f t="shared" si="16"/>
        <v>0</v>
      </c>
      <c r="J338" s="734"/>
      <c r="K338" s="884"/>
      <c r="L338" s="740"/>
      <c r="M338" s="884"/>
      <c r="N338" s="740"/>
      <c r="O338" s="740"/>
    </row>
    <row r="339" spans="1:16">
      <c r="C339" s="730">
        <f>IF(D275="","-",+C338+1)</f>
        <v>2071</v>
      </c>
      <c r="D339" s="683">
        <f t="shared" si="13"/>
        <v>0</v>
      </c>
      <c r="E339" s="737">
        <f t="shared" si="17"/>
        <v>0</v>
      </c>
      <c r="F339" s="683">
        <f t="shared" si="12"/>
        <v>0</v>
      </c>
      <c r="G339" s="1268">
        <f t="shared" si="14"/>
        <v>0</v>
      </c>
      <c r="H339" s="1271">
        <f t="shared" si="15"/>
        <v>0</v>
      </c>
      <c r="I339" s="734">
        <f t="shared" si="16"/>
        <v>0</v>
      </c>
      <c r="J339" s="734"/>
      <c r="K339" s="884"/>
      <c r="L339" s="740"/>
      <c r="M339" s="884"/>
      <c r="N339" s="740"/>
      <c r="O339" s="740"/>
    </row>
    <row r="340" spans="1:16" ht="13.5" thickBot="1">
      <c r="C340" s="741">
        <f>IF(D275="","-",+C339+1)</f>
        <v>2072</v>
      </c>
      <c r="D340" s="742">
        <f t="shared" si="13"/>
        <v>0</v>
      </c>
      <c r="E340" s="743">
        <f t="shared" si="17"/>
        <v>0</v>
      </c>
      <c r="F340" s="742">
        <f t="shared" si="12"/>
        <v>0</v>
      </c>
      <c r="G340" s="1280">
        <f t="shared" si="14"/>
        <v>0</v>
      </c>
      <c r="H340" s="1280">
        <f t="shared" si="15"/>
        <v>0</v>
      </c>
      <c r="I340" s="745">
        <f t="shared" si="16"/>
        <v>0</v>
      </c>
      <c r="J340" s="734"/>
      <c r="K340" s="885"/>
      <c r="L340" s="747"/>
      <c r="M340" s="885"/>
      <c r="N340" s="747"/>
      <c r="O340" s="747"/>
    </row>
    <row r="341" spans="1:16">
      <c r="C341" s="683" t="s">
        <v>289</v>
      </c>
      <c r="D341" s="1249"/>
      <c r="E341" s="1249">
        <f>SUM(E281:E340)</f>
        <v>21957101</v>
      </c>
      <c r="F341" s="1249"/>
      <c r="G341" s="1249">
        <f>SUM(G281:G340)</f>
        <v>74884411.443243712</v>
      </c>
      <c r="H341" s="1249">
        <f>SUM(H281:H340)</f>
        <v>74884411.443243712</v>
      </c>
      <c r="I341" s="1249">
        <f>SUM(I281:I340)</f>
        <v>0</v>
      </c>
      <c r="J341" s="1249"/>
      <c r="K341" s="1249"/>
      <c r="L341" s="1249"/>
      <c r="M341" s="1249"/>
      <c r="N341" s="1249"/>
      <c r="O341" s="550"/>
    </row>
    <row r="342" spans="1:16">
      <c r="D342" s="573"/>
      <c r="E342" s="550"/>
      <c r="F342" s="550"/>
      <c r="G342" s="550"/>
      <c r="H342" s="1248"/>
      <c r="I342" s="1248"/>
      <c r="J342" s="1249"/>
      <c r="K342" s="1248"/>
      <c r="L342" s="1248"/>
      <c r="M342" s="1248"/>
      <c r="N342" s="1248"/>
      <c r="O342" s="550"/>
    </row>
    <row r="343" spans="1:16">
      <c r="C343" s="1281" t="s">
        <v>956</v>
      </c>
      <c r="D343" s="573"/>
      <c r="E343" s="550"/>
      <c r="F343" s="550"/>
      <c r="G343" s="550"/>
      <c r="H343" s="1248"/>
      <c r="I343" s="1248"/>
      <c r="J343" s="1249"/>
      <c r="K343" s="1248"/>
      <c r="L343" s="1248"/>
      <c r="M343" s="1248"/>
      <c r="N343" s="1248"/>
      <c r="O343" s="550"/>
    </row>
    <row r="344" spans="1:16">
      <c r="D344" s="573"/>
      <c r="E344" s="550"/>
      <c r="F344" s="550"/>
      <c r="G344" s="550"/>
      <c r="H344" s="1248"/>
      <c r="I344" s="1248"/>
      <c r="J344" s="1249"/>
      <c r="K344" s="1248"/>
      <c r="L344" s="1248"/>
      <c r="M344" s="1248"/>
      <c r="N344" s="1248"/>
      <c r="O344" s="550"/>
    </row>
    <row r="345" spans="1:16">
      <c r="C345" s="696" t="s">
        <v>957</v>
      </c>
      <c r="D345" s="683"/>
      <c r="E345" s="683"/>
      <c r="F345" s="683"/>
      <c r="G345" s="1249"/>
      <c r="H345" s="1249"/>
      <c r="I345" s="684"/>
      <c r="J345" s="684"/>
      <c r="K345" s="684"/>
      <c r="L345" s="684"/>
      <c r="M345" s="684"/>
      <c r="N345" s="684"/>
      <c r="O345" s="550"/>
    </row>
    <row r="346" spans="1:16">
      <c r="C346" s="682" t="s">
        <v>477</v>
      </c>
      <c r="D346" s="683"/>
      <c r="E346" s="683"/>
      <c r="F346" s="683"/>
      <c r="G346" s="1249"/>
      <c r="H346" s="1249"/>
      <c r="I346" s="684"/>
      <c r="J346" s="684"/>
      <c r="K346" s="684"/>
      <c r="L346" s="684"/>
      <c r="M346" s="684"/>
      <c r="N346" s="684"/>
      <c r="O346" s="550"/>
    </row>
    <row r="347" spans="1:16">
      <c r="C347" s="682" t="s">
        <v>290</v>
      </c>
      <c r="D347" s="683"/>
      <c r="E347" s="683"/>
      <c r="F347" s="683"/>
      <c r="G347" s="1249"/>
      <c r="H347" s="1249"/>
      <c r="I347" s="684"/>
      <c r="J347" s="684"/>
      <c r="K347" s="684"/>
      <c r="L347" s="684"/>
      <c r="M347" s="684"/>
      <c r="N347" s="684"/>
      <c r="O347" s="550"/>
    </row>
    <row r="348" spans="1:16">
      <c r="C348" s="682"/>
      <c r="D348" s="683"/>
      <c r="E348" s="683"/>
      <c r="F348" s="683"/>
      <c r="G348" s="1249"/>
      <c r="H348" s="1249"/>
      <c r="I348" s="684"/>
      <c r="J348" s="684"/>
      <c r="K348" s="684"/>
      <c r="L348" s="684"/>
      <c r="M348" s="684"/>
      <c r="N348" s="684"/>
      <c r="O348" s="550"/>
    </row>
    <row r="349" spans="1:16">
      <c r="C349" s="1581" t="s">
        <v>461</v>
      </c>
      <c r="D349" s="1581"/>
      <c r="E349" s="1581"/>
      <c r="F349" s="1581"/>
      <c r="G349" s="1581"/>
      <c r="H349" s="1581"/>
      <c r="I349" s="1581"/>
      <c r="J349" s="1581"/>
      <c r="K349" s="1581"/>
      <c r="L349" s="1581"/>
      <c r="M349" s="1581"/>
      <c r="N349" s="1581"/>
      <c r="O349" s="1581"/>
    </row>
    <row r="350" spans="1:16">
      <c r="C350" s="1581"/>
      <c r="D350" s="1581"/>
      <c r="E350" s="1581"/>
      <c r="F350" s="1581"/>
      <c r="G350" s="1581"/>
      <c r="H350" s="1581"/>
      <c r="I350" s="1581"/>
      <c r="J350" s="1581"/>
      <c r="K350" s="1581"/>
      <c r="L350" s="1581"/>
      <c r="M350" s="1581"/>
      <c r="N350" s="1581"/>
      <c r="O350" s="1581"/>
    </row>
    <row r="351" spans="1:16" ht="20.25">
      <c r="A351" s="685" t="s">
        <v>953</v>
      </c>
      <c r="B351" s="586"/>
      <c r="C351" s="665"/>
      <c r="D351" s="573"/>
      <c r="E351" s="550"/>
      <c r="F351" s="655"/>
      <c r="G351" s="550"/>
      <c r="H351" s="1248"/>
      <c r="K351" s="686"/>
      <c r="L351" s="686"/>
      <c r="M351" s="686"/>
      <c r="N351" s="601" t="str">
        <f>"Page "&amp;P351&amp;" of "</f>
        <v xml:space="preserve">Page 5 of </v>
      </c>
      <c r="O351" s="602">
        <f>COUNT(P$6:P$59527)</f>
        <v>9</v>
      </c>
      <c r="P351" s="550">
        <v>5</v>
      </c>
    </row>
    <row r="352" spans="1:16">
      <c r="B352" s="586"/>
      <c r="C352" s="550"/>
      <c r="D352" s="573"/>
      <c r="E352" s="550"/>
      <c r="F352" s="550"/>
      <c r="G352" s="550"/>
      <c r="H352" s="1248"/>
      <c r="I352" s="550"/>
      <c r="J352" s="598"/>
      <c r="K352" s="550"/>
      <c r="L352" s="550"/>
      <c r="M352" s="550"/>
      <c r="N352" s="550"/>
      <c r="O352" s="550"/>
    </row>
    <row r="353" spans="1:15" ht="18">
      <c r="B353" s="605" t="s">
        <v>175</v>
      </c>
      <c r="C353" s="687" t="s">
        <v>291</v>
      </c>
      <c r="D353" s="573"/>
      <c r="E353" s="550"/>
      <c r="F353" s="550"/>
      <c r="G353" s="550"/>
      <c r="H353" s="1248"/>
      <c r="I353" s="1248"/>
      <c r="J353" s="1249"/>
      <c r="K353" s="1248"/>
      <c r="L353" s="1248"/>
      <c r="M353" s="1248"/>
      <c r="N353" s="1248"/>
      <c r="O353" s="550"/>
    </row>
    <row r="354" spans="1:15" ht="18.75">
      <c r="B354" s="605"/>
      <c r="C354" s="604"/>
      <c r="D354" s="573"/>
      <c r="E354" s="550"/>
      <c r="F354" s="550"/>
      <c r="G354" s="550"/>
      <c r="H354" s="1248"/>
      <c r="I354" s="1248"/>
      <c r="J354" s="1249"/>
      <c r="K354" s="1248"/>
      <c r="L354" s="1248"/>
      <c r="M354" s="1248"/>
      <c r="N354" s="1248"/>
      <c r="O354" s="550"/>
    </row>
    <row r="355" spans="1:15" ht="18.75">
      <c r="B355" s="605"/>
      <c r="C355" s="604" t="s">
        <v>292</v>
      </c>
      <c r="D355" s="573"/>
      <c r="E355" s="550"/>
      <c r="F355" s="550"/>
      <c r="G355" s="550"/>
      <c r="H355" s="1248"/>
      <c r="I355" s="1248"/>
      <c r="J355" s="1249"/>
      <c r="K355" s="1248"/>
      <c r="L355" s="1248"/>
      <c r="M355" s="1248"/>
      <c r="N355" s="1248"/>
      <c r="O355" s="550"/>
    </row>
    <row r="356" spans="1:15" ht="15.75" thickBot="1">
      <c r="C356" s="403"/>
      <c r="D356" s="573"/>
      <c r="E356" s="550"/>
      <c r="F356" s="550"/>
      <c r="G356" s="550"/>
      <c r="H356" s="1248"/>
      <c r="I356" s="1248"/>
      <c r="J356" s="1249"/>
      <c r="K356" s="1248"/>
      <c r="L356" s="1248"/>
      <c r="M356" s="1248"/>
      <c r="N356" s="1248"/>
      <c r="O356" s="550"/>
    </row>
    <row r="357" spans="1:15" ht="15.75">
      <c r="C357" s="606" t="s">
        <v>293</v>
      </c>
      <c r="D357" s="573"/>
      <c r="E357" s="550"/>
      <c r="F357" s="550"/>
      <c r="G357" s="1250"/>
      <c r="H357" s="550" t="s">
        <v>272</v>
      </c>
      <c r="I357" s="550"/>
      <c r="J357" s="598"/>
      <c r="K357" s="688" t="s">
        <v>297</v>
      </c>
      <c r="L357" s="689"/>
      <c r="M357" s="690"/>
      <c r="N357" s="1251">
        <f>VLOOKUP(I363,C370:O429,5)</f>
        <v>19494.298933336457</v>
      </c>
      <c r="O357" s="550"/>
    </row>
    <row r="358" spans="1:15" ht="15.75">
      <c r="C358" s="606"/>
      <c r="D358" s="573"/>
      <c r="E358" s="550"/>
      <c r="F358" s="550"/>
      <c r="G358" s="550"/>
      <c r="H358" s="1252"/>
      <c r="I358" s="1252"/>
      <c r="J358" s="1253"/>
      <c r="K358" s="693" t="s">
        <v>298</v>
      </c>
      <c r="L358" s="1254"/>
      <c r="M358" s="598"/>
      <c r="N358" s="1255">
        <f>VLOOKUP(I363,C370:O429,6)</f>
        <v>19494.298933336457</v>
      </c>
      <c r="O358" s="550"/>
    </row>
    <row r="359" spans="1:15" ht="13.5" thickBot="1">
      <c r="C359" s="694" t="s">
        <v>294</v>
      </c>
      <c r="D359" s="1582" t="s">
        <v>960</v>
      </c>
      <c r="E359" s="1583"/>
      <c r="F359" s="1583"/>
      <c r="G359" s="1583"/>
      <c r="H359" s="1583"/>
      <c r="I359" s="1583"/>
      <c r="J359" s="1249"/>
      <c r="K359" s="1256" t="s">
        <v>451</v>
      </c>
      <c r="L359" s="1257"/>
      <c r="M359" s="1257"/>
      <c r="N359" s="1258">
        <f>+N358-N357</f>
        <v>0</v>
      </c>
      <c r="O359" s="550"/>
    </row>
    <row r="360" spans="1:15">
      <c r="C360" s="696"/>
      <c r="D360" s="1583"/>
      <c r="E360" s="1583"/>
      <c r="F360" s="1583"/>
      <c r="G360" s="1583"/>
      <c r="H360" s="1583"/>
      <c r="I360" s="1583"/>
      <c r="J360" s="1249"/>
      <c r="K360" s="1248"/>
      <c r="L360" s="1248"/>
      <c r="M360" s="1248"/>
      <c r="N360" s="1248"/>
      <c r="O360" s="550"/>
    </row>
    <row r="361" spans="1:15" ht="13.5" thickBot="1">
      <c r="C361" s="698"/>
      <c r="D361" s="699"/>
      <c r="E361" s="697"/>
      <c r="F361" s="697"/>
      <c r="G361" s="697"/>
      <c r="H361" s="697"/>
      <c r="I361" s="697"/>
      <c r="J361" s="700"/>
      <c r="K361" s="697"/>
      <c r="L361" s="697"/>
      <c r="M361" s="697"/>
      <c r="N361" s="697"/>
      <c r="O361" s="586"/>
    </row>
    <row r="362" spans="1:15" ht="13.5" thickBot="1">
      <c r="C362" s="701" t="s">
        <v>295</v>
      </c>
      <c r="D362" s="702"/>
      <c r="E362" s="702"/>
      <c r="F362" s="702"/>
      <c r="G362" s="702"/>
      <c r="H362" s="702"/>
      <c r="I362" s="703"/>
      <c r="J362" s="704"/>
      <c r="K362" s="550"/>
      <c r="L362" s="550"/>
      <c r="M362" s="550"/>
      <c r="N362" s="550"/>
      <c r="O362" s="705"/>
    </row>
    <row r="363" spans="1:15" ht="15">
      <c r="C363" s="707" t="s">
        <v>273</v>
      </c>
      <c r="D363" s="1259">
        <v>143986</v>
      </c>
      <c r="E363" s="665" t="s">
        <v>274</v>
      </c>
      <c r="G363" s="708"/>
      <c r="H363" s="708"/>
      <c r="I363" s="709">
        <v>2018</v>
      </c>
      <c r="J363" s="596"/>
      <c r="K363" s="1580" t="s">
        <v>460</v>
      </c>
      <c r="L363" s="1580"/>
      <c r="M363" s="1580"/>
      <c r="N363" s="1580"/>
      <c r="O363" s="1580"/>
    </row>
    <row r="364" spans="1:15">
      <c r="C364" s="707" t="s">
        <v>276</v>
      </c>
      <c r="D364" s="879">
        <v>2016</v>
      </c>
      <c r="E364" s="707" t="s">
        <v>277</v>
      </c>
      <c r="F364" s="708"/>
      <c r="H364" s="337"/>
      <c r="I364" s="882">
        <f>IF(G357="",0,$F$15)</f>
        <v>0</v>
      </c>
      <c r="J364" s="710"/>
      <c r="K364" s="1249" t="s">
        <v>460</v>
      </c>
    </row>
    <row r="365" spans="1:15">
      <c r="C365" s="707" t="s">
        <v>278</v>
      </c>
      <c r="D365" s="1259">
        <v>10</v>
      </c>
      <c r="E365" s="707" t="s">
        <v>279</v>
      </c>
      <c r="F365" s="708"/>
      <c r="H365" s="337"/>
      <c r="I365" s="711">
        <f>$G$70</f>
        <v>0.11570338458049147</v>
      </c>
      <c r="J365" s="712"/>
      <c r="K365" s="337" t="str">
        <f>"          INPUT PROJECTED ARR (WITH &amp; WITHOUT INCENTIVES) FROM EACH PRIOR YEAR"</f>
        <v xml:space="preserve">          INPUT PROJECTED ARR (WITH &amp; WITHOUT INCENTIVES) FROM EACH PRIOR YEAR</v>
      </c>
    </row>
    <row r="366" spans="1:15">
      <c r="C366" s="707" t="s">
        <v>280</v>
      </c>
      <c r="D366" s="713">
        <f>G$79</f>
        <v>41</v>
      </c>
      <c r="E366" s="707" t="s">
        <v>281</v>
      </c>
      <c r="F366" s="708"/>
      <c r="H366" s="337"/>
      <c r="I366" s="711">
        <f>IF(G357="",I365,$G$67)</f>
        <v>0.11570338458049147</v>
      </c>
      <c r="J366" s="714"/>
      <c r="K366" s="337" t="s">
        <v>358</v>
      </c>
    </row>
    <row r="367" spans="1:15" ht="13.5" thickBot="1">
      <c r="C367" s="707" t="s">
        <v>282</v>
      </c>
      <c r="D367" s="881" t="s">
        <v>955</v>
      </c>
      <c r="E367" s="715" t="s">
        <v>283</v>
      </c>
      <c r="F367" s="716"/>
      <c r="G367" s="717"/>
      <c r="H367" s="717"/>
      <c r="I367" s="1258">
        <f>IF(D363=0,0,D363/D366)</f>
        <v>3511.8536585365855</v>
      </c>
      <c r="J367" s="1249"/>
      <c r="K367" s="1249" t="s">
        <v>364</v>
      </c>
      <c r="L367" s="1249"/>
      <c r="M367" s="1249"/>
      <c r="N367" s="1249"/>
      <c r="O367" s="598"/>
    </row>
    <row r="368" spans="1:15" ht="51">
      <c r="A368" s="537"/>
      <c r="B368" s="1260"/>
      <c r="C368" s="718" t="s">
        <v>273</v>
      </c>
      <c r="D368" s="1261" t="s">
        <v>284</v>
      </c>
      <c r="E368" s="1262" t="s">
        <v>285</v>
      </c>
      <c r="F368" s="1261" t="s">
        <v>286</v>
      </c>
      <c r="G368" s="1262" t="s">
        <v>357</v>
      </c>
      <c r="H368" s="1263" t="s">
        <v>357</v>
      </c>
      <c r="I368" s="718" t="s">
        <v>296</v>
      </c>
      <c r="J368" s="722"/>
      <c r="K368" s="1262" t="s">
        <v>366</v>
      </c>
      <c r="L368" s="1264"/>
      <c r="M368" s="1262" t="s">
        <v>366</v>
      </c>
      <c r="N368" s="1264"/>
      <c r="O368" s="1264"/>
    </row>
    <row r="369" spans="3:15" ht="13.5" thickBot="1">
      <c r="C369" s="724" t="s">
        <v>178</v>
      </c>
      <c r="D369" s="725" t="s">
        <v>179</v>
      </c>
      <c r="E369" s="724" t="s">
        <v>38</v>
      </c>
      <c r="F369" s="725" t="s">
        <v>179</v>
      </c>
      <c r="G369" s="1265" t="s">
        <v>299</v>
      </c>
      <c r="H369" s="1266" t="s">
        <v>301</v>
      </c>
      <c r="I369" s="728" t="s">
        <v>390</v>
      </c>
      <c r="J369" s="729"/>
      <c r="K369" s="1265" t="s">
        <v>288</v>
      </c>
      <c r="L369" s="1267"/>
      <c r="M369" s="1265" t="s">
        <v>301</v>
      </c>
      <c r="N369" s="1267"/>
      <c r="O369" s="1267"/>
    </row>
    <row r="370" spans="3:15">
      <c r="C370" s="730">
        <f>IF(D364= "","-",D364)</f>
        <v>2016</v>
      </c>
      <c r="D370" s="683">
        <f>+D363</f>
        <v>143986</v>
      </c>
      <c r="E370" s="1268">
        <f>+I367/12*(12-D365)</f>
        <v>585.30894308943095</v>
      </c>
      <c r="F370" s="683">
        <f t="shared" ref="F370:F429" si="18">+D370-E370</f>
        <v>143400.69105691058</v>
      </c>
      <c r="G370" s="1269">
        <f>+$I$365*((D370+F370)/2)+E370</f>
        <v>17211.115362425739</v>
      </c>
      <c r="H370" s="1270">
        <f>+$I$366*((D370+F370)/2)+E370</f>
        <v>17211.115362425739</v>
      </c>
      <c r="I370" s="734">
        <f>+H370-G370</f>
        <v>0</v>
      </c>
      <c r="J370" s="734"/>
      <c r="K370" s="884">
        <v>226163</v>
      </c>
      <c r="L370" s="736"/>
      <c r="M370" s="884">
        <v>226163</v>
      </c>
      <c r="N370" s="736"/>
      <c r="O370" s="736"/>
    </row>
    <row r="371" spans="3:15">
      <c r="C371" s="730">
        <f>IF(D364="","-",+C370+1)</f>
        <v>2017</v>
      </c>
      <c r="D371" s="683">
        <f t="shared" ref="D371:D429" si="19">F370</f>
        <v>143400.69105691058</v>
      </c>
      <c r="E371" s="737">
        <f>IF(D371&gt;$I$367,$I$367,D371)</f>
        <v>3511.8536585365855</v>
      </c>
      <c r="F371" s="683">
        <f t="shared" si="18"/>
        <v>139888.83739837399</v>
      </c>
      <c r="G371" s="1268">
        <f t="shared" ref="G371:G429" si="20">+$I$365*((D371+F371)/2)+E371</f>
        <v>19900.632287780521</v>
      </c>
      <c r="H371" s="1271">
        <f t="shared" ref="H371:H429" si="21">+$I$366*((D371+F371)/2)+E371</f>
        <v>19900.632287780521</v>
      </c>
      <c r="I371" s="734">
        <f t="shared" ref="I371:I429" si="22">+H371-G371</f>
        <v>0</v>
      </c>
      <c r="J371" s="734"/>
      <c r="K371" s="884">
        <v>7946</v>
      </c>
      <c r="L371" s="740"/>
      <c r="M371" s="884">
        <v>7946</v>
      </c>
      <c r="N371" s="740"/>
      <c r="O371" s="740"/>
    </row>
    <row r="372" spans="3:15">
      <c r="C372" s="1273">
        <f>IF(D364="","-",+C371+1)</f>
        <v>2018</v>
      </c>
      <c r="D372" s="1282">
        <f t="shared" si="19"/>
        <v>139888.83739837399</v>
      </c>
      <c r="E372" s="1275">
        <f t="shared" ref="E372:E429" si="23">IF(D372&gt;$I$367,$I$367,D372)</f>
        <v>3511.8536585365855</v>
      </c>
      <c r="F372" s="1274">
        <f t="shared" si="18"/>
        <v>136376.98373983739</v>
      </c>
      <c r="G372" s="1276">
        <f t="shared" si="20"/>
        <v>19494.298933336457</v>
      </c>
      <c r="H372" s="1277">
        <f t="shared" si="21"/>
        <v>19494.298933336457</v>
      </c>
      <c r="I372" s="1278">
        <f t="shared" si="22"/>
        <v>0</v>
      </c>
      <c r="J372" s="734"/>
      <c r="K372" s="884"/>
      <c r="L372" s="740"/>
      <c r="M372" s="884"/>
      <c r="N372" s="740"/>
      <c r="O372" s="740"/>
    </row>
    <row r="373" spans="3:15">
      <c r="C373" s="730">
        <f>IF(D364="","-",+C372+1)</f>
        <v>2019</v>
      </c>
      <c r="D373" s="683">
        <f t="shared" si="19"/>
        <v>136376.98373983739</v>
      </c>
      <c r="E373" s="737">
        <f t="shared" si="23"/>
        <v>3511.8536585365855</v>
      </c>
      <c r="F373" s="683">
        <f t="shared" si="18"/>
        <v>132865.1300813008</v>
      </c>
      <c r="G373" s="1268">
        <f t="shared" si="20"/>
        <v>19087.965578892388</v>
      </c>
      <c r="H373" s="1271">
        <f t="shared" si="21"/>
        <v>19087.965578892388</v>
      </c>
      <c r="I373" s="734">
        <f t="shared" si="22"/>
        <v>0</v>
      </c>
      <c r="J373" s="734"/>
      <c r="K373" s="884"/>
      <c r="L373" s="740"/>
      <c r="M373" s="884"/>
      <c r="N373" s="740"/>
      <c r="O373" s="740"/>
    </row>
    <row r="374" spans="3:15">
      <c r="C374" s="730">
        <f>IF(D364="","-",+C373+1)</f>
        <v>2020</v>
      </c>
      <c r="D374" s="683">
        <f t="shared" si="19"/>
        <v>132865.1300813008</v>
      </c>
      <c r="E374" s="737">
        <f t="shared" si="23"/>
        <v>3511.8536585365855</v>
      </c>
      <c r="F374" s="683">
        <f t="shared" si="18"/>
        <v>129353.27642276422</v>
      </c>
      <c r="G374" s="1268">
        <f t="shared" si="20"/>
        <v>18681.632224448324</v>
      </c>
      <c r="H374" s="1271">
        <f t="shared" si="21"/>
        <v>18681.632224448324</v>
      </c>
      <c r="I374" s="734">
        <f t="shared" si="22"/>
        <v>0</v>
      </c>
      <c r="J374" s="734"/>
      <c r="K374" s="884"/>
      <c r="L374" s="740"/>
      <c r="M374" s="884"/>
      <c r="N374" s="740"/>
      <c r="O374" s="740"/>
    </row>
    <row r="375" spans="3:15">
      <c r="C375" s="730">
        <f>IF(D364="","-",+C374+1)</f>
        <v>2021</v>
      </c>
      <c r="D375" s="683">
        <f t="shared" si="19"/>
        <v>129353.27642276422</v>
      </c>
      <c r="E375" s="737">
        <f t="shared" si="23"/>
        <v>3511.8536585365855</v>
      </c>
      <c r="F375" s="683">
        <f t="shared" si="18"/>
        <v>125841.42276422764</v>
      </c>
      <c r="G375" s="1268">
        <f t="shared" si="20"/>
        <v>18275.298870004262</v>
      </c>
      <c r="H375" s="1271">
        <f t="shared" si="21"/>
        <v>18275.298870004262</v>
      </c>
      <c r="I375" s="734">
        <f t="shared" si="22"/>
        <v>0</v>
      </c>
      <c r="J375" s="734"/>
      <c r="K375" s="884"/>
      <c r="L375" s="740"/>
      <c r="M375" s="884"/>
      <c r="N375" s="740"/>
      <c r="O375" s="740"/>
    </row>
    <row r="376" spans="3:15">
      <c r="C376" s="730">
        <f>IF(D364="","-",+C375+1)</f>
        <v>2022</v>
      </c>
      <c r="D376" s="683">
        <f t="shared" si="19"/>
        <v>125841.42276422764</v>
      </c>
      <c r="E376" s="737">
        <f t="shared" si="23"/>
        <v>3511.8536585365855</v>
      </c>
      <c r="F376" s="683">
        <f t="shared" si="18"/>
        <v>122329.56910569106</v>
      </c>
      <c r="G376" s="1268">
        <f t="shared" si="20"/>
        <v>17868.965515560198</v>
      </c>
      <c r="H376" s="1271">
        <f t="shared" si="21"/>
        <v>17868.965515560198</v>
      </c>
      <c r="I376" s="734">
        <f t="shared" si="22"/>
        <v>0</v>
      </c>
      <c r="J376" s="734"/>
      <c r="K376" s="884"/>
      <c r="L376" s="740"/>
      <c r="M376" s="884"/>
      <c r="N376" s="740"/>
      <c r="O376" s="740"/>
    </row>
    <row r="377" spans="3:15">
      <c r="C377" s="730">
        <f>IF(D364="","-",+C376+1)</f>
        <v>2023</v>
      </c>
      <c r="D377" s="683">
        <f t="shared" si="19"/>
        <v>122329.56910569106</v>
      </c>
      <c r="E377" s="737">
        <f t="shared" si="23"/>
        <v>3511.8536585365855</v>
      </c>
      <c r="F377" s="683">
        <f t="shared" si="18"/>
        <v>118817.71544715448</v>
      </c>
      <c r="G377" s="1268">
        <f t="shared" si="20"/>
        <v>17462.632161116133</v>
      </c>
      <c r="H377" s="1271">
        <f t="shared" si="21"/>
        <v>17462.632161116133</v>
      </c>
      <c r="I377" s="734">
        <f t="shared" si="22"/>
        <v>0</v>
      </c>
      <c r="J377" s="734"/>
      <c r="K377" s="884"/>
      <c r="L377" s="740"/>
      <c r="M377" s="884"/>
      <c r="N377" s="740"/>
      <c r="O377" s="740"/>
    </row>
    <row r="378" spans="3:15">
      <c r="C378" s="730">
        <f>IF(D364="","-",+C377+1)</f>
        <v>2024</v>
      </c>
      <c r="D378" s="683">
        <f t="shared" si="19"/>
        <v>118817.71544715448</v>
      </c>
      <c r="E378" s="737">
        <f t="shared" si="23"/>
        <v>3511.8536585365855</v>
      </c>
      <c r="F378" s="683">
        <f t="shared" si="18"/>
        <v>115305.8617886179</v>
      </c>
      <c r="G378" s="1268">
        <f t="shared" si="20"/>
        <v>17056.298806672072</v>
      </c>
      <c r="H378" s="1271">
        <f t="shared" si="21"/>
        <v>17056.298806672072</v>
      </c>
      <c r="I378" s="734">
        <f t="shared" si="22"/>
        <v>0</v>
      </c>
      <c r="J378" s="734"/>
      <c r="K378" s="884"/>
      <c r="L378" s="740"/>
      <c r="M378" s="884"/>
      <c r="N378" s="740"/>
      <c r="O378" s="740"/>
    </row>
    <row r="379" spans="3:15">
      <c r="C379" s="730">
        <f>IF(D364="","-",+C378+1)</f>
        <v>2025</v>
      </c>
      <c r="D379" s="683">
        <f t="shared" si="19"/>
        <v>115305.8617886179</v>
      </c>
      <c r="E379" s="737">
        <f t="shared" si="23"/>
        <v>3511.8536585365855</v>
      </c>
      <c r="F379" s="683">
        <f t="shared" si="18"/>
        <v>111794.00813008132</v>
      </c>
      <c r="G379" s="1268">
        <f t="shared" si="20"/>
        <v>16649.965452228003</v>
      </c>
      <c r="H379" s="1271">
        <f t="shared" si="21"/>
        <v>16649.965452228003</v>
      </c>
      <c r="I379" s="734">
        <f t="shared" si="22"/>
        <v>0</v>
      </c>
      <c r="J379" s="734"/>
      <c r="K379" s="884"/>
      <c r="L379" s="740"/>
      <c r="M379" s="884"/>
      <c r="N379" s="740"/>
      <c r="O379" s="740"/>
    </row>
    <row r="380" spans="3:15">
      <c r="C380" s="730">
        <f>IF(D364="","-",+C379+1)</f>
        <v>2026</v>
      </c>
      <c r="D380" s="683">
        <f t="shared" si="19"/>
        <v>111794.00813008132</v>
      </c>
      <c r="E380" s="737">
        <f t="shared" si="23"/>
        <v>3511.8536585365855</v>
      </c>
      <c r="F380" s="683">
        <f t="shared" si="18"/>
        <v>108282.15447154474</v>
      </c>
      <c r="G380" s="1268">
        <f t="shared" si="20"/>
        <v>16243.632097783942</v>
      </c>
      <c r="H380" s="1271">
        <f t="shared" si="21"/>
        <v>16243.632097783942</v>
      </c>
      <c r="I380" s="734">
        <f t="shared" si="22"/>
        <v>0</v>
      </c>
      <c r="J380" s="734"/>
      <c r="K380" s="884"/>
      <c r="L380" s="740"/>
      <c r="M380" s="884"/>
      <c r="N380" s="740"/>
      <c r="O380" s="740"/>
    </row>
    <row r="381" spans="3:15">
      <c r="C381" s="730">
        <f>IF(D364="","-",+C380+1)</f>
        <v>2027</v>
      </c>
      <c r="D381" s="683">
        <f t="shared" si="19"/>
        <v>108282.15447154474</v>
      </c>
      <c r="E381" s="737">
        <f t="shared" si="23"/>
        <v>3511.8536585365855</v>
      </c>
      <c r="F381" s="683">
        <f t="shared" si="18"/>
        <v>104770.30081300816</v>
      </c>
      <c r="G381" s="1268">
        <f t="shared" si="20"/>
        <v>15837.298743339878</v>
      </c>
      <c r="H381" s="1271">
        <f t="shared" si="21"/>
        <v>15837.298743339878</v>
      </c>
      <c r="I381" s="734">
        <f t="shared" si="22"/>
        <v>0</v>
      </c>
      <c r="J381" s="734"/>
      <c r="K381" s="884"/>
      <c r="L381" s="740"/>
      <c r="M381" s="884"/>
      <c r="N381" s="740"/>
      <c r="O381" s="740"/>
    </row>
    <row r="382" spans="3:15">
      <c r="C382" s="730">
        <f>IF(D364="","-",+C381+1)</f>
        <v>2028</v>
      </c>
      <c r="D382" s="683">
        <f t="shared" si="19"/>
        <v>104770.30081300816</v>
      </c>
      <c r="E382" s="737">
        <f t="shared" si="23"/>
        <v>3511.8536585365855</v>
      </c>
      <c r="F382" s="683">
        <f t="shared" si="18"/>
        <v>101258.44715447158</v>
      </c>
      <c r="G382" s="1268">
        <f t="shared" si="20"/>
        <v>15430.965388895815</v>
      </c>
      <c r="H382" s="1271">
        <f t="shared" si="21"/>
        <v>15430.965388895815</v>
      </c>
      <c r="I382" s="734">
        <f t="shared" si="22"/>
        <v>0</v>
      </c>
      <c r="J382" s="734"/>
      <c r="K382" s="884"/>
      <c r="L382" s="740"/>
      <c r="M382" s="884"/>
      <c r="N382" s="740"/>
      <c r="O382" s="740"/>
    </row>
    <row r="383" spans="3:15">
      <c r="C383" s="730">
        <f>IF(D364="","-",+C382+1)</f>
        <v>2029</v>
      </c>
      <c r="D383" s="683">
        <f t="shared" si="19"/>
        <v>101258.44715447158</v>
      </c>
      <c r="E383" s="737">
        <f t="shared" si="23"/>
        <v>3511.8536585365855</v>
      </c>
      <c r="F383" s="683">
        <f t="shared" si="18"/>
        <v>97746.593495934998</v>
      </c>
      <c r="G383" s="1268">
        <f t="shared" si="20"/>
        <v>15024.63203445175</v>
      </c>
      <c r="H383" s="1271">
        <f t="shared" si="21"/>
        <v>15024.63203445175</v>
      </c>
      <c r="I383" s="734">
        <f t="shared" si="22"/>
        <v>0</v>
      </c>
      <c r="J383" s="734"/>
      <c r="K383" s="884"/>
      <c r="L383" s="740"/>
      <c r="M383" s="884"/>
      <c r="N383" s="740"/>
      <c r="O383" s="740"/>
    </row>
    <row r="384" spans="3:15">
      <c r="C384" s="730">
        <f>IF(D364="","-",+C383+1)</f>
        <v>2030</v>
      </c>
      <c r="D384" s="683">
        <f t="shared" si="19"/>
        <v>97746.593495934998</v>
      </c>
      <c r="E384" s="737">
        <f t="shared" si="23"/>
        <v>3511.8536585365855</v>
      </c>
      <c r="F384" s="683">
        <f t="shared" si="18"/>
        <v>94234.739837398418</v>
      </c>
      <c r="G384" s="1268">
        <f t="shared" si="20"/>
        <v>14618.298680007687</v>
      </c>
      <c r="H384" s="1271">
        <f t="shared" si="21"/>
        <v>14618.298680007687</v>
      </c>
      <c r="I384" s="734">
        <f t="shared" si="22"/>
        <v>0</v>
      </c>
      <c r="J384" s="734"/>
      <c r="K384" s="884"/>
      <c r="L384" s="740"/>
      <c r="M384" s="884"/>
      <c r="N384" s="740"/>
      <c r="O384" s="740"/>
    </row>
    <row r="385" spans="3:15">
      <c r="C385" s="730">
        <f>IF(D364="","-",+C384+1)</f>
        <v>2031</v>
      </c>
      <c r="D385" s="683">
        <f t="shared" si="19"/>
        <v>94234.739837398418</v>
      </c>
      <c r="E385" s="737">
        <f t="shared" si="23"/>
        <v>3511.8536585365855</v>
      </c>
      <c r="F385" s="683">
        <f t="shared" si="18"/>
        <v>90722.886178861838</v>
      </c>
      <c r="G385" s="1268">
        <f t="shared" si="20"/>
        <v>14211.965325563622</v>
      </c>
      <c r="H385" s="1271">
        <f t="shared" si="21"/>
        <v>14211.965325563622</v>
      </c>
      <c r="I385" s="734">
        <f t="shared" si="22"/>
        <v>0</v>
      </c>
      <c r="J385" s="734"/>
      <c r="K385" s="884"/>
      <c r="L385" s="740"/>
      <c r="M385" s="884"/>
      <c r="N385" s="740"/>
      <c r="O385" s="740"/>
    </row>
    <row r="386" spans="3:15">
      <c r="C386" s="730">
        <f>IF(D364="","-",+C385+1)</f>
        <v>2032</v>
      </c>
      <c r="D386" s="683">
        <f t="shared" si="19"/>
        <v>90722.886178861838</v>
      </c>
      <c r="E386" s="737">
        <f t="shared" si="23"/>
        <v>3511.8536585365855</v>
      </c>
      <c r="F386" s="683">
        <f t="shared" si="18"/>
        <v>87211.032520325258</v>
      </c>
      <c r="G386" s="1268">
        <f t="shared" si="20"/>
        <v>13805.631971119559</v>
      </c>
      <c r="H386" s="1271">
        <f t="shared" si="21"/>
        <v>13805.631971119559</v>
      </c>
      <c r="I386" s="734">
        <f t="shared" si="22"/>
        <v>0</v>
      </c>
      <c r="J386" s="734"/>
      <c r="K386" s="884"/>
      <c r="L386" s="740"/>
      <c r="M386" s="884"/>
      <c r="N386" s="740"/>
      <c r="O386" s="740"/>
    </row>
    <row r="387" spans="3:15">
      <c r="C387" s="730">
        <f>IF(D364="","-",+C386+1)</f>
        <v>2033</v>
      </c>
      <c r="D387" s="683">
        <f t="shared" si="19"/>
        <v>87211.032520325258</v>
      </c>
      <c r="E387" s="737">
        <f t="shared" si="23"/>
        <v>3511.8536585365855</v>
      </c>
      <c r="F387" s="683">
        <f t="shared" si="18"/>
        <v>83699.178861788678</v>
      </c>
      <c r="G387" s="1268">
        <f t="shared" si="20"/>
        <v>13399.298616675494</v>
      </c>
      <c r="H387" s="1271">
        <f t="shared" si="21"/>
        <v>13399.298616675494</v>
      </c>
      <c r="I387" s="734">
        <f t="shared" si="22"/>
        <v>0</v>
      </c>
      <c r="J387" s="734"/>
      <c r="K387" s="884"/>
      <c r="L387" s="740"/>
      <c r="M387" s="884"/>
      <c r="N387" s="740"/>
      <c r="O387" s="740"/>
    </row>
    <row r="388" spans="3:15">
      <c r="C388" s="730">
        <f>IF(D364="","-",+C387+1)</f>
        <v>2034</v>
      </c>
      <c r="D388" s="683">
        <f t="shared" si="19"/>
        <v>83699.178861788678</v>
      </c>
      <c r="E388" s="737">
        <f t="shared" si="23"/>
        <v>3511.8536585365855</v>
      </c>
      <c r="F388" s="683">
        <f t="shared" si="18"/>
        <v>80187.325203252098</v>
      </c>
      <c r="G388" s="1268">
        <f t="shared" si="20"/>
        <v>12992.965262231432</v>
      </c>
      <c r="H388" s="1271">
        <f t="shared" si="21"/>
        <v>12992.965262231432</v>
      </c>
      <c r="I388" s="734">
        <f t="shared" si="22"/>
        <v>0</v>
      </c>
      <c r="J388" s="734"/>
      <c r="K388" s="884"/>
      <c r="L388" s="740"/>
      <c r="M388" s="884"/>
      <c r="N388" s="740"/>
      <c r="O388" s="740"/>
    </row>
    <row r="389" spans="3:15">
      <c r="C389" s="730">
        <f>IF(D364="","-",+C388+1)</f>
        <v>2035</v>
      </c>
      <c r="D389" s="683">
        <f t="shared" si="19"/>
        <v>80187.325203252098</v>
      </c>
      <c r="E389" s="737">
        <f t="shared" si="23"/>
        <v>3511.8536585365855</v>
      </c>
      <c r="F389" s="683">
        <f t="shared" si="18"/>
        <v>76675.471544715518</v>
      </c>
      <c r="G389" s="1268">
        <f t="shared" si="20"/>
        <v>12586.631907787367</v>
      </c>
      <c r="H389" s="1271">
        <f t="shared" si="21"/>
        <v>12586.631907787367</v>
      </c>
      <c r="I389" s="734">
        <f t="shared" si="22"/>
        <v>0</v>
      </c>
      <c r="J389" s="734"/>
      <c r="K389" s="884"/>
      <c r="L389" s="740"/>
      <c r="M389" s="884"/>
      <c r="N389" s="740"/>
      <c r="O389" s="740"/>
    </row>
    <row r="390" spans="3:15">
      <c r="C390" s="730">
        <f>IF(D364="","-",+C389+1)</f>
        <v>2036</v>
      </c>
      <c r="D390" s="683">
        <f t="shared" si="19"/>
        <v>76675.471544715518</v>
      </c>
      <c r="E390" s="737">
        <f t="shared" si="23"/>
        <v>3511.8536585365855</v>
      </c>
      <c r="F390" s="683">
        <f t="shared" si="18"/>
        <v>73163.617886178938</v>
      </c>
      <c r="G390" s="1268">
        <f t="shared" si="20"/>
        <v>12180.298553343304</v>
      </c>
      <c r="H390" s="1271">
        <f t="shared" si="21"/>
        <v>12180.298553343304</v>
      </c>
      <c r="I390" s="734">
        <f t="shared" si="22"/>
        <v>0</v>
      </c>
      <c r="J390" s="734"/>
      <c r="K390" s="884"/>
      <c r="L390" s="740"/>
      <c r="M390" s="884"/>
      <c r="N390" s="740"/>
      <c r="O390" s="740"/>
    </row>
    <row r="391" spans="3:15">
      <c r="C391" s="730">
        <f>IF(D364="","-",+C390+1)</f>
        <v>2037</v>
      </c>
      <c r="D391" s="683">
        <f t="shared" si="19"/>
        <v>73163.617886178938</v>
      </c>
      <c r="E391" s="737">
        <f t="shared" si="23"/>
        <v>3511.8536585365855</v>
      </c>
      <c r="F391" s="683">
        <f t="shared" si="18"/>
        <v>69651.764227642358</v>
      </c>
      <c r="G391" s="1268">
        <f t="shared" si="20"/>
        <v>11773.965198899239</v>
      </c>
      <c r="H391" s="1271">
        <f t="shared" si="21"/>
        <v>11773.965198899239</v>
      </c>
      <c r="I391" s="734">
        <f t="shared" si="22"/>
        <v>0</v>
      </c>
      <c r="J391" s="734"/>
      <c r="K391" s="884"/>
      <c r="L391" s="740"/>
      <c r="M391" s="884"/>
      <c r="N391" s="740"/>
      <c r="O391" s="740"/>
    </row>
    <row r="392" spans="3:15">
      <c r="C392" s="730">
        <f>IF(D364="","-",+C391+1)</f>
        <v>2038</v>
      </c>
      <c r="D392" s="683">
        <f t="shared" si="19"/>
        <v>69651.764227642358</v>
      </c>
      <c r="E392" s="737">
        <f t="shared" si="23"/>
        <v>3511.8536585365855</v>
      </c>
      <c r="F392" s="683">
        <f t="shared" si="18"/>
        <v>66139.910569105778</v>
      </c>
      <c r="G392" s="1268">
        <f t="shared" si="20"/>
        <v>11367.631844455176</v>
      </c>
      <c r="H392" s="1271">
        <f t="shared" si="21"/>
        <v>11367.631844455176</v>
      </c>
      <c r="I392" s="734">
        <f t="shared" si="22"/>
        <v>0</v>
      </c>
      <c r="J392" s="734"/>
      <c r="K392" s="884"/>
      <c r="L392" s="740"/>
      <c r="M392" s="884"/>
      <c r="N392" s="740"/>
      <c r="O392" s="740"/>
    </row>
    <row r="393" spans="3:15">
      <c r="C393" s="730">
        <f>IF(D364="","-",+C392+1)</f>
        <v>2039</v>
      </c>
      <c r="D393" s="683">
        <f t="shared" si="19"/>
        <v>66139.910569105778</v>
      </c>
      <c r="E393" s="737">
        <f t="shared" si="23"/>
        <v>3511.8536585365855</v>
      </c>
      <c r="F393" s="683">
        <f t="shared" si="18"/>
        <v>62628.05691056919</v>
      </c>
      <c r="G393" s="1268">
        <f t="shared" si="20"/>
        <v>10961.298490011111</v>
      </c>
      <c r="H393" s="1271">
        <f t="shared" si="21"/>
        <v>10961.298490011111</v>
      </c>
      <c r="I393" s="734">
        <f t="shared" si="22"/>
        <v>0</v>
      </c>
      <c r="J393" s="734"/>
      <c r="K393" s="884"/>
      <c r="L393" s="740"/>
      <c r="M393" s="884"/>
      <c r="N393" s="740"/>
      <c r="O393" s="740"/>
    </row>
    <row r="394" spans="3:15">
      <c r="C394" s="730">
        <f>IF(D364="","-",+C393+1)</f>
        <v>2040</v>
      </c>
      <c r="D394" s="683">
        <f t="shared" si="19"/>
        <v>62628.05691056919</v>
      </c>
      <c r="E394" s="737">
        <f t="shared" si="23"/>
        <v>3511.8536585365855</v>
      </c>
      <c r="F394" s="683">
        <f t="shared" si="18"/>
        <v>59116.203252032603</v>
      </c>
      <c r="G394" s="1268">
        <f t="shared" si="20"/>
        <v>10554.965135567047</v>
      </c>
      <c r="H394" s="1271">
        <f t="shared" si="21"/>
        <v>10554.965135567047</v>
      </c>
      <c r="I394" s="734">
        <f t="shared" si="22"/>
        <v>0</v>
      </c>
      <c r="J394" s="734"/>
      <c r="K394" s="884"/>
      <c r="L394" s="740"/>
      <c r="M394" s="884"/>
      <c r="N394" s="740"/>
      <c r="O394" s="740"/>
    </row>
    <row r="395" spans="3:15">
      <c r="C395" s="730">
        <f>IF(D364="","-",+C394+1)</f>
        <v>2041</v>
      </c>
      <c r="D395" s="683">
        <f t="shared" si="19"/>
        <v>59116.203252032603</v>
      </c>
      <c r="E395" s="737">
        <f t="shared" si="23"/>
        <v>3511.8536585365855</v>
      </c>
      <c r="F395" s="683">
        <f t="shared" si="18"/>
        <v>55604.349593496016</v>
      </c>
      <c r="G395" s="1268">
        <f t="shared" si="20"/>
        <v>10148.631781122982</v>
      </c>
      <c r="H395" s="1271">
        <f t="shared" si="21"/>
        <v>10148.631781122982</v>
      </c>
      <c r="I395" s="734">
        <f t="shared" si="22"/>
        <v>0</v>
      </c>
      <c r="J395" s="734"/>
      <c r="K395" s="884"/>
      <c r="L395" s="740"/>
      <c r="M395" s="884"/>
      <c r="N395" s="740"/>
      <c r="O395" s="740"/>
    </row>
    <row r="396" spans="3:15">
      <c r="C396" s="730">
        <f>IF(D364="","-",+C395+1)</f>
        <v>2042</v>
      </c>
      <c r="D396" s="683">
        <f t="shared" si="19"/>
        <v>55604.349593496016</v>
      </c>
      <c r="E396" s="737">
        <f t="shared" si="23"/>
        <v>3511.8536585365855</v>
      </c>
      <c r="F396" s="683">
        <f t="shared" si="18"/>
        <v>52092.495934959428</v>
      </c>
      <c r="G396" s="1268">
        <f t="shared" si="20"/>
        <v>9742.2984266789172</v>
      </c>
      <c r="H396" s="1271">
        <f t="shared" si="21"/>
        <v>9742.2984266789172</v>
      </c>
      <c r="I396" s="734">
        <f t="shared" si="22"/>
        <v>0</v>
      </c>
      <c r="J396" s="734"/>
      <c r="K396" s="884"/>
      <c r="L396" s="740"/>
      <c r="M396" s="884"/>
      <c r="N396" s="740"/>
      <c r="O396" s="740"/>
    </row>
    <row r="397" spans="3:15">
      <c r="C397" s="730">
        <f>IF(D364="","-",+C396+1)</f>
        <v>2043</v>
      </c>
      <c r="D397" s="683">
        <f t="shared" si="19"/>
        <v>52092.495934959428</v>
      </c>
      <c r="E397" s="737">
        <f t="shared" si="23"/>
        <v>3511.8536585365855</v>
      </c>
      <c r="F397" s="683">
        <f t="shared" si="18"/>
        <v>48580.642276422841</v>
      </c>
      <c r="G397" s="1268">
        <f t="shared" si="20"/>
        <v>9335.9650722348524</v>
      </c>
      <c r="H397" s="1271">
        <f t="shared" si="21"/>
        <v>9335.9650722348524</v>
      </c>
      <c r="I397" s="734">
        <f t="shared" si="22"/>
        <v>0</v>
      </c>
      <c r="J397" s="734"/>
      <c r="K397" s="884"/>
      <c r="L397" s="740"/>
      <c r="M397" s="884"/>
      <c r="N397" s="740"/>
      <c r="O397" s="740"/>
    </row>
    <row r="398" spans="3:15">
      <c r="C398" s="730">
        <f>IF(D364="","-",+C397+1)</f>
        <v>2044</v>
      </c>
      <c r="D398" s="683">
        <f t="shared" si="19"/>
        <v>48580.642276422841</v>
      </c>
      <c r="E398" s="737">
        <f t="shared" si="23"/>
        <v>3511.8536585365855</v>
      </c>
      <c r="F398" s="683">
        <f t="shared" si="18"/>
        <v>45068.788617886254</v>
      </c>
      <c r="G398" s="1279">
        <f t="shared" si="20"/>
        <v>8929.6317177907877</v>
      </c>
      <c r="H398" s="1271">
        <f t="shared" si="21"/>
        <v>8929.6317177907877</v>
      </c>
      <c r="I398" s="734">
        <f t="shared" si="22"/>
        <v>0</v>
      </c>
      <c r="J398" s="734"/>
      <c r="K398" s="884"/>
      <c r="L398" s="740"/>
      <c r="M398" s="884"/>
      <c r="N398" s="740"/>
      <c r="O398" s="740"/>
    </row>
    <row r="399" spans="3:15">
      <c r="C399" s="730">
        <f>IF(D364="","-",+C398+1)</f>
        <v>2045</v>
      </c>
      <c r="D399" s="683">
        <f t="shared" si="19"/>
        <v>45068.788617886254</v>
      </c>
      <c r="E399" s="737">
        <f t="shared" si="23"/>
        <v>3511.8536585365855</v>
      </c>
      <c r="F399" s="683">
        <f t="shared" si="18"/>
        <v>41556.934959349666</v>
      </c>
      <c r="G399" s="1268">
        <f t="shared" si="20"/>
        <v>8523.2983633467229</v>
      </c>
      <c r="H399" s="1271">
        <f t="shared" si="21"/>
        <v>8523.2983633467229</v>
      </c>
      <c r="I399" s="734">
        <f t="shared" si="22"/>
        <v>0</v>
      </c>
      <c r="J399" s="734"/>
      <c r="K399" s="884"/>
      <c r="L399" s="740"/>
      <c r="M399" s="884"/>
      <c r="N399" s="740"/>
      <c r="O399" s="740"/>
    </row>
    <row r="400" spans="3:15">
      <c r="C400" s="730">
        <f>IF(D364="","-",+C399+1)</f>
        <v>2046</v>
      </c>
      <c r="D400" s="683">
        <f t="shared" si="19"/>
        <v>41556.934959349666</v>
      </c>
      <c r="E400" s="737">
        <f t="shared" si="23"/>
        <v>3511.8536585365855</v>
      </c>
      <c r="F400" s="683">
        <f t="shared" si="18"/>
        <v>38045.081300813079</v>
      </c>
      <c r="G400" s="1268">
        <f t="shared" si="20"/>
        <v>8116.9650089026582</v>
      </c>
      <c r="H400" s="1271">
        <f t="shared" si="21"/>
        <v>8116.9650089026582</v>
      </c>
      <c r="I400" s="734">
        <f t="shared" si="22"/>
        <v>0</v>
      </c>
      <c r="J400" s="734"/>
      <c r="K400" s="884"/>
      <c r="L400" s="740"/>
      <c r="M400" s="884"/>
      <c r="N400" s="740"/>
      <c r="O400" s="740"/>
    </row>
    <row r="401" spans="3:15">
      <c r="C401" s="730">
        <f>IF(D364="","-",+C400+1)</f>
        <v>2047</v>
      </c>
      <c r="D401" s="683">
        <f t="shared" si="19"/>
        <v>38045.081300813079</v>
      </c>
      <c r="E401" s="737">
        <f t="shared" si="23"/>
        <v>3511.8536585365855</v>
      </c>
      <c r="F401" s="683">
        <f t="shared" si="18"/>
        <v>34533.227642276492</v>
      </c>
      <c r="G401" s="1268">
        <f t="shared" si="20"/>
        <v>7710.6316544585934</v>
      </c>
      <c r="H401" s="1271">
        <f t="shared" si="21"/>
        <v>7710.6316544585934</v>
      </c>
      <c r="I401" s="734">
        <f t="shared" si="22"/>
        <v>0</v>
      </c>
      <c r="J401" s="734"/>
      <c r="K401" s="884"/>
      <c r="L401" s="740"/>
      <c r="M401" s="884"/>
      <c r="N401" s="740"/>
      <c r="O401" s="740"/>
    </row>
    <row r="402" spans="3:15">
      <c r="C402" s="730">
        <f>IF(D364="","-",+C401+1)</f>
        <v>2048</v>
      </c>
      <c r="D402" s="683">
        <f t="shared" si="19"/>
        <v>34533.227642276492</v>
      </c>
      <c r="E402" s="737">
        <f t="shared" si="23"/>
        <v>3511.8536585365855</v>
      </c>
      <c r="F402" s="683">
        <f t="shared" si="18"/>
        <v>31021.373983739904</v>
      </c>
      <c r="G402" s="1268">
        <f t="shared" si="20"/>
        <v>7304.2983000145286</v>
      </c>
      <c r="H402" s="1271">
        <f t="shared" si="21"/>
        <v>7304.2983000145286</v>
      </c>
      <c r="I402" s="734">
        <f t="shared" si="22"/>
        <v>0</v>
      </c>
      <c r="J402" s="734"/>
      <c r="K402" s="884"/>
      <c r="L402" s="740"/>
      <c r="M402" s="884"/>
      <c r="N402" s="740"/>
      <c r="O402" s="740"/>
    </row>
    <row r="403" spans="3:15">
      <c r="C403" s="730">
        <f>IF(D364="","-",+C402+1)</f>
        <v>2049</v>
      </c>
      <c r="D403" s="683">
        <f t="shared" si="19"/>
        <v>31021.373983739904</v>
      </c>
      <c r="E403" s="737">
        <f t="shared" si="23"/>
        <v>3511.8536585365855</v>
      </c>
      <c r="F403" s="683">
        <f t="shared" si="18"/>
        <v>27509.520325203317</v>
      </c>
      <c r="G403" s="1268">
        <f t="shared" si="20"/>
        <v>6897.9649455704639</v>
      </c>
      <c r="H403" s="1271">
        <f t="shared" si="21"/>
        <v>6897.9649455704639</v>
      </c>
      <c r="I403" s="734">
        <f t="shared" si="22"/>
        <v>0</v>
      </c>
      <c r="J403" s="734"/>
      <c r="K403" s="884"/>
      <c r="L403" s="740"/>
      <c r="M403" s="884"/>
      <c r="N403" s="740"/>
      <c r="O403" s="740"/>
    </row>
    <row r="404" spans="3:15">
      <c r="C404" s="730">
        <f>IF(D364="","-",+C403+1)</f>
        <v>2050</v>
      </c>
      <c r="D404" s="683">
        <f t="shared" si="19"/>
        <v>27509.520325203317</v>
      </c>
      <c r="E404" s="737">
        <f t="shared" si="23"/>
        <v>3511.8536585365855</v>
      </c>
      <c r="F404" s="683">
        <f t="shared" si="18"/>
        <v>23997.66666666673</v>
      </c>
      <c r="G404" s="1268">
        <f t="shared" si="20"/>
        <v>6491.6315911263991</v>
      </c>
      <c r="H404" s="1271">
        <f t="shared" si="21"/>
        <v>6491.6315911263991</v>
      </c>
      <c r="I404" s="734">
        <f t="shared" si="22"/>
        <v>0</v>
      </c>
      <c r="J404" s="734"/>
      <c r="K404" s="884"/>
      <c r="L404" s="740"/>
      <c r="M404" s="884"/>
      <c r="N404" s="740"/>
      <c r="O404" s="740"/>
    </row>
    <row r="405" spans="3:15">
      <c r="C405" s="730">
        <f>IF(D364="","-",+C404+1)</f>
        <v>2051</v>
      </c>
      <c r="D405" s="683">
        <f t="shared" si="19"/>
        <v>23997.66666666673</v>
      </c>
      <c r="E405" s="737">
        <f t="shared" si="23"/>
        <v>3511.8536585365855</v>
      </c>
      <c r="F405" s="683">
        <f t="shared" si="18"/>
        <v>20485.813008130142</v>
      </c>
      <c r="G405" s="1268">
        <f t="shared" si="20"/>
        <v>6085.2982366823344</v>
      </c>
      <c r="H405" s="1271">
        <f t="shared" si="21"/>
        <v>6085.2982366823344</v>
      </c>
      <c r="I405" s="734">
        <f t="shared" si="22"/>
        <v>0</v>
      </c>
      <c r="J405" s="734"/>
      <c r="K405" s="884"/>
      <c r="L405" s="740"/>
      <c r="M405" s="884"/>
      <c r="N405" s="740"/>
      <c r="O405" s="740"/>
    </row>
    <row r="406" spans="3:15">
      <c r="C406" s="730">
        <f>IF(D364="","-",+C405+1)</f>
        <v>2052</v>
      </c>
      <c r="D406" s="683">
        <f t="shared" si="19"/>
        <v>20485.813008130142</v>
      </c>
      <c r="E406" s="737">
        <f t="shared" si="23"/>
        <v>3511.8536585365855</v>
      </c>
      <c r="F406" s="683">
        <f t="shared" si="18"/>
        <v>16973.959349593555</v>
      </c>
      <c r="G406" s="1268">
        <f t="shared" si="20"/>
        <v>5678.9648822382696</v>
      </c>
      <c r="H406" s="1271">
        <f t="shared" si="21"/>
        <v>5678.9648822382696</v>
      </c>
      <c r="I406" s="734">
        <f t="shared" si="22"/>
        <v>0</v>
      </c>
      <c r="J406" s="734"/>
      <c r="K406" s="884"/>
      <c r="L406" s="740"/>
      <c r="M406" s="884"/>
      <c r="N406" s="740"/>
      <c r="O406" s="740"/>
    </row>
    <row r="407" spans="3:15">
      <c r="C407" s="730">
        <f>IF(D364="","-",+C406+1)</f>
        <v>2053</v>
      </c>
      <c r="D407" s="683">
        <f t="shared" si="19"/>
        <v>16973.959349593555</v>
      </c>
      <c r="E407" s="737">
        <f t="shared" si="23"/>
        <v>3511.8536585365855</v>
      </c>
      <c r="F407" s="683">
        <f t="shared" si="18"/>
        <v>13462.10569105697</v>
      </c>
      <c r="G407" s="1268">
        <f t="shared" si="20"/>
        <v>5272.6315277942049</v>
      </c>
      <c r="H407" s="1271">
        <f t="shared" si="21"/>
        <v>5272.6315277942049</v>
      </c>
      <c r="I407" s="734">
        <f t="shared" si="22"/>
        <v>0</v>
      </c>
      <c r="J407" s="734"/>
      <c r="K407" s="884"/>
      <c r="L407" s="740"/>
      <c r="M407" s="884"/>
      <c r="N407" s="740"/>
      <c r="O407" s="740"/>
    </row>
    <row r="408" spans="3:15">
      <c r="C408" s="730">
        <f>IF(D364="","-",+C407+1)</f>
        <v>2054</v>
      </c>
      <c r="D408" s="683">
        <f t="shared" si="19"/>
        <v>13462.10569105697</v>
      </c>
      <c r="E408" s="737">
        <f t="shared" si="23"/>
        <v>3511.8536585365855</v>
      </c>
      <c r="F408" s="683">
        <f t="shared" si="18"/>
        <v>9950.2520325203841</v>
      </c>
      <c r="G408" s="1268">
        <f t="shared" si="20"/>
        <v>4866.298173350141</v>
      </c>
      <c r="H408" s="1271">
        <f t="shared" si="21"/>
        <v>4866.298173350141</v>
      </c>
      <c r="I408" s="734">
        <f t="shared" si="22"/>
        <v>0</v>
      </c>
      <c r="J408" s="734"/>
      <c r="K408" s="884"/>
      <c r="L408" s="740"/>
      <c r="M408" s="884"/>
      <c r="N408" s="740"/>
      <c r="O408" s="740"/>
    </row>
    <row r="409" spans="3:15">
      <c r="C409" s="730">
        <f>IF(D364="","-",+C408+1)</f>
        <v>2055</v>
      </c>
      <c r="D409" s="683">
        <f t="shared" si="19"/>
        <v>9950.2520325203841</v>
      </c>
      <c r="E409" s="737">
        <f t="shared" si="23"/>
        <v>3511.8536585365855</v>
      </c>
      <c r="F409" s="683">
        <f t="shared" si="18"/>
        <v>6438.3983739837986</v>
      </c>
      <c r="G409" s="1268">
        <f t="shared" si="20"/>
        <v>4459.9648189060763</v>
      </c>
      <c r="H409" s="1271">
        <f t="shared" si="21"/>
        <v>4459.9648189060763</v>
      </c>
      <c r="I409" s="734">
        <f t="shared" si="22"/>
        <v>0</v>
      </c>
      <c r="J409" s="734"/>
      <c r="K409" s="884"/>
      <c r="L409" s="740"/>
      <c r="M409" s="884"/>
      <c r="N409" s="740"/>
      <c r="O409" s="740"/>
    </row>
    <row r="410" spans="3:15">
      <c r="C410" s="730">
        <f>IF(D364="","-",+C409+1)</f>
        <v>2056</v>
      </c>
      <c r="D410" s="683">
        <f t="shared" si="19"/>
        <v>6438.3983739837986</v>
      </c>
      <c r="E410" s="737">
        <f t="shared" si="23"/>
        <v>3511.8536585365855</v>
      </c>
      <c r="F410" s="683">
        <f t="shared" si="18"/>
        <v>2926.5447154472131</v>
      </c>
      <c r="G410" s="1268">
        <f t="shared" si="20"/>
        <v>4053.6314644620115</v>
      </c>
      <c r="H410" s="1271">
        <f t="shared" si="21"/>
        <v>4053.6314644620115</v>
      </c>
      <c r="I410" s="734">
        <f t="shared" si="22"/>
        <v>0</v>
      </c>
      <c r="J410" s="734"/>
      <c r="K410" s="884"/>
      <c r="L410" s="740"/>
      <c r="M410" s="884"/>
      <c r="N410" s="740"/>
      <c r="O410" s="740"/>
    </row>
    <row r="411" spans="3:15">
      <c r="C411" s="730">
        <f>IF(D364="","-",+C410+1)</f>
        <v>2057</v>
      </c>
      <c r="D411" s="683">
        <f t="shared" si="19"/>
        <v>2926.5447154472131</v>
      </c>
      <c r="E411" s="737">
        <f t="shared" si="23"/>
        <v>2926.5447154472131</v>
      </c>
      <c r="F411" s="683">
        <f t="shared" si="18"/>
        <v>0</v>
      </c>
      <c r="G411" s="1268">
        <f t="shared" si="20"/>
        <v>3095.8502797989099</v>
      </c>
      <c r="H411" s="1271">
        <f t="shared" si="21"/>
        <v>3095.8502797989099</v>
      </c>
      <c r="I411" s="734">
        <f t="shared" si="22"/>
        <v>0</v>
      </c>
      <c r="J411" s="734"/>
      <c r="K411" s="884"/>
      <c r="L411" s="740"/>
      <c r="M411" s="884"/>
      <c r="N411" s="740"/>
      <c r="O411" s="740"/>
    </row>
    <row r="412" spans="3:15">
      <c r="C412" s="730">
        <f>IF(D364="","-",+C411+1)</f>
        <v>2058</v>
      </c>
      <c r="D412" s="683">
        <f t="shared" si="19"/>
        <v>0</v>
      </c>
      <c r="E412" s="737">
        <f t="shared" si="23"/>
        <v>0</v>
      </c>
      <c r="F412" s="683">
        <f t="shared" si="18"/>
        <v>0</v>
      </c>
      <c r="G412" s="1268">
        <f t="shared" si="20"/>
        <v>0</v>
      </c>
      <c r="H412" s="1271">
        <f t="shared" si="21"/>
        <v>0</v>
      </c>
      <c r="I412" s="734">
        <f t="shared" si="22"/>
        <v>0</v>
      </c>
      <c r="J412" s="734"/>
      <c r="K412" s="884"/>
      <c r="L412" s="740"/>
      <c r="M412" s="884"/>
      <c r="N412" s="740"/>
      <c r="O412" s="740"/>
    </row>
    <row r="413" spans="3:15">
      <c r="C413" s="730">
        <f>IF(D364="","-",+C412+1)</f>
        <v>2059</v>
      </c>
      <c r="D413" s="683">
        <f t="shared" si="19"/>
        <v>0</v>
      </c>
      <c r="E413" s="737">
        <f t="shared" si="23"/>
        <v>0</v>
      </c>
      <c r="F413" s="683">
        <f t="shared" si="18"/>
        <v>0</v>
      </c>
      <c r="G413" s="1268">
        <f t="shared" si="20"/>
        <v>0</v>
      </c>
      <c r="H413" s="1271">
        <f t="shared" si="21"/>
        <v>0</v>
      </c>
      <c r="I413" s="734">
        <f t="shared" si="22"/>
        <v>0</v>
      </c>
      <c r="J413" s="734"/>
      <c r="K413" s="884"/>
      <c r="L413" s="740"/>
      <c r="M413" s="884"/>
      <c r="N413" s="740"/>
      <c r="O413" s="740"/>
    </row>
    <row r="414" spans="3:15">
      <c r="C414" s="730">
        <f>IF(D364="","-",+C413+1)</f>
        <v>2060</v>
      </c>
      <c r="D414" s="683">
        <f t="shared" si="19"/>
        <v>0</v>
      </c>
      <c r="E414" s="737">
        <f t="shared" si="23"/>
        <v>0</v>
      </c>
      <c r="F414" s="683">
        <f t="shared" si="18"/>
        <v>0</v>
      </c>
      <c r="G414" s="1268">
        <f t="shared" si="20"/>
        <v>0</v>
      </c>
      <c r="H414" s="1271">
        <f t="shared" si="21"/>
        <v>0</v>
      </c>
      <c r="I414" s="734">
        <f t="shared" si="22"/>
        <v>0</v>
      </c>
      <c r="J414" s="734"/>
      <c r="K414" s="884"/>
      <c r="L414" s="740"/>
      <c r="M414" s="884"/>
      <c r="N414" s="740"/>
      <c r="O414" s="740"/>
    </row>
    <row r="415" spans="3:15">
      <c r="C415" s="730">
        <f>IF(D364="","-",+C414+1)</f>
        <v>2061</v>
      </c>
      <c r="D415" s="683">
        <f t="shared" si="19"/>
        <v>0</v>
      </c>
      <c r="E415" s="737">
        <f t="shared" si="23"/>
        <v>0</v>
      </c>
      <c r="F415" s="683">
        <f t="shared" si="18"/>
        <v>0</v>
      </c>
      <c r="G415" s="1268">
        <f t="shared" si="20"/>
        <v>0</v>
      </c>
      <c r="H415" s="1271">
        <f t="shared" si="21"/>
        <v>0</v>
      </c>
      <c r="I415" s="734">
        <f t="shared" si="22"/>
        <v>0</v>
      </c>
      <c r="J415" s="734"/>
      <c r="K415" s="884"/>
      <c r="L415" s="740"/>
      <c r="M415" s="884"/>
      <c r="N415" s="740"/>
      <c r="O415" s="740"/>
    </row>
    <row r="416" spans="3:15">
      <c r="C416" s="730">
        <f>IF(D364="","-",+C415+1)</f>
        <v>2062</v>
      </c>
      <c r="D416" s="683">
        <f t="shared" si="19"/>
        <v>0</v>
      </c>
      <c r="E416" s="737">
        <f t="shared" si="23"/>
        <v>0</v>
      </c>
      <c r="F416" s="683">
        <f t="shared" si="18"/>
        <v>0</v>
      </c>
      <c r="G416" s="1268">
        <f t="shared" si="20"/>
        <v>0</v>
      </c>
      <c r="H416" s="1271">
        <f t="shared" si="21"/>
        <v>0</v>
      </c>
      <c r="I416" s="734">
        <f t="shared" si="22"/>
        <v>0</v>
      </c>
      <c r="J416" s="734"/>
      <c r="K416" s="884"/>
      <c r="L416" s="740"/>
      <c r="M416" s="884"/>
      <c r="N416" s="740"/>
      <c r="O416" s="740"/>
    </row>
    <row r="417" spans="3:15">
      <c r="C417" s="730">
        <f>IF(D364="","-",+C416+1)</f>
        <v>2063</v>
      </c>
      <c r="D417" s="683">
        <f t="shared" si="19"/>
        <v>0</v>
      </c>
      <c r="E417" s="737">
        <f t="shared" si="23"/>
        <v>0</v>
      </c>
      <c r="F417" s="683">
        <f t="shared" si="18"/>
        <v>0</v>
      </c>
      <c r="G417" s="1268">
        <f t="shared" si="20"/>
        <v>0</v>
      </c>
      <c r="H417" s="1271">
        <f t="shared" si="21"/>
        <v>0</v>
      </c>
      <c r="I417" s="734">
        <f t="shared" si="22"/>
        <v>0</v>
      </c>
      <c r="J417" s="734"/>
      <c r="K417" s="884"/>
      <c r="L417" s="740"/>
      <c r="M417" s="884"/>
      <c r="N417" s="740"/>
      <c r="O417" s="740"/>
    </row>
    <row r="418" spans="3:15">
      <c r="C418" s="730">
        <f>IF(D364="","-",+C417+1)</f>
        <v>2064</v>
      </c>
      <c r="D418" s="683">
        <f t="shared" si="19"/>
        <v>0</v>
      </c>
      <c r="E418" s="737">
        <f t="shared" si="23"/>
        <v>0</v>
      </c>
      <c r="F418" s="683">
        <f t="shared" si="18"/>
        <v>0</v>
      </c>
      <c r="G418" s="1268">
        <f t="shared" si="20"/>
        <v>0</v>
      </c>
      <c r="H418" s="1271">
        <f t="shared" si="21"/>
        <v>0</v>
      </c>
      <c r="I418" s="734">
        <f t="shared" si="22"/>
        <v>0</v>
      </c>
      <c r="J418" s="734"/>
      <c r="K418" s="884"/>
      <c r="L418" s="740"/>
      <c r="M418" s="884"/>
      <c r="N418" s="740"/>
      <c r="O418" s="740"/>
    </row>
    <row r="419" spans="3:15">
      <c r="C419" s="730">
        <f>IF(D364="","-",+C418+1)</f>
        <v>2065</v>
      </c>
      <c r="D419" s="683">
        <f t="shared" si="19"/>
        <v>0</v>
      </c>
      <c r="E419" s="737">
        <f t="shared" si="23"/>
        <v>0</v>
      </c>
      <c r="F419" s="683">
        <f t="shared" si="18"/>
        <v>0</v>
      </c>
      <c r="G419" s="1268">
        <f t="shared" si="20"/>
        <v>0</v>
      </c>
      <c r="H419" s="1271">
        <f t="shared" si="21"/>
        <v>0</v>
      </c>
      <c r="I419" s="734">
        <f t="shared" si="22"/>
        <v>0</v>
      </c>
      <c r="J419" s="734"/>
      <c r="K419" s="884"/>
      <c r="L419" s="740"/>
      <c r="M419" s="884"/>
      <c r="N419" s="740"/>
      <c r="O419" s="740"/>
    </row>
    <row r="420" spans="3:15">
      <c r="C420" s="730">
        <f>IF(D364="","-",+C419+1)</f>
        <v>2066</v>
      </c>
      <c r="D420" s="683">
        <f t="shared" si="19"/>
        <v>0</v>
      </c>
      <c r="E420" s="737">
        <f t="shared" si="23"/>
        <v>0</v>
      </c>
      <c r="F420" s="683">
        <f t="shared" si="18"/>
        <v>0</v>
      </c>
      <c r="G420" s="1268">
        <f t="shared" si="20"/>
        <v>0</v>
      </c>
      <c r="H420" s="1271">
        <f t="shared" si="21"/>
        <v>0</v>
      </c>
      <c r="I420" s="734">
        <f t="shared" si="22"/>
        <v>0</v>
      </c>
      <c r="J420" s="734"/>
      <c r="K420" s="884"/>
      <c r="L420" s="740"/>
      <c r="M420" s="884"/>
      <c r="N420" s="740"/>
      <c r="O420" s="740"/>
    </row>
    <row r="421" spans="3:15">
      <c r="C421" s="730">
        <f>IF(D364="","-",+C420+1)</f>
        <v>2067</v>
      </c>
      <c r="D421" s="683">
        <f t="shared" si="19"/>
        <v>0</v>
      </c>
      <c r="E421" s="737">
        <f t="shared" si="23"/>
        <v>0</v>
      </c>
      <c r="F421" s="683">
        <f t="shared" si="18"/>
        <v>0</v>
      </c>
      <c r="G421" s="1268">
        <f t="shared" si="20"/>
        <v>0</v>
      </c>
      <c r="H421" s="1271">
        <f t="shared" si="21"/>
        <v>0</v>
      </c>
      <c r="I421" s="734">
        <f t="shared" si="22"/>
        <v>0</v>
      </c>
      <c r="J421" s="734"/>
      <c r="K421" s="884"/>
      <c r="L421" s="740"/>
      <c r="M421" s="884"/>
      <c r="N421" s="740"/>
      <c r="O421" s="740"/>
    </row>
    <row r="422" spans="3:15">
      <c r="C422" s="730">
        <f>IF(D364="","-",+C421+1)</f>
        <v>2068</v>
      </c>
      <c r="D422" s="683">
        <f t="shared" si="19"/>
        <v>0</v>
      </c>
      <c r="E422" s="737">
        <f t="shared" si="23"/>
        <v>0</v>
      </c>
      <c r="F422" s="683">
        <f t="shared" si="18"/>
        <v>0</v>
      </c>
      <c r="G422" s="1268">
        <f t="shared" si="20"/>
        <v>0</v>
      </c>
      <c r="H422" s="1271">
        <f t="shared" si="21"/>
        <v>0</v>
      </c>
      <c r="I422" s="734">
        <f t="shared" si="22"/>
        <v>0</v>
      </c>
      <c r="J422" s="734"/>
      <c r="K422" s="884"/>
      <c r="L422" s="740"/>
      <c r="M422" s="884"/>
      <c r="N422" s="740"/>
      <c r="O422" s="740"/>
    </row>
    <row r="423" spans="3:15">
      <c r="C423" s="730">
        <f>IF(D364="","-",+C422+1)</f>
        <v>2069</v>
      </c>
      <c r="D423" s="683">
        <f t="shared" si="19"/>
        <v>0</v>
      </c>
      <c r="E423" s="737">
        <f t="shared" si="23"/>
        <v>0</v>
      </c>
      <c r="F423" s="683">
        <f t="shared" si="18"/>
        <v>0</v>
      </c>
      <c r="G423" s="1268">
        <f t="shared" si="20"/>
        <v>0</v>
      </c>
      <c r="H423" s="1271">
        <f t="shared" si="21"/>
        <v>0</v>
      </c>
      <c r="I423" s="734">
        <f t="shared" si="22"/>
        <v>0</v>
      </c>
      <c r="J423" s="734"/>
      <c r="K423" s="884"/>
      <c r="L423" s="740"/>
      <c r="M423" s="884"/>
      <c r="N423" s="740"/>
      <c r="O423" s="740"/>
    </row>
    <row r="424" spans="3:15">
      <c r="C424" s="730">
        <f>IF(D364="","-",+C423+1)</f>
        <v>2070</v>
      </c>
      <c r="D424" s="683">
        <f t="shared" si="19"/>
        <v>0</v>
      </c>
      <c r="E424" s="737">
        <f t="shared" si="23"/>
        <v>0</v>
      </c>
      <c r="F424" s="683">
        <f t="shared" si="18"/>
        <v>0</v>
      </c>
      <c r="G424" s="1268">
        <f t="shared" si="20"/>
        <v>0</v>
      </c>
      <c r="H424" s="1271">
        <f t="shared" si="21"/>
        <v>0</v>
      </c>
      <c r="I424" s="734">
        <f t="shared" si="22"/>
        <v>0</v>
      </c>
      <c r="J424" s="734"/>
      <c r="K424" s="884"/>
      <c r="L424" s="740"/>
      <c r="M424" s="884"/>
      <c r="N424" s="740"/>
      <c r="O424" s="740"/>
    </row>
    <row r="425" spans="3:15">
      <c r="C425" s="730">
        <f>IF(D364="","-",+C424+1)</f>
        <v>2071</v>
      </c>
      <c r="D425" s="683">
        <f t="shared" si="19"/>
        <v>0</v>
      </c>
      <c r="E425" s="737">
        <f t="shared" si="23"/>
        <v>0</v>
      </c>
      <c r="F425" s="683">
        <f t="shared" si="18"/>
        <v>0</v>
      </c>
      <c r="G425" s="1268">
        <f t="shared" si="20"/>
        <v>0</v>
      </c>
      <c r="H425" s="1271">
        <f t="shared" si="21"/>
        <v>0</v>
      </c>
      <c r="I425" s="734">
        <f t="shared" si="22"/>
        <v>0</v>
      </c>
      <c r="J425" s="734"/>
      <c r="K425" s="884"/>
      <c r="L425" s="740"/>
      <c r="M425" s="884"/>
      <c r="N425" s="740"/>
      <c r="O425" s="740"/>
    </row>
    <row r="426" spans="3:15">
      <c r="C426" s="730">
        <f>IF(D364="","-",+C425+1)</f>
        <v>2072</v>
      </c>
      <c r="D426" s="683">
        <f t="shared" si="19"/>
        <v>0</v>
      </c>
      <c r="E426" s="737">
        <f t="shared" si="23"/>
        <v>0</v>
      </c>
      <c r="F426" s="683">
        <f t="shared" si="18"/>
        <v>0</v>
      </c>
      <c r="G426" s="1268">
        <f t="shared" si="20"/>
        <v>0</v>
      </c>
      <c r="H426" s="1271">
        <f t="shared" si="21"/>
        <v>0</v>
      </c>
      <c r="I426" s="734">
        <f t="shared" si="22"/>
        <v>0</v>
      </c>
      <c r="J426" s="734"/>
      <c r="K426" s="884"/>
      <c r="L426" s="740"/>
      <c r="M426" s="884"/>
      <c r="N426" s="740"/>
      <c r="O426" s="740"/>
    </row>
    <row r="427" spans="3:15">
      <c r="C427" s="730">
        <f>IF(D364="","-",+C426+1)</f>
        <v>2073</v>
      </c>
      <c r="D427" s="683">
        <f t="shared" si="19"/>
        <v>0</v>
      </c>
      <c r="E427" s="737">
        <f t="shared" si="23"/>
        <v>0</v>
      </c>
      <c r="F427" s="683">
        <f t="shared" si="18"/>
        <v>0</v>
      </c>
      <c r="G427" s="1268">
        <f t="shared" si="20"/>
        <v>0</v>
      </c>
      <c r="H427" s="1271">
        <f t="shared" si="21"/>
        <v>0</v>
      </c>
      <c r="I427" s="734">
        <f t="shared" si="22"/>
        <v>0</v>
      </c>
      <c r="J427" s="734"/>
      <c r="K427" s="884"/>
      <c r="L427" s="740"/>
      <c r="M427" s="884"/>
      <c r="N427" s="740"/>
      <c r="O427" s="740"/>
    </row>
    <row r="428" spans="3:15">
      <c r="C428" s="730">
        <f>IF(D364="","-",+C427+1)</f>
        <v>2074</v>
      </c>
      <c r="D428" s="683">
        <f t="shared" si="19"/>
        <v>0</v>
      </c>
      <c r="E428" s="737">
        <f t="shared" si="23"/>
        <v>0</v>
      </c>
      <c r="F428" s="683">
        <f t="shared" si="18"/>
        <v>0</v>
      </c>
      <c r="G428" s="1268">
        <f t="shared" si="20"/>
        <v>0</v>
      </c>
      <c r="H428" s="1271">
        <f t="shared" si="21"/>
        <v>0</v>
      </c>
      <c r="I428" s="734">
        <f t="shared" si="22"/>
        <v>0</v>
      </c>
      <c r="J428" s="734"/>
      <c r="K428" s="884"/>
      <c r="L428" s="740"/>
      <c r="M428" s="884"/>
      <c r="N428" s="740"/>
      <c r="O428" s="740"/>
    </row>
    <row r="429" spans="3:15" ht="13.5" thickBot="1">
      <c r="C429" s="741">
        <f>IF(D364="","-",+C428+1)</f>
        <v>2075</v>
      </c>
      <c r="D429" s="742">
        <f t="shared" si="19"/>
        <v>0</v>
      </c>
      <c r="E429" s="743">
        <f t="shared" si="23"/>
        <v>0</v>
      </c>
      <c r="F429" s="742">
        <f t="shared" si="18"/>
        <v>0</v>
      </c>
      <c r="G429" s="1280">
        <f t="shared" si="20"/>
        <v>0</v>
      </c>
      <c r="H429" s="1280">
        <f t="shared" si="21"/>
        <v>0</v>
      </c>
      <c r="I429" s="745">
        <f t="shared" si="22"/>
        <v>0</v>
      </c>
      <c r="J429" s="734"/>
      <c r="K429" s="885"/>
      <c r="L429" s="747"/>
      <c r="M429" s="885"/>
      <c r="N429" s="747"/>
      <c r="O429" s="747"/>
    </row>
    <row r="430" spans="3:15">
      <c r="C430" s="683" t="s">
        <v>289</v>
      </c>
      <c r="D430" s="1249"/>
      <c r="E430" s="1249">
        <f>SUM(E370:E429)</f>
        <v>143986</v>
      </c>
      <c r="F430" s="1249"/>
      <c r="G430" s="1249">
        <f>SUM(G370:G429)</f>
        <v>499392.2406870753</v>
      </c>
      <c r="H430" s="1249">
        <f>SUM(H370:H429)</f>
        <v>499392.2406870753</v>
      </c>
      <c r="I430" s="1249">
        <f>SUM(I370:I429)</f>
        <v>0</v>
      </c>
      <c r="J430" s="1249"/>
      <c r="K430" s="1249"/>
      <c r="L430" s="1249"/>
      <c r="M430" s="1249"/>
      <c r="N430" s="1249"/>
      <c r="O430" s="550"/>
    </row>
    <row r="431" spans="3:15">
      <c r="D431" s="573"/>
      <c r="E431" s="550"/>
      <c r="F431" s="550"/>
      <c r="G431" s="550"/>
      <c r="H431" s="1248"/>
      <c r="I431" s="1248"/>
      <c r="J431" s="1249"/>
      <c r="K431" s="1248"/>
      <c r="L431" s="1248"/>
      <c r="M431" s="1248"/>
      <c r="N431" s="1248"/>
      <c r="O431" s="550"/>
    </row>
    <row r="432" spans="3:15">
      <c r="C432" s="1281" t="s">
        <v>956</v>
      </c>
      <c r="D432" s="573"/>
      <c r="E432" s="550"/>
      <c r="F432" s="550"/>
      <c r="G432" s="550"/>
      <c r="H432" s="1248"/>
      <c r="I432" s="1248"/>
      <c r="J432" s="1249"/>
      <c r="K432" s="1248"/>
      <c r="L432" s="1248"/>
      <c r="M432" s="1248"/>
      <c r="N432" s="1248"/>
      <c r="O432" s="550"/>
    </row>
    <row r="433" spans="1:16">
      <c r="D433" s="573"/>
      <c r="E433" s="550"/>
      <c r="F433" s="550"/>
      <c r="G433" s="550"/>
      <c r="H433" s="1248"/>
      <c r="I433" s="1248"/>
      <c r="J433" s="1249"/>
      <c r="K433" s="1248"/>
      <c r="L433" s="1248"/>
      <c r="M433" s="1248"/>
      <c r="N433" s="1248"/>
      <c r="O433" s="550"/>
    </row>
    <row r="434" spans="1:16">
      <c r="C434" s="696" t="s">
        <v>957</v>
      </c>
      <c r="D434" s="683"/>
      <c r="E434" s="683"/>
      <c r="F434" s="683"/>
      <c r="G434" s="1249"/>
      <c r="H434" s="1249"/>
      <c r="I434" s="684"/>
      <c r="J434" s="684"/>
      <c r="K434" s="684"/>
      <c r="L434" s="684"/>
      <c r="M434" s="684"/>
      <c r="N434" s="684"/>
      <c r="O434" s="550"/>
    </row>
    <row r="435" spans="1:16">
      <c r="C435" s="682" t="s">
        <v>477</v>
      </c>
      <c r="D435" s="683"/>
      <c r="E435" s="683"/>
      <c r="F435" s="683"/>
      <c r="G435" s="1249"/>
      <c r="H435" s="1249"/>
      <c r="I435" s="684"/>
      <c r="J435" s="684"/>
      <c r="K435" s="684"/>
      <c r="L435" s="684"/>
      <c r="M435" s="684"/>
      <c r="N435" s="684"/>
      <c r="O435" s="550"/>
    </row>
    <row r="436" spans="1:16">
      <c r="C436" s="682" t="s">
        <v>290</v>
      </c>
      <c r="D436" s="683"/>
      <c r="E436" s="683"/>
      <c r="F436" s="683"/>
      <c r="G436" s="1249"/>
      <c r="H436" s="1249"/>
      <c r="I436" s="684"/>
      <c r="J436" s="684"/>
      <c r="K436" s="684"/>
      <c r="L436" s="684"/>
      <c r="M436" s="684"/>
      <c r="N436" s="684"/>
      <c r="O436" s="550"/>
    </row>
    <row r="437" spans="1:16">
      <c r="C437" s="682"/>
      <c r="D437" s="683"/>
      <c r="E437" s="683"/>
      <c r="F437" s="683"/>
      <c r="G437" s="1249"/>
      <c r="H437" s="1249"/>
      <c r="I437" s="684"/>
      <c r="J437" s="684"/>
      <c r="K437" s="684"/>
      <c r="L437" s="684"/>
      <c r="M437" s="684"/>
      <c r="N437" s="684"/>
      <c r="O437" s="550"/>
    </row>
    <row r="438" spans="1:16">
      <c r="C438" s="1581" t="s">
        <v>461</v>
      </c>
      <c r="D438" s="1581"/>
      <c r="E438" s="1581"/>
      <c r="F438" s="1581"/>
      <c r="G438" s="1581"/>
      <c r="H438" s="1581"/>
      <c r="I438" s="1581"/>
      <c r="J438" s="1581"/>
      <c r="K438" s="1581"/>
      <c r="L438" s="1581"/>
      <c r="M438" s="1581"/>
      <c r="N438" s="1581"/>
      <c r="O438" s="1581"/>
    </row>
    <row r="439" spans="1:16">
      <c r="C439" s="1581"/>
      <c r="D439" s="1581"/>
      <c r="E439" s="1581"/>
      <c r="F439" s="1581"/>
      <c r="G439" s="1581"/>
      <c r="H439" s="1581"/>
      <c r="I439" s="1581"/>
      <c r="J439" s="1581"/>
      <c r="K439" s="1581"/>
      <c r="L439" s="1581"/>
      <c r="M439" s="1581"/>
      <c r="N439" s="1581"/>
      <c r="O439" s="1581"/>
    </row>
    <row r="440" spans="1:16" ht="20.25">
      <c r="A440" s="685" t="s">
        <v>953</v>
      </c>
      <c r="B440" s="586"/>
      <c r="C440" s="665"/>
      <c r="D440" s="573"/>
      <c r="E440" s="550"/>
      <c r="F440" s="655"/>
      <c r="G440" s="550"/>
      <c r="H440" s="1248"/>
      <c r="K440" s="686"/>
      <c r="L440" s="686"/>
      <c r="M440" s="686"/>
      <c r="N440" s="601" t="str">
        <f>"Page "&amp;P440&amp;" of "</f>
        <v xml:space="preserve">Page 6 of </v>
      </c>
      <c r="O440" s="602">
        <f>COUNT(P$6:P$59527)</f>
        <v>9</v>
      </c>
      <c r="P440" s="550">
        <v>6</v>
      </c>
    </row>
    <row r="441" spans="1:16">
      <c r="B441" s="586"/>
      <c r="C441" s="550"/>
      <c r="D441" s="573"/>
      <c r="E441" s="550"/>
      <c r="F441" s="550"/>
      <c r="G441" s="550"/>
      <c r="H441" s="1248"/>
      <c r="I441" s="550"/>
      <c r="J441" s="598"/>
      <c r="K441" s="550"/>
      <c r="L441" s="550"/>
      <c r="M441" s="550"/>
      <c r="N441" s="550"/>
      <c r="O441" s="550"/>
    </row>
    <row r="442" spans="1:16" ht="18">
      <c r="B442" s="605" t="s">
        <v>175</v>
      </c>
      <c r="C442" s="687" t="s">
        <v>291</v>
      </c>
      <c r="D442" s="573"/>
      <c r="E442" s="550"/>
      <c r="F442" s="550"/>
      <c r="G442" s="550"/>
      <c r="H442" s="1248"/>
      <c r="I442" s="1248"/>
      <c r="J442" s="1249"/>
      <c r="K442" s="1248"/>
      <c r="L442" s="1248"/>
      <c r="M442" s="1248"/>
      <c r="N442" s="1248"/>
      <c r="O442" s="550"/>
    </row>
    <row r="443" spans="1:16" ht="18.75">
      <c r="B443" s="605"/>
      <c r="C443" s="604"/>
      <c r="D443" s="573"/>
      <c r="E443" s="550"/>
      <c r="F443" s="550"/>
      <c r="G443" s="550"/>
      <c r="H443" s="1248"/>
      <c r="I443" s="1248"/>
      <c r="J443" s="1249"/>
      <c r="K443" s="1248"/>
      <c r="L443" s="1248"/>
      <c r="M443" s="1248"/>
      <c r="N443" s="1248"/>
      <c r="O443" s="550"/>
    </row>
    <row r="444" spans="1:16" ht="18.75">
      <c r="B444" s="605"/>
      <c r="C444" s="604" t="s">
        <v>292</v>
      </c>
      <c r="D444" s="573"/>
      <c r="E444" s="550"/>
      <c r="F444" s="550"/>
      <c r="G444" s="550"/>
      <c r="H444" s="1248"/>
      <c r="I444" s="1248"/>
      <c r="J444" s="1249"/>
      <c r="K444" s="1248"/>
      <c r="L444" s="1248"/>
      <c r="M444" s="1248"/>
      <c r="N444" s="1248"/>
      <c r="O444" s="550"/>
    </row>
    <row r="445" spans="1:16" ht="15.75" thickBot="1">
      <c r="C445" s="403"/>
      <c r="D445" s="573"/>
      <c r="E445" s="550"/>
      <c r="F445" s="550"/>
      <c r="G445" s="550"/>
      <c r="H445" s="1248"/>
      <c r="I445" s="1248"/>
      <c r="J445" s="1249"/>
      <c r="K445" s="1248"/>
      <c r="L445" s="1248"/>
      <c r="M445" s="1248"/>
      <c r="N445" s="1248"/>
      <c r="O445" s="550"/>
    </row>
    <row r="446" spans="1:16" ht="15.75">
      <c r="C446" s="606" t="s">
        <v>293</v>
      </c>
      <c r="D446" s="573"/>
      <c r="E446" s="550"/>
      <c r="F446" s="550"/>
      <c r="G446" s="1250"/>
      <c r="H446" s="550" t="s">
        <v>272</v>
      </c>
      <c r="I446" s="550"/>
      <c r="J446" s="598"/>
      <c r="K446" s="688" t="s">
        <v>297</v>
      </c>
      <c r="L446" s="689"/>
      <c r="M446" s="690"/>
      <c r="N446" s="1251">
        <f>VLOOKUP(I452,C459:O518,5)</f>
        <v>104213.39538635632</v>
      </c>
      <c r="O446" s="550"/>
    </row>
    <row r="447" spans="1:16" ht="15.75">
      <c r="C447" s="606"/>
      <c r="D447" s="573"/>
      <c r="E447" s="550"/>
      <c r="F447" s="550"/>
      <c r="G447" s="550"/>
      <c r="H447" s="1252"/>
      <c r="I447" s="1252"/>
      <c r="J447" s="1253"/>
      <c r="K447" s="693" t="s">
        <v>298</v>
      </c>
      <c r="L447" s="1254"/>
      <c r="M447" s="598"/>
      <c r="N447" s="1255">
        <f>VLOOKUP(I452,C459:O518,6)</f>
        <v>104213.39538635632</v>
      </c>
      <c r="O447" s="550"/>
    </row>
    <row r="448" spans="1:16" ht="13.5" thickBot="1">
      <c r="C448" s="694" t="s">
        <v>294</v>
      </c>
      <c r="D448" s="1582" t="s">
        <v>961</v>
      </c>
      <c r="E448" s="1583"/>
      <c r="F448" s="1583"/>
      <c r="G448" s="1583"/>
      <c r="H448" s="1583"/>
      <c r="I448" s="1583"/>
      <c r="J448" s="1249"/>
      <c r="K448" s="1256" t="s">
        <v>451</v>
      </c>
      <c r="L448" s="1257"/>
      <c r="M448" s="1257"/>
      <c r="N448" s="1258">
        <f>+N447-N446</f>
        <v>0</v>
      </c>
      <c r="O448" s="550"/>
    </row>
    <row r="449" spans="1:15">
      <c r="C449" s="696"/>
      <c r="D449" s="1583"/>
      <c r="E449" s="1583"/>
      <c r="F449" s="1583"/>
      <c r="G449" s="1583"/>
      <c r="H449" s="1583"/>
      <c r="I449" s="1583"/>
      <c r="J449" s="1249"/>
      <c r="K449" s="1248"/>
      <c r="L449" s="1248"/>
      <c r="M449" s="1248"/>
      <c r="N449" s="1248"/>
      <c r="O449" s="550"/>
    </row>
    <row r="450" spans="1:15" ht="13.5" thickBot="1">
      <c r="C450" s="698"/>
      <c r="D450" s="699"/>
      <c r="E450" s="697"/>
      <c r="F450" s="697"/>
      <c r="G450" s="697"/>
      <c r="H450" s="697"/>
      <c r="I450" s="697"/>
      <c r="J450" s="700"/>
      <c r="K450" s="697"/>
      <c r="L450" s="697"/>
      <c r="M450" s="697"/>
      <c r="N450" s="697"/>
      <c r="O450" s="586"/>
    </row>
    <row r="451" spans="1:15" ht="13.5" thickBot="1">
      <c r="C451" s="701" t="s">
        <v>295</v>
      </c>
      <c r="D451" s="702"/>
      <c r="E451" s="702"/>
      <c r="F451" s="702"/>
      <c r="G451" s="702"/>
      <c r="H451" s="702"/>
      <c r="I451" s="703"/>
      <c r="J451" s="704"/>
      <c r="K451" s="550"/>
      <c r="L451" s="550"/>
      <c r="M451" s="550"/>
      <c r="N451" s="550"/>
      <c r="O451" s="705"/>
    </row>
    <row r="452" spans="1:15" ht="15">
      <c r="C452" s="707" t="s">
        <v>273</v>
      </c>
      <c r="D452" s="1259">
        <v>818037</v>
      </c>
      <c r="E452" s="665" t="s">
        <v>274</v>
      </c>
      <c r="G452" s="708"/>
      <c r="H452" s="708"/>
      <c r="I452" s="709">
        <v>2018</v>
      </c>
      <c r="J452" s="596"/>
      <c r="K452" s="1580" t="s">
        <v>460</v>
      </c>
      <c r="L452" s="1580"/>
      <c r="M452" s="1580"/>
      <c r="N452" s="1580"/>
      <c r="O452" s="1580"/>
    </row>
    <row r="453" spans="1:15">
      <c r="C453" s="707" t="s">
        <v>276</v>
      </c>
      <c r="D453" s="879">
        <v>2013</v>
      </c>
      <c r="E453" s="707" t="s">
        <v>277</v>
      </c>
      <c r="F453" s="708"/>
      <c r="H453" s="337"/>
      <c r="I453" s="882">
        <f>IF(G446="",0,$F$15)</f>
        <v>0</v>
      </c>
      <c r="J453" s="710"/>
      <c r="K453" s="1249" t="s">
        <v>460</v>
      </c>
    </row>
    <row r="454" spans="1:15">
      <c r="C454" s="707" t="s">
        <v>278</v>
      </c>
      <c r="D454" s="1259">
        <v>12</v>
      </c>
      <c r="E454" s="707" t="s">
        <v>279</v>
      </c>
      <c r="F454" s="708"/>
      <c r="H454" s="337"/>
      <c r="I454" s="711">
        <f>$G$70</f>
        <v>0.11570338458049147</v>
      </c>
      <c r="J454" s="712"/>
      <c r="K454" s="337" t="str">
        <f>"          INPUT PROJECTED ARR (WITH &amp; WITHOUT INCENTIVES) FROM EACH PRIOR YEAR"</f>
        <v xml:space="preserve">          INPUT PROJECTED ARR (WITH &amp; WITHOUT INCENTIVES) FROM EACH PRIOR YEAR</v>
      </c>
    </row>
    <row r="455" spans="1:15">
      <c r="C455" s="707" t="s">
        <v>280</v>
      </c>
      <c r="D455" s="713">
        <f>G$79</f>
        <v>41</v>
      </c>
      <c r="E455" s="707" t="s">
        <v>281</v>
      </c>
      <c r="F455" s="708"/>
      <c r="H455" s="337"/>
      <c r="I455" s="711">
        <f>IF(G446="",I454,$G$67)</f>
        <v>0.11570338458049147</v>
      </c>
      <c r="J455" s="714"/>
      <c r="K455" s="337" t="s">
        <v>358</v>
      </c>
    </row>
    <row r="456" spans="1:15" ht="13.5" thickBot="1">
      <c r="C456" s="707" t="s">
        <v>282</v>
      </c>
      <c r="D456" s="881" t="s">
        <v>955</v>
      </c>
      <c r="E456" s="715" t="s">
        <v>283</v>
      </c>
      <c r="F456" s="716"/>
      <c r="G456" s="717"/>
      <c r="H456" s="717"/>
      <c r="I456" s="1258">
        <f>IF(D452=0,0,D452/D455)</f>
        <v>19952.121951219513</v>
      </c>
      <c r="J456" s="1249"/>
      <c r="K456" s="1249" t="s">
        <v>364</v>
      </c>
      <c r="L456" s="1249"/>
      <c r="M456" s="1249"/>
      <c r="N456" s="1249"/>
      <c r="O456" s="598"/>
    </row>
    <row r="457" spans="1:15" ht="51">
      <c r="A457" s="537"/>
      <c r="B457" s="1260"/>
      <c r="C457" s="718" t="s">
        <v>273</v>
      </c>
      <c r="D457" s="1261" t="s">
        <v>284</v>
      </c>
      <c r="E457" s="1262" t="s">
        <v>285</v>
      </c>
      <c r="F457" s="1261" t="s">
        <v>286</v>
      </c>
      <c r="G457" s="1262" t="s">
        <v>357</v>
      </c>
      <c r="H457" s="1263" t="s">
        <v>357</v>
      </c>
      <c r="I457" s="718" t="s">
        <v>296</v>
      </c>
      <c r="J457" s="722"/>
      <c r="K457" s="1262" t="s">
        <v>366</v>
      </c>
      <c r="L457" s="1264"/>
      <c r="M457" s="1262" t="s">
        <v>366</v>
      </c>
      <c r="N457" s="1264"/>
      <c r="O457" s="1264"/>
    </row>
    <row r="458" spans="1:15" ht="13.5" thickBot="1">
      <c r="C458" s="724" t="s">
        <v>178</v>
      </c>
      <c r="D458" s="725" t="s">
        <v>179</v>
      </c>
      <c r="E458" s="724" t="s">
        <v>38</v>
      </c>
      <c r="F458" s="725" t="s">
        <v>179</v>
      </c>
      <c r="G458" s="1265" t="s">
        <v>299</v>
      </c>
      <c r="H458" s="1266" t="s">
        <v>301</v>
      </c>
      <c r="I458" s="728" t="s">
        <v>390</v>
      </c>
      <c r="J458" s="729"/>
      <c r="K458" s="1265" t="s">
        <v>288</v>
      </c>
      <c r="L458" s="1267"/>
      <c r="M458" s="1265" t="s">
        <v>301</v>
      </c>
      <c r="N458" s="1267"/>
      <c r="O458" s="1267"/>
    </row>
    <row r="459" spans="1:15">
      <c r="C459" s="730">
        <f>IF(D453= "","-",D453)</f>
        <v>2013</v>
      </c>
      <c r="D459" s="683">
        <f>+D452</f>
        <v>818037</v>
      </c>
      <c r="E459" s="1268">
        <f>+I456/12*(12-D454)</f>
        <v>0</v>
      </c>
      <c r="F459" s="683">
        <f t="shared" ref="F459:F518" si="24">+D459-E459</f>
        <v>818037</v>
      </c>
      <c r="G459" s="1269">
        <f>+$I$454*((D459+F459)/2)+E459</f>
        <v>94649.649612071502</v>
      </c>
      <c r="H459" s="1270">
        <f>+$I$455*((D459+F459)/2)+E459</f>
        <v>94649.649612071502</v>
      </c>
      <c r="I459" s="734">
        <f>+H459-G459</f>
        <v>0</v>
      </c>
      <c r="J459" s="734"/>
      <c r="K459" s="884">
        <v>0</v>
      </c>
      <c r="L459" s="736"/>
      <c r="M459" s="884">
        <v>0</v>
      </c>
      <c r="N459" s="736"/>
      <c r="O459" s="736"/>
    </row>
    <row r="460" spans="1:15">
      <c r="C460" s="730">
        <f>IF(D453="","-",+C459+1)</f>
        <v>2014</v>
      </c>
      <c r="D460" s="683">
        <f t="shared" ref="D460:D518" si="25">F459</f>
        <v>818037</v>
      </c>
      <c r="E460" s="737">
        <f>IF(D460&gt;$I$456,$I$456,D460)</f>
        <v>19952.121951219513</v>
      </c>
      <c r="F460" s="683">
        <f t="shared" si="24"/>
        <v>798084.87804878049</v>
      </c>
      <c r="G460" s="1268">
        <f t="shared" ref="G460:G518" si="26">+$I$454*((D460+F460)/2)+E460</f>
        <v>113447.5075436316</v>
      </c>
      <c r="H460" s="1271">
        <f t="shared" ref="H460:H518" si="27">+$I$455*((D460+F460)/2)+E460</f>
        <v>113447.5075436316</v>
      </c>
      <c r="I460" s="734">
        <f t="shared" ref="I460:I518" si="28">+H460-G460</f>
        <v>0</v>
      </c>
      <c r="J460" s="734"/>
      <c r="K460" s="884">
        <v>139756</v>
      </c>
      <c r="L460" s="740"/>
      <c r="M460" s="884">
        <v>139756</v>
      </c>
      <c r="N460" s="740"/>
      <c r="O460" s="740"/>
    </row>
    <row r="461" spans="1:15">
      <c r="C461" s="730">
        <f>IF(D453="","-",+C460+1)</f>
        <v>2015</v>
      </c>
      <c r="D461" s="683">
        <f t="shared" si="25"/>
        <v>798084.87804878049</v>
      </c>
      <c r="E461" s="737">
        <f t="shared" ref="E461:E518" si="29">IF(D461&gt;$I$456,$I$456,D461)</f>
        <v>19952.121951219513</v>
      </c>
      <c r="F461" s="683">
        <f t="shared" si="24"/>
        <v>778132.75609756098</v>
      </c>
      <c r="G461" s="1268">
        <f t="shared" si="26"/>
        <v>111138.9795043128</v>
      </c>
      <c r="H461" s="1271">
        <f t="shared" si="27"/>
        <v>111138.9795043128</v>
      </c>
      <c r="I461" s="734">
        <f t="shared" si="28"/>
        <v>0</v>
      </c>
      <c r="J461" s="734"/>
      <c r="K461" s="884">
        <v>133078</v>
      </c>
      <c r="L461" s="740"/>
      <c r="M461" s="884">
        <v>133078</v>
      </c>
      <c r="N461" s="740"/>
      <c r="O461" s="740"/>
    </row>
    <row r="462" spans="1:15">
      <c r="C462" s="730">
        <f>IF(D453="","-",+C461+1)</f>
        <v>2016</v>
      </c>
      <c r="D462" s="683">
        <f t="shared" si="25"/>
        <v>778132.75609756098</v>
      </c>
      <c r="E462" s="737">
        <f t="shared" si="29"/>
        <v>19952.121951219513</v>
      </c>
      <c r="F462" s="683">
        <f t="shared" si="24"/>
        <v>758180.63414634147</v>
      </c>
      <c r="G462" s="1268">
        <f t="shared" si="26"/>
        <v>108830.45146499395</v>
      </c>
      <c r="H462" s="1271">
        <f t="shared" si="27"/>
        <v>108830.45146499395</v>
      </c>
      <c r="I462" s="734">
        <f t="shared" si="28"/>
        <v>0</v>
      </c>
      <c r="J462" s="734"/>
      <c r="K462" s="884">
        <v>132118</v>
      </c>
      <c r="L462" s="740"/>
      <c r="M462" s="884">
        <v>132118</v>
      </c>
      <c r="N462" s="740"/>
      <c r="O462" s="740"/>
    </row>
    <row r="463" spans="1:15">
      <c r="C463" s="730">
        <f>IF(D453="","-",+C462+1)</f>
        <v>2017</v>
      </c>
      <c r="D463" s="683">
        <f t="shared" si="25"/>
        <v>758180.63414634147</v>
      </c>
      <c r="E463" s="737">
        <f t="shared" si="29"/>
        <v>19952.121951219513</v>
      </c>
      <c r="F463" s="683">
        <f t="shared" si="24"/>
        <v>738228.51219512196</v>
      </c>
      <c r="G463" s="1268">
        <f t="shared" si="26"/>
        <v>106521.92342567515</v>
      </c>
      <c r="H463" s="1271">
        <f t="shared" si="27"/>
        <v>106521.92342567515</v>
      </c>
      <c r="I463" s="734">
        <f t="shared" si="28"/>
        <v>0</v>
      </c>
      <c r="J463" s="734"/>
      <c r="K463" s="884">
        <v>119121</v>
      </c>
      <c r="L463" s="740"/>
      <c r="M463" s="884">
        <v>119121</v>
      </c>
      <c r="N463" s="740"/>
      <c r="O463" s="740"/>
    </row>
    <row r="464" spans="1:15">
      <c r="C464" s="730">
        <f>IF(D453="","-",+C463+1)</f>
        <v>2018</v>
      </c>
      <c r="D464" s="683">
        <f t="shared" si="25"/>
        <v>738228.51219512196</v>
      </c>
      <c r="E464" s="737">
        <f t="shared" si="29"/>
        <v>19952.121951219513</v>
      </c>
      <c r="F464" s="683">
        <f t="shared" si="24"/>
        <v>718276.39024390245</v>
      </c>
      <c r="G464" s="1268">
        <f t="shared" si="26"/>
        <v>104213.39538635632</v>
      </c>
      <c r="H464" s="1271">
        <f t="shared" si="27"/>
        <v>104213.39538635632</v>
      </c>
      <c r="I464" s="734">
        <f t="shared" si="28"/>
        <v>0</v>
      </c>
      <c r="J464" s="734"/>
      <c r="K464" s="884"/>
      <c r="L464" s="740"/>
      <c r="M464" s="884"/>
      <c r="N464" s="740"/>
      <c r="O464" s="740"/>
    </row>
    <row r="465" spans="3:15">
      <c r="C465" s="730">
        <f>IF(D453="","-",+C464+1)</f>
        <v>2019</v>
      </c>
      <c r="D465" s="683">
        <f t="shared" si="25"/>
        <v>718276.39024390245</v>
      </c>
      <c r="E465" s="737">
        <f t="shared" si="29"/>
        <v>19952.121951219513</v>
      </c>
      <c r="F465" s="683">
        <f t="shared" si="24"/>
        <v>698324.26829268294</v>
      </c>
      <c r="G465" s="1268">
        <f t="shared" si="26"/>
        <v>101904.86734703752</v>
      </c>
      <c r="H465" s="1271">
        <f t="shared" si="27"/>
        <v>101904.86734703752</v>
      </c>
      <c r="I465" s="734">
        <f t="shared" si="28"/>
        <v>0</v>
      </c>
      <c r="J465" s="734"/>
      <c r="K465" s="884"/>
      <c r="L465" s="740"/>
      <c r="M465" s="884"/>
      <c r="N465" s="740"/>
      <c r="O465" s="740"/>
    </row>
    <row r="466" spans="3:15">
      <c r="C466" s="730">
        <f>IF(D453="","-",+C465+1)</f>
        <v>2020</v>
      </c>
      <c r="D466" s="683">
        <f t="shared" si="25"/>
        <v>698324.26829268294</v>
      </c>
      <c r="E466" s="737">
        <f t="shared" si="29"/>
        <v>19952.121951219513</v>
      </c>
      <c r="F466" s="683">
        <f t="shared" si="24"/>
        <v>678372.14634146343</v>
      </c>
      <c r="G466" s="1268">
        <f t="shared" si="26"/>
        <v>99596.339307718692</v>
      </c>
      <c r="H466" s="1271">
        <f t="shared" si="27"/>
        <v>99596.339307718692</v>
      </c>
      <c r="I466" s="734">
        <f t="shared" si="28"/>
        <v>0</v>
      </c>
      <c r="J466" s="734"/>
      <c r="K466" s="884"/>
      <c r="L466" s="740"/>
      <c r="M466" s="884"/>
      <c r="N466" s="740"/>
      <c r="O466" s="740"/>
    </row>
    <row r="467" spans="3:15">
      <c r="C467" s="730">
        <f>IF(D453="","-",+C466+1)</f>
        <v>2021</v>
      </c>
      <c r="D467" s="683">
        <f t="shared" si="25"/>
        <v>678372.14634146343</v>
      </c>
      <c r="E467" s="737">
        <f t="shared" si="29"/>
        <v>19952.121951219513</v>
      </c>
      <c r="F467" s="683">
        <f t="shared" si="24"/>
        <v>658420.02439024393</v>
      </c>
      <c r="G467" s="1268">
        <f t="shared" si="26"/>
        <v>97287.811268399892</v>
      </c>
      <c r="H467" s="1271">
        <f t="shared" si="27"/>
        <v>97287.811268399892</v>
      </c>
      <c r="I467" s="734">
        <f t="shared" si="28"/>
        <v>0</v>
      </c>
      <c r="J467" s="734"/>
      <c r="K467" s="884"/>
      <c r="L467" s="740"/>
      <c r="M467" s="884"/>
      <c r="N467" s="740"/>
      <c r="O467" s="740"/>
    </row>
    <row r="468" spans="3:15">
      <c r="C468" s="730">
        <f>IF(D453="","-",+C467+1)</f>
        <v>2022</v>
      </c>
      <c r="D468" s="683">
        <f t="shared" si="25"/>
        <v>658420.02439024393</v>
      </c>
      <c r="E468" s="737">
        <f t="shared" si="29"/>
        <v>19952.121951219513</v>
      </c>
      <c r="F468" s="683">
        <f t="shared" si="24"/>
        <v>638467.90243902442</v>
      </c>
      <c r="G468" s="1268">
        <f t="shared" si="26"/>
        <v>94979.283229081062</v>
      </c>
      <c r="H468" s="1271">
        <f t="shared" si="27"/>
        <v>94979.283229081062</v>
      </c>
      <c r="I468" s="734">
        <f t="shared" si="28"/>
        <v>0</v>
      </c>
      <c r="J468" s="734"/>
      <c r="K468" s="884"/>
      <c r="L468" s="740"/>
      <c r="M468" s="884"/>
      <c r="N468" s="740"/>
      <c r="O468" s="740"/>
    </row>
    <row r="469" spans="3:15">
      <c r="C469" s="730">
        <f>IF(D453="","-",+C468+1)</f>
        <v>2023</v>
      </c>
      <c r="D469" s="683">
        <f t="shared" si="25"/>
        <v>638467.90243902442</v>
      </c>
      <c r="E469" s="737">
        <f t="shared" si="29"/>
        <v>19952.121951219513</v>
      </c>
      <c r="F469" s="683">
        <f t="shared" si="24"/>
        <v>618515.78048780491</v>
      </c>
      <c r="G469" s="1268">
        <f t="shared" si="26"/>
        <v>92670.755189762262</v>
      </c>
      <c r="H469" s="1271">
        <f t="shared" si="27"/>
        <v>92670.755189762262</v>
      </c>
      <c r="I469" s="734">
        <f t="shared" si="28"/>
        <v>0</v>
      </c>
      <c r="J469" s="734"/>
      <c r="K469" s="884"/>
      <c r="L469" s="740"/>
      <c r="M469" s="884"/>
      <c r="N469" s="740"/>
      <c r="O469" s="740"/>
    </row>
    <row r="470" spans="3:15">
      <c r="C470" s="730">
        <f>IF(D453="","-",+C469+1)</f>
        <v>2024</v>
      </c>
      <c r="D470" s="683">
        <f t="shared" si="25"/>
        <v>618515.78048780491</v>
      </c>
      <c r="E470" s="737">
        <f t="shared" si="29"/>
        <v>19952.121951219513</v>
      </c>
      <c r="F470" s="683">
        <f t="shared" si="24"/>
        <v>598563.6585365854</v>
      </c>
      <c r="G470" s="1268">
        <f t="shared" si="26"/>
        <v>90362.227150443432</v>
      </c>
      <c r="H470" s="1271">
        <f t="shared" si="27"/>
        <v>90362.227150443432</v>
      </c>
      <c r="I470" s="734">
        <f t="shared" si="28"/>
        <v>0</v>
      </c>
      <c r="J470" s="734"/>
      <c r="K470" s="884"/>
      <c r="L470" s="740"/>
      <c r="M470" s="884"/>
      <c r="N470" s="740"/>
      <c r="O470" s="740"/>
    </row>
    <row r="471" spans="3:15">
      <c r="C471" s="730">
        <f>IF(D453="","-",+C470+1)</f>
        <v>2025</v>
      </c>
      <c r="D471" s="683">
        <f t="shared" si="25"/>
        <v>598563.6585365854</v>
      </c>
      <c r="E471" s="737">
        <f t="shared" si="29"/>
        <v>19952.121951219513</v>
      </c>
      <c r="F471" s="683">
        <f t="shared" si="24"/>
        <v>578611.53658536589</v>
      </c>
      <c r="G471" s="1268">
        <f t="shared" si="26"/>
        <v>88053.699111124617</v>
      </c>
      <c r="H471" s="1271">
        <f t="shared" si="27"/>
        <v>88053.699111124617</v>
      </c>
      <c r="I471" s="734">
        <f t="shared" si="28"/>
        <v>0</v>
      </c>
      <c r="J471" s="734"/>
      <c r="K471" s="884"/>
      <c r="L471" s="740"/>
      <c r="M471" s="884"/>
      <c r="N471" s="740"/>
      <c r="O471" s="740"/>
    </row>
    <row r="472" spans="3:15">
      <c r="C472" s="730">
        <f>IF(D453="","-",+C471+1)</f>
        <v>2026</v>
      </c>
      <c r="D472" s="683">
        <f t="shared" si="25"/>
        <v>578611.53658536589</v>
      </c>
      <c r="E472" s="737">
        <f t="shared" si="29"/>
        <v>19952.121951219513</v>
      </c>
      <c r="F472" s="683">
        <f t="shared" si="24"/>
        <v>558659.41463414638</v>
      </c>
      <c r="G472" s="1268">
        <f t="shared" si="26"/>
        <v>85745.171071805788</v>
      </c>
      <c r="H472" s="1271">
        <f t="shared" si="27"/>
        <v>85745.171071805788</v>
      </c>
      <c r="I472" s="734">
        <f t="shared" si="28"/>
        <v>0</v>
      </c>
      <c r="J472" s="734"/>
      <c r="K472" s="884"/>
      <c r="L472" s="740"/>
      <c r="M472" s="884"/>
      <c r="N472" s="740"/>
      <c r="O472" s="740"/>
    </row>
    <row r="473" spans="3:15">
      <c r="C473" s="730">
        <f>IF(D453="","-",+C472+1)</f>
        <v>2027</v>
      </c>
      <c r="D473" s="683">
        <f t="shared" si="25"/>
        <v>558659.41463414638</v>
      </c>
      <c r="E473" s="737">
        <f t="shared" si="29"/>
        <v>19952.121951219513</v>
      </c>
      <c r="F473" s="683">
        <f t="shared" si="24"/>
        <v>538707.29268292687</v>
      </c>
      <c r="G473" s="1268">
        <f t="shared" si="26"/>
        <v>83436.643032486987</v>
      </c>
      <c r="H473" s="1271">
        <f t="shared" si="27"/>
        <v>83436.643032486987</v>
      </c>
      <c r="I473" s="734">
        <f t="shared" si="28"/>
        <v>0</v>
      </c>
      <c r="J473" s="734"/>
      <c r="K473" s="884"/>
      <c r="L473" s="740"/>
      <c r="M473" s="884"/>
      <c r="N473" s="740"/>
      <c r="O473" s="740"/>
    </row>
    <row r="474" spans="3:15">
      <c r="C474" s="730">
        <f>IF(D453="","-",+C473+1)</f>
        <v>2028</v>
      </c>
      <c r="D474" s="683">
        <f t="shared" si="25"/>
        <v>538707.29268292687</v>
      </c>
      <c r="E474" s="737">
        <f t="shared" si="29"/>
        <v>19952.121951219513</v>
      </c>
      <c r="F474" s="683">
        <f t="shared" si="24"/>
        <v>518755.17073170736</v>
      </c>
      <c r="G474" s="1268">
        <f t="shared" si="26"/>
        <v>81128.114993168158</v>
      </c>
      <c r="H474" s="1271">
        <f t="shared" si="27"/>
        <v>81128.114993168158</v>
      </c>
      <c r="I474" s="734">
        <f t="shared" si="28"/>
        <v>0</v>
      </c>
      <c r="J474" s="734"/>
      <c r="K474" s="884"/>
      <c r="L474" s="740"/>
      <c r="M474" s="884"/>
      <c r="N474" s="740"/>
      <c r="O474" s="740"/>
    </row>
    <row r="475" spans="3:15">
      <c r="C475" s="730">
        <f>IF(D453="","-",+C474+1)</f>
        <v>2029</v>
      </c>
      <c r="D475" s="683">
        <f t="shared" si="25"/>
        <v>518755.17073170736</v>
      </c>
      <c r="E475" s="737">
        <f t="shared" si="29"/>
        <v>19952.121951219513</v>
      </c>
      <c r="F475" s="683">
        <f t="shared" si="24"/>
        <v>498803.04878048785</v>
      </c>
      <c r="G475" s="1268">
        <f t="shared" si="26"/>
        <v>78819.586953849357</v>
      </c>
      <c r="H475" s="1271">
        <f t="shared" si="27"/>
        <v>78819.586953849357</v>
      </c>
      <c r="I475" s="734">
        <f t="shared" si="28"/>
        <v>0</v>
      </c>
      <c r="J475" s="734"/>
      <c r="K475" s="884"/>
      <c r="L475" s="740"/>
      <c r="M475" s="884"/>
      <c r="N475" s="740"/>
      <c r="O475" s="740"/>
    </row>
    <row r="476" spans="3:15">
      <c r="C476" s="730">
        <f>IF(D453="","-",+C475+1)</f>
        <v>2030</v>
      </c>
      <c r="D476" s="683">
        <f t="shared" si="25"/>
        <v>498803.04878048785</v>
      </c>
      <c r="E476" s="737">
        <f t="shared" si="29"/>
        <v>19952.121951219513</v>
      </c>
      <c r="F476" s="683">
        <f t="shared" si="24"/>
        <v>478850.92682926834</v>
      </c>
      <c r="G476" s="1268">
        <f t="shared" si="26"/>
        <v>76511.058914530542</v>
      </c>
      <c r="H476" s="1271">
        <f t="shared" si="27"/>
        <v>76511.058914530542</v>
      </c>
      <c r="I476" s="734">
        <f t="shared" si="28"/>
        <v>0</v>
      </c>
      <c r="J476" s="734"/>
      <c r="K476" s="884"/>
      <c r="L476" s="740"/>
      <c r="M476" s="884"/>
      <c r="N476" s="740"/>
      <c r="O476" s="740"/>
    </row>
    <row r="477" spans="3:15">
      <c r="C477" s="730">
        <f>IF(D453="","-",+C476+1)</f>
        <v>2031</v>
      </c>
      <c r="D477" s="683">
        <f t="shared" si="25"/>
        <v>478850.92682926834</v>
      </c>
      <c r="E477" s="737">
        <f t="shared" si="29"/>
        <v>19952.121951219513</v>
      </c>
      <c r="F477" s="683">
        <f t="shared" si="24"/>
        <v>458898.80487804883</v>
      </c>
      <c r="G477" s="1268">
        <f t="shared" si="26"/>
        <v>74202.530875211713</v>
      </c>
      <c r="H477" s="1271">
        <f t="shared" si="27"/>
        <v>74202.530875211713</v>
      </c>
      <c r="I477" s="734">
        <f t="shared" si="28"/>
        <v>0</v>
      </c>
      <c r="J477" s="734"/>
      <c r="K477" s="884"/>
      <c r="L477" s="740"/>
      <c r="M477" s="884"/>
      <c r="N477" s="740"/>
      <c r="O477" s="740"/>
    </row>
    <row r="478" spans="3:15">
      <c r="C478" s="730">
        <f>IF(D453="","-",+C477+1)</f>
        <v>2032</v>
      </c>
      <c r="D478" s="683">
        <f t="shared" si="25"/>
        <v>458898.80487804883</v>
      </c>
      <c r="E478" s="737">
        <f t="shared" si="29"/>
        <v>19952.121951219513</v>
      </c>
      <c r="F478" s="683">
        <f t="shared" si="24"/>
        <v>438946.68292682932</v>
      </c>
      <c r="G478" s="1268">
        <f t="shared" si="26"/>
        <v>71894.002835892898</v>
      </c>
      <c r="H478" s="1271">
        <f t="shared" si="27"/>
        <v>71894.002835892898</v>
      </c>
      <c r="I478" s="734">
        <f t="shared" si="28"/>
        <v>0</v>
      </c>
      <c r="J478" s="734"/>
      <c r="K478" s="884"/>
      <c r="L478" s="740"/>
      <c r="M478" s="884"/>
      <c r="N478" s="740"/>
      <c r="O478" s="740"/>
    </row>
    <row r="479" spans="3:15">
      <c r="C479" s="730">
        <f>IF(D453="","-",+C478+1)</f>
        <v>2033</v>
      </c>
      <c r="D479" s="683">
        <f t="shared" si="25"/>
        <v>438946.68292682932</v>
      </c>
      <c r="E479" s="737">
        <f t="shared" si="29"/>
        <v>19952.121951219513</v>
      </c>
      <c r="F479" s="683">
        <f t="shared" si="24"/>
        <v>418994.56097560981</v>
      </c>
      <c r="G479" s="1268">
        <f t="shared" si="26"/>
        <v>69585.474796574083</v>
      </c>
      <c r="H479" s="1271">
        <f t="shared" si="27"/>
        <v>69585.474796574083</v>
      </c>
      <c r="I479" s="734">
        <f t="shared" si="28"/>
        <v>0</v>
      </c>
      <c r="J479" s="734"/>
      <c r="K479" s="884"/>
      <c r="L479" s="740"/>
      <c r="M479" s="884"/>
      <c r="N479" s="740"/>
      <c r="O479" s="740"/>
    </row>
    <row r="480" spans="3:15">
      <c r="C480" s="730">
        <f>IF(D453="","-",+C479+1)</f>
        <v>2034</v>
      </c>
      <c r="D480" s="683">
        <f t="shared" si="25"/>
        <v>418994.56097560981</v>
      </c>
      <c r="E480" s="737">
        <f t="shared" si="29"/>
        <v>19952.121951219513</v>
      </c>
      <c r="F480" s="683">
        <f t="shared" si="24"/>
        <v>399042.4390243903</v>
      </c>
      <c r="G480" s="1268">
        <f t="shared" si="26"/>
        <v>67276.946757255268</v>
      </c>
      <c r="H480" s="1271">
        <f t="shared" si="27"/>
        <v>67276.946757255268</v>
      </c>
      <c r="I480" s="734">
        <f t="shared" si="28"/>
        <v>0</v>
      </c>
      <c r="J480" s="734"/>
      <c r="K480" s="884"/>
      <c r="L480" s="740"/>
      <c r="M480" s="884"/>
      <c r="N480" s="740"/>
      <c r="O480" s="740"/>
    </row>
    <row r="481" spans="3:15">
      <c r="C481" s="730">
        <f>IF(D453="","-",+C480+1)</f>
        <v>2035</v>
      </c>
      <c r="D481" s="683">
        <f t="shared" si="25"/>
        <v>399042.4390243903</v>
      </c>
      <c r="E481" s="737">
        <f t="shared" si="29"/>
        <v>19952.121951219513</v>
      </c>
      <c r="F481" s="683">
        <f t="shared" si="24"/>
        <v>379090.31707317079</v>
      </c>
      <c r="G481" s="1268">
        <f t="shared" si="26"/>
        <v>64968.418717936453</v>
      </c>
      <c r="H481" s="1271">
        <f t="shared" si="27"/>
        <v>64968.418717936453</v>
      </c>
      <c r="I481" s="734">
        <f t="shared" si="28"/>
        <v>0</v>
      </c>
      <c r="J481" s="734"/>
      <c r="K481" s="884"/>
      <c r="L481" s="740"/>
      <c r="M481" s="884"/>
      <c r="N481" s="740"/>
      <c r="O481" s="740"/>
    </row>
    <row r="482" spans="3:15">
      <c r="C482" s="730">
        <f>IF(D453="","-",+C481+1)</f>
        <v>2036</v>
      </c>
      <c r="D482" s="683">
        <f t="shared" si="25"/>
        <v>379090.31707317079</v>
      </c>
      <c r="E482" s="737">
        <f t="shared" si="29"/>
        <v>19952.121951219513</v>
      </c>
      <c r="F482" s="683">
        <f t="shared" si="24"/>
        <v>359138.19512195128</v>
      </c>
      <c r="G482" s="1268">
        <f t="shared" si="26"/>
        <v>62659.890678617638</v>
      </c>
      <c r="H482" s="1271">
        <f t="shared" si="27"/>
        <v>62659.890678617638</v>
      </c>
      <c r="I482" s="734">
        <f t="shared" si="28"/>
        <v>0</v>
      </c>
      <c r="J482" s="734"/>
      <c r="K482" s="884"/>
      <c r="L482" s="740"/>
      <c r="M482" s="884"/>
      <c r="N482" s="740"/>
      <c r="O482" s="740"/>
    </row>
    <row r="483" spans="3:15">
      <c r="C483" s="730">
        <f>IF(D453="","-",+C482+1)</f>
        <v>2037</v>
      </c>
      <c r="D483" s="683">
        <f t="shared" si="25"/>
        <v>359138.19512195128</v>
      </c>
      <c r="E483" s="737">
        <f t="shared" si="29"/>
        <v>19952.121951219513</v>
      </c>
      <c r="F483" s="683">
        <f t="shared" si="24"/>
        <v>339186.07317073178</v>
      </c>
      <c r="G483" s="1268">
        <f t="shared" si="26"/>
        <v>60351.362639298823</v>
      </c>
      <c r="H483" s="1271">
        <f t="shared" si="27"/>
        <v>60351.362639298823</v>
      </c>
      <c r="I483" s="734">
        <f t="shared" si="28"/>
        <v>0</v>
      </c>
      <c r="J483" s="734"/>
      <c r="K483" s="884"/>
      <c r="L483" s="740"/>
      <c r="M483" s="884"/>
      <c r="N483" s="740"/>
      <c r="O483" s="740"/>
    </row>
    <row r="484" spans="3:15">
      <c r="C484" s="730">
        <f>IF(D453="","-",+C483+1)</f>
        <v>2038</v>
      </c>
      <c r="D484" s="683">
        <f t="shared" si="25"/>
        <v>339186.07317073178</v>
      </c>
      <c r="E484" s="737">
        <f t="shared" si="29"/>
        <v>19952.121951219513</v>
      </c>
      <c r="F484" s="683">
        <f t="shared" si="24"/>
        <v>319233.95121951227</v>
      </c>
      <c r="G484" s="1268">
        <f t="shared" si="26"/>
        <v>58042.834599980008</v>
      </c>
      <c r="H484" s="1271">
        <f t="shared" si="27"/>
        <v>58042.834599980008</v>
      </c>
      <c r="I484" s="734">
        <f t="shared" si="28"/>
        <v>0</v>
      </c>
      <c r="J484" s="734"/>
      <c r="K484" s="884"/>
      <c r="L484" s="740"/>
      <c r="M484" s="884"/>
      <c r="N484" s="740"/>
      <c r="O484" s="740"/>
    </row>
    <row r="485" spans="3:15">
      <c r="C485" s="730">
        <f>IF(D453="","-",+C484+1)</f>
        <v>2039</v>
      </c>
      <c r="D485" s="683">
        <f t="shared" si="25"/>
        <v>319233.95121951227</v>
      </c>
      <c r="E485" s="737">
        <f t="shared" si="29"/>
        <v>19952.121951219513</v>
      </c>
      <c r="F485" s="683">
        <f t="shared" si="24"/>
        <v>299281.82926829276</v>
      </c>
      <c r="G485" s="1268">
        <f t="shared" si="26"/>
        <v>55734.306560661178</v>
      </c>
      <c r="H485" s="1271">
        <f t="shared" si="27"/>
        <v>55734.306560661178</v>
      </c>
      <c r="I485" s="734">
        <f t="shared" si="28"/>
        <v>0</v>
      </c>
      <c r="J485" s="734"/>
      <c r="K485" s="884"/>
      <c r="L485" s="740"/>
      <c r="M485" s="884"/>
      <c r="N485" s="740"/>
      <c r="O485" s="740"/>
    </row>
    <row r="486" spans="3:15">
      <c r="C486" s="730">
        <f>IF(D453="","-",+C485+1)</f>
        <v>2040</v>
      </c>
      <c r="D486" s="683">
        <f t="shared" si="25"/>
        <v>299281.82926829276</v>
      </c>
      <c r="E486" s="737">
        <f t="shared" si="29"/>
        <v>19952.121951219513</v>
      </c>
      <c r="F486" s="683">
        <f t="shared" si="24"/>
        <v>279329.70731707325</v>
      </c>
      <c r="G486" s="1268">
        <f t="shared" si="26"/>
        <v>53425.778521342363</v>
      </c>
      <c r="H486" s="1271">
        <f t="shared" si="27"/>
        <v>53425.778521342363</v>
      </c>
      <c r="I486" s="734">
        <f t="shared" si="28"/>
        <v>0</v>
      </c>
      <c r="J486" s="734"/>
      <c r="K486" s="884"/>
      <c r="L486" s="740"/>
      <c r="M486" s="884"/>
      <c r="N486" s="740"/>
      <c r="O486" s="740"/>
    </row>
    <row r="487" spans="3:15">
      <c r="C487" s="730">
        <f>IF(D453="","-",+C486+1)</f>
        <v>2041</v>
      </c>
      <c r="D487" s="683">
        <f t="shared" si="25"/>
        <v>279329.70731707325</v>
      </c>
      <c r="E487" s="737">
        <f t="shared" si="29"/>
        <v>19952.121951219513</v>
      </c>
      <c r="F487" s="683">
        <f t="shared" si="24"/>
        <v>259377.58536585374</v>
      </c>
      <c r="G487" s="1279">
        <f t="shared" si="26"/>
        <v>51117.250482023548</v>
      </c>
      <c r="H487" s="1271">
        <f t="shared" si="27"/>
        <v>51117.250482023548</v>
      </c>
      <c r="I487" s="734">
        <f t="shared" si="28"/>
        <v>0</v>
      </c>
      <c r="J487" s="734"/>
      <c r="K487" s="884"/>
      <c r="L487" s="740"/>
      <c r="M487" s="884"/>
      <c r="N487" s="740"/>
      <c r="O487" s="740"/>
    </row>
    <row r="488" spans="3:15">
      <c r="C488" s="730">
        <f>IF(D453="","-",+C487+1)</f>
        <v>2042</v>
      </c>
      <c r="D488" s="683">
        <f t="shared" si="25"/>
        <v>259377.58536585374</v>
      </c>
      <c r="E488" s="737">
        <f t="shared" si="29"/>
        <v>19952.121951219513</v>
      </c>
      <c r="F488" s="683">
        <f t="shared" si="24"/>
        <v>239425.46341463423</v>
      </c>
      <c r="G488" s="1268">
        <f t="shared" si="26"/>
        <v>48808.722442704733</v>
      </c>
      <c r="H488" s="1271">
        <f t="shared" si="27"/>
        <v>48808.722442704733</v>
      </c>
      <c r="I488" s="734">
        <f t="shared" si="28"/>
        <v>0</v>
      </c>
      <c r="J488" s="734"/>
      <c r="K488" s="884"/>
      <c r="L488" s="740"/>
      <c r="M488" s="884"/>
      <c r="N488" s="740"/>
      <c r="O488" s="740"/>
    </row>
    <row r="489" spans="3:15">
      <c r="C489" s="730">
        <f>IF(D453="","-",+C488+1)</f>
        <v>2043</v>
      </c>
      <c r="D489" s="683">
        <f t="shared" si="25"/>
        <v>239425.46341463423</v>
      </c>
      <c r="E489" s="737">
        <f t="shared" si="29"/>
        <v>19952.121951219513</v>
      </c>
      <c r="F489" s="683">
        <f t="shared" si="24"/>
        <v>219473.34146341472</v>
      </c>
      <c r="G489" s="1268">
        <f t="shared" si="26"/>
        <v>46500.194403385918</v>
      </c>
      <c r="H489" s="1271">
        <f t="shared" si="27"/>
        <v>46500.194403385918</v>
      </c>
      <c r="I489" s="734">
        <f t="shared" si="28"/>
        <v>0</v>
      </c>
      <c r="J489" s="734"/>
      <c r="K489" s="884"/>
      <c r="L489" s="740"/>
      <c r="M489" s="884"/>
      <c r="N489" s="740"/>
      <c r="O489" s="740"/>
    </row>
    <row r="490" spans="3:15">
      <c r="C490" s="730">
        <f>IF(D453="","-",+C489+1)</f>
        <v>2044</v>
      </c>
      <c r="D490" s="683">
        <f t="shared" si="25"/>
        <v>219473.34146341472</v>
      </c>
      <c r="E490" s="737">
        <f t="shared" si="29"/>
        <v>19952.121951219513</v>
      </c>
      <c r="F490" s="683">
        <f t="shared" si="24"/>
        <v>199521.21951219521</v>
      </c>
      <c r="G490" s="1268">
        <f t="shared" si="26"/>
        <v>44191.666364067103</v>
      </c>
      <c r="H490" s="1271">
        <f t="shared" si="27"/>
        <v>44191.666364067103</v>
      </c>
      <c r="I490" s="734">
        <f t="shared" si="28"/>
        <v>0</v>
      </c>
      <c r="J490" s="734"/>
      <c r="K490" s="884"/>
      <c r="L490" s="740"/>
      <c r="M490" s="884"/>
      <c r="N490" s="740"/>
      <c r="O490" s="740"/>
    </row>
    <row r="491" spans="3:15">
      <c r="C491" s="730">
        <f>IF(D453="","-",+C490+1)</f>
        <v>2045</v>
      </c>
      <c r="D491" s="683">
        <f t="shared" si="25"/>
        <v>199521.21951219521</v>
      </c>
      <c r="E491" s="737">
        <f t="shared" si="29"/>
        <v>19952.121951219513</v>
      </c>
      <c r="F491" s="683">
        <f t="shared" si="24"/>
        <v>179569.0975609757</v>
      </c>
      <c r="G491" s="1268">
        <f t="shared" si="26"/>
        <v>41883.138324748288</v>
      </c>
      <c r="H491" s="1271">
        <f t="shared" si="27"/>
        <v>41883.138324748288</v>
      </c>
      <c r="I491" s="734">
        <f t="shared" si="28"/>
        <v>0</v>
      </c>
      <c r="J491" s="734"/>
      <c r="K491" s="884"/>
      <c r="L491" s="740"/>
      <c r="M491" s="884"/>
      <c r="N491" s="740"/>
      <c r="O491" s="740"/>
    </row>
    <row r="492" spans="3:15">
      <c r="C492" s="730">
        <f>IF(D453="","-",+C491+1)</f>
        <v>2046</v>
      </c>
      <c r="D492" s="683">
        <f t="shared" si="25"/>
        <v>179569.0975609757</v>
      </c>
      <c r="E492" s="737">
        <f t="shared" si="29"/>
        <v>19952.121951219513</v>
      </c>
      <c r="F492" s="683">
        <f t="shared" si="24"/>
        <v>159616.97560975619</v>
      </c>
      <c r="G492" s="1268">
        <f t="shared" si="26"/>
        <v>39574.610285429473</v>
      </c>
      <c r="H492" s="1271">
        <f t="shared" si="27"/>
        <v>39574.610285429473</v>
      </c>
      <c r="I492" s="734">
        <f t="shared" si="28"/>
        <v>0</v>
      </c>
      <c r="J492" s="734"/>
      <c r="K492" s="884"/>
      <c r="L492" s="740"/>
      <c r="M492" s="884"/>
      <c r="N492" s="740"/>
      <c r="O492" s="740"/>
    </row>
    <row r="493" spans="3:15">
      <c r="C493" s="730">
        <f>IF(D453="","-",+C492+1)</f>
        <v>2047</v>
      </c>
      <c r="D493" s="683">
        <f t="shared" si="25"/>
        <v>159616.97560975619</v>
      </c>
      <c r="E493" s="737">
        <f t="shared" si="29"/>
        <v>19952.121951219513</v>
      </c>
      <c r="F493" s="683">
        <f t="shared" si="24"/>
        <v>139664.85365853668</v>
      </c>
      <c r="G493" s="1268">
        <f t="shared" si="26"/>
        <v>37266.082246110651</v>
      </c>
      <c r="H493" s="1271">
        <f t="shared" si="27"/>
        <v>37266.082246110651</v>
      </c>
      <c r="I493" s="734">
        <f t="shared" si="28"/>
        <v>0</v>
      </c>
      <c r="J493" s="734"/>
      <c r="K493" s="884"/>
      <c r="L493" s="740"/>
      <c r="M493" s="884"/>
      <c r="N493" s="740"/>
      <c r="O493" s="740"/>
    </row>
    <row r="494" spans="3:15">
      <c r="C494" s="730">
        <f>IF(D453="","-",+C493+1)</f>
        <v>2048</v>
      </c>
      <c r="D494" s="683">
        <f t="shared" si="25"/>
        <v>139664.85365853668</v>
      </c>
      <c r="E494" s="737">
        <f t="shared" si="29"/>
        <v>19952.121951219513</v>
      </c>
      <c r="F494" s="683">
        <f t="shared" si="24"/>
        <v>119712.73170731717</v>
      </c>
      <c r="G494" s="1268">
        <f t="shared" si="26"/>
        <v>34957.554206791836</v>
      </c>
      <c r="H494" s="1271">
        <f t="shared" si="27"/>
        <v>34957.554206791836</v>
      </c>
      <c r="I494" s="734">
        <f t="shared" si="28"/>
        <v>0</v>
      </c>
      <c r="J494" s="734"/>
      <c r="K494" s="884"/>
      <c r="L494" s="740"/>
      <c r="M494" s="884"/>
      <c r="N494" s="740"/>
      <c r="O494" s="740"/>
    </row>
    <row r="495" spans="3:15">
      <c r="C495" s="730">
        <f>IF(D453="","-",+C494+1)</f>
        <v>2049</v>
      </c>
      <c r="D495" s="683">
        <f t="shared" si="25"/>
        <v>119712.73170731717</v>
      </c>
      <c r="E495" s="737">
        <f t="shared" si="29"/>
        <v>19952.121951219513</v>
      </c>
      <c r="F495" s="683">
        <f t="shared" si="24"/>
        <v>99760.609756097663</v>
      </c>
      <c r="G495" s="1268">
        <f t="shared" si="26"/>
        <v>32649.026167473021</v>
      </c>
      <c r="H495" s="1271">
        <f t="shared" si="27"/>
        <v>32649.026167473021</v>
      </c>
      <c r="I495" s="734">
        <f t="shared" si="28"/>
        <v>0</v>
      </c>
      <c r="J495" s="734"/>
      <c r="K495" s="884"/>
      <c r="L495" s="740"/>
      <c r="M495" s="884"/>
      <c r="N495" s="740"/>
      <c r="O495" s="740"/>
    </row>
    <row r="496" spans="3:15">
      <c r="C496" s="730">
        <f>IF(D453="","-",+C495+1)</f>
        <v>2050</v>
      </c>
      <c r="D496" s="683">
        <f t="shared" si="25"/>
        <v>99760.609756097663</v>
      </c>
      <c r="E496" s="737">
        <f t="shared" si="29"/>
        <v>19952.121951219513</v>
      </c>
      <c r="F496" s="683">
        <f t="shared" si="24"/>
        <v>79808.487804878154</v>
      </c>
      <c r="G496" s="1268">
        <f t="shared" si="26"/>
        <v>30340.498128154202</v>
      </c>
      <c r="H496" s="1271">
        <f t="shared" si="27"/>
        <v>30340.498128154202</v>
      </c>
      <c r="I496" s="734">
        <f t="shared" si="28"/>
        <v>0</v>
      </c>
      <c r="J496" s="734"/>
      <c r="K496" s="884"/>
      <c r="L496" s="740"/>
      <c r="M496" s="884"/>
      <c r="N496" s="740"/>
      <c r="O496" s="740"/>
    </row>
    <row r="497" spans="3:15">
      <c r="C497" s="730">
        <f>IF(D453="","-",+C496+1)</f>
        <v>2051</v>
      </c>
      <c r="D497" s="683">
        <f t="shared" si="25"/>
        <v>79808.487804878154</v>
      </c>
      <c r="E497" s="737">
        <f t="shared" si="29"/>
        <v>19952.121951219513</v>
      </c>
      <c r="F497" s="683">
        <f t="shared" si="24"/>
        <v>59856.365853658644</v>
      </c>
      <c r="G497" s="1268">
        <f t="shared" si="26"/>
        <v>28031.970088835384</v>
      </c>
      <c r="H497" s="1271">
        <f t="shared" si="27"/>
        <v>28031.970088835384</v>
      </c>
      <c r="I497" s="734">
        <f t="shared" si="28"/>
        <v>0</v>
      </c>
      <c r="J497" s="734"/>
      <c r="K497" s="884"/>
      <c r="L497" s="740"/>
      <c r="M497" s="884"/>
      <c r="N497" s="740"/>
      <c r="O497" s="740"/>
    </row>
    <row r="498" spans="3:15">
      <c r="C498" s="730">
        <f>IF(D453="","-",+C497+1)</f>
        <v>2052</v>
      </c>
      <c r="D498" s="683">
        <f t="shared" si="25"/>
        <v>59856.365853658644</v>
      </c>
      <c r="E498" s="737">
        <f t="shared" si="29"/>
        <v>19952.121951219513</v>
      </c>
      <c r="F498" s="683">
        <f t="shared" si="24"/>
        <v>39904.243902439135</v>
      </c>
      <c r="G498" s="1268">
        <f t="shared" si="26"/>
        <v>25723.442049516569</v>
      </c>
      <c r="H498" s="1271">
        <f t="shared" si="27"/>
        <v>25723.442049516569</v>
      </c>
      <c r="I498" s="734">
        <f t="shared" si="28"/>
        <v>0</v>
      </c>
      <c r="J498" s="734"/>
      <c r="K498" s="884"/>
      <c r="L498" s="740"/>
      <c r="M498" s="884"/>
      <c r="N498" s="740"/>
      <c r="O498" s="740"/>
    </row>
    <row r="499" spans="3:15">
      <c r="C499" s="730">
        <f>IF(D453="","-",+C498+1)</f>
        <v>2053</v>
      </c>
      <c r="D499" s="683">
        <f t="shared" si="25"/>
        <v>39904.243902439135</v>
      </c>
      <c r="E499" s="737">
        <f t="shared" si="29"/>
        <v>19952.121951219513</v>
      </c>
      <c r="F499" s="683">
        <f t="shared" si="24"/>
        <v>19952.121951219622</v>
      </c>
      <c r="G499" s="1268">
        <f t="shared" si="26"/>
        <v>23414.91401019775</v>
      </c>
      <c r="H499" s="1271">
        <f t="shared" si="27"/>
        <v>23414.91401019775</v>
      </c>
      <c r="I499" s="734">
        <f t="shared" si="28"/>
        <v>0</v>
      </c>
      <c r="J499" s="734"/>
      <c r="K499" s="884"/>
      <c r="L499" s="740"/>
      <c r="M499" s="884"/>
      <c r="N499" s="740"/>
      <c r="O499" s="740"/>
    </row>
    <row r="500" spans="3:15">
      <c r="C500" s="730">
        <f>IF(D453="","-",+C499+1)</f>
        <v>2054</v>
      </c>
      <c r="D500" s="683">
        <f t="shared" si="25"/>
        <v>19952.121951219622</v>
      </c>
      <c r="E500" s="737">
        <f t="shared" si="29"/>
        <v>19952.121951219513</v>
      </c>
      <c r="F500" s="683">
        <f t="shared" si="24"/>
        <v>1.0913936421275139E-10</v>
      </c>
      <c r="G500" s="1268">
        <f t="shared" si="26"/>
        <v>21106.385970878935</v>
      </c>
      <c r="H500" s="1271">
        <f t="shared" si="27"/>
        <v>21106.385970878935</v>
      </c>
      <c r="I500" s="734">
        <f t="shared" si="28"/>
        <v>0</v>
      </c>
      <c r="J500" s="734"/>
      <c r="K500" s="884"/>
      <c r="L500" s="740"/>
      <c r="M500" s="884"/>
      <c r="N500" s="740"/>
      <c r="O500" s="740"/>
    </row>
    <row r="501" spans="3:15">
      <c r="C501" s="730">
        <f>IF(D453="","-",+C500+1)</f>
        <v>2055</v>
      </c>
      <c r="D501" s="683">
        <f t="shared" si="25"/>
        <v>1.0913936421275139E-10</v>
      </c>
      <c r="E501" s="737">
        <f t="shared" si="29"/>
        <v>1.0913936421275139E-10</v>
      </c>
      <c r="F501" s="683">
        <f t="shared" si="24"/>
        <v>0</v>
      </c>
      <c r="G501" s="1268">
        <f t="shared" si="26"/>
        <v>1.1545326112794054E-10</v>
      </c>
      <c r="H501" s="1271">
        <f t="shared" si="27"/>
        <v>1.1545326112794054E-10</v>
      </c>
      <c r="I501" s="734">
        <f t="shared" si="28"/>
        <v>0</v>
      </c>
      <c r="J501" s="734"/>
      <c r="K501" s="884"/>
      <c r="L501" s="740"/>
      <c r="M501" s="884"/>
      <c r="N501" s="740"/>
      <c r="O501" s="740"/>
    </row>
    <row r="502" spans="3:15">
      <c r="C502" s="730">
        <f>IF(D453="","-",+C501+1)</f>
        <v>2056</v>
      </c>
      <c r="D502" s="683">
        <f t="shared" si="25"/>
        <v>0</v>
      </c>
      <c r="E502" s="737">
        <f t="shared" si="29"/>
        <v>0</v>
      </c>
      <c r="F502" s="683">
        <f t="shared" si="24"/>
        <v>0</v>
      </c>
      <c r="G502" s="1268">
        <f t="shared" si="26"/>
        <v>0</v>
      </c>
      <c r="H502" s="1271">
        <f t="shared" si="27"/>
        <v>0</v>
      </c>
      <c r="I502" s="734">
        <f t="shared" si="28"/>
        <v>0</v>
      </c>
      <c r="J502" s="734"/>
      <c r="K502" s="884"/>
      <c r="L502" s="740"/>
      <c r="M502" s="884"/>
      <c r="N502" s="740"/>
      <c r="O502" s="740"/>
    </row>
    <row r="503" spans="3:15">
      <c r="C503" s="730">
        <f>IF(D453="","-",+C502+1)</f>
        <v>2057</v>
      </c>
      <c r="D503" s="683">
        <f t="shared" si="25"/>
        <v>0</v>
      </c>
      <c r="E503" s="737">
        <f t="shared" si="29"/>
        <v>0</v>
      </c>
      <c r="F503" s="683">
        <f t="shared" si="24"/>
        <v>0</v>
      </c>
      <c r="G503" s="1268">
        <f t="shared" si="26"/>
        <v>0</v>
      </c>
      <c r="H503" s="1271">
        <f t="shared" si="27"/>
        <v>0</v>
      </c>
      <c r="I503" s="734">
        <f t="shared" si="28"/>
        <v>0</v>
      </c>
      <c r="J503" s="734"/>
      <c r="K503" s="884"/>
      <c r="L503" s="740"/>
      <c r="M503" s="884"/>
      <c r="N503" s="740"/>
      <c r="O503" s="740"/>
    </row>
    <row r="504" spans="3:15">
      <c r="C504" s="730">
        <f>IF(D453="","-",+C503+1)</f>
        <v>2058</v>
      </c>
      <c r="D504" s="683">
        <f t="shared" si="25"/>
        <v>0</v>
      </c>
      <c r="E504" s="737">
        <f t="shared" si="29"/>
        <v>0</v>
      </c>
      <c r="F504" s="683">
        <f t="shared" si="24"/>
        <v>0</v>
      </c>
      <c r="G504" s="1268">
        <f t="shared" si="26"/>
        <v>0</v>
      </c>
      <c r="H504" s="1271">
        <f t="shared" si="27"/>
        <v>0</v>
      </c>
      <c r="I504" s="734">
        <f t="shared" si="28"/>
        <v>0</v>
      </c>
      <c r="J504" s="734"/>
      <c r="K504" s="884"/>
      <c r="L504" s="740"/>
      <c r="M504" s="884"/>
      <c r="N504" s="740"/>
      <c r="O504" s="740"/>
    </row>
    <row r="505" spans="3:15">
      <c r="C505" s="730">
        <f>IF(D453="","-",+C504+1)</f>
        <v>2059</v>
      </c>
      <c r="D505" s="683">
        <f t="shared" si="25"/>
        <v>0</v>
      </c>
      <c r="E505" s="737">
        <f t="shared" si="29"/>
        <v>0</v>
      </c>
      <c r="F505" s="683">
        <f t="shared" si="24"/>
        <v>0</v>
      </c>
      <c r="G505" s="1268">
        <f t="shared" si="26"/>
        <v>0</v>
      </c>
      <c r="H505" s="1271">
        <f t="shared" si="27"/>
        <v>0</v>
      </c>
      <c r="I505" s="734">
        <f t="shared" si="28"/>
        <v>0</v>
      </c>
      <c r="J505" s="734"/>
      <c r="K505" s="884"/>
      <c r="L505" s="740"/>
      <c r="M505" s="884"/>
      <c r="N505" s="740"/>
      <c r="O505" s="740"/>
    </row>
    <row r="506" spans="3:15">
      <c r="C506" s="730">
        <f>IF(D453="","-",+C505+1)</f>
        <v>2060</v>
      </c>
      <c r="D506" s="683">
        <f t="shared" si="25"/>
        <v>0</v>
      </c>
      <c r="E506" s="737">
        <f t="shared" si="29"/>
        <v>0</v>
      </c>
      <c r="F506" s="683">
        <f t="shared" si="24"/>
        <v>0</v>
      </c>
      <c r="G506" s="1268">
        <f t="shared" si="26"/>
        <v>0</v>
      </c>
      <c r="H506" s="1271">
        <f t="shared" si="27"/>
        <v>0</v>
      </c>
      <c r="I506" s="734">
        <f t="shared" si="28"/>
        <v>0</v>
      </c>
      <c r="J506" s="734"/>
      <c r="K506" s="884"/>
      <c r="L506" s="740"/>
      <c r="M506" s="884"/>
      <c r="N506" s="740"/>
      <c r="O506" s="740"/>
    </row>
    <row r="507" spans="3:15">
      <c r="C507" s="730">
        <f>IF(D453="","-",+C506+1)</f>
        <v>2061</v>
      </c>
      <c r="D507" s="683">
        <f t="shared" si="25"/>
        <v>0</v>
      </c>
      <c r="E507" s="737">
        <f t="shared" si="29"/>
        <v>0</v>
      </c>
      <c r="F507" s="683">
        <f t="shared" si="24"/>
        <v>0</v>
      </c>
      <c r="G507" s="1268">
        <f t="shared" si="26"/>
        <v>0</v>
      </c>
      <c r="H507" s="1271">
        <f t="shared" si="27"/>
        <v>0</v>
      </c>
      <c r="I507" s="734">
        <f t="shared" si="28"/>
        <v>0</v>
      </c>
      <c r="J507" s="734"/>
      <c r="K507" s="884"/>
      <c r="L507" s="740"/>
      <c r="M507" s="884"/>
      <c r="N507" s="740"/>
      <c r="O507" s="740"/>
    </row>
    <row r="508" spans="3:15">
      <c r="C508" s="730">
        <f>IF(D453="","-",+C507+1)</f>
        <v>2062</v>
      </c>
      <c r="D508" s="683">
        <f t="shared" si="25"/>
        <v>0</v>
      </c>
      <c r="E508" s="737">
        <f t="shared" si="29"/>
        <v>0</v>
      </c>
      <c r="F508" s="683">
        <f t="shared" si="24"/>
        <v>0</v>
      </c>
      <c r="G508" s="1268">
        <f t="shared" si="26"/>
        <v>0</v>
      </c>
      <c r="H508" s="1271">
        <f t="shared" si="27"/>
        <v>0</v>
      </c>
      <c r="I508" s="734">
        <f t="shared" si="28"/>
        <v>0</v>
      </c>
      <c r="J508" s="734"/>
      <c r="K508" s="884"/>
      <c r="L508" s="740"/>
      <c r="M508" s="884"/>
      <c r="N508" s="740"/>
      <c r="O508" s="740"/>
    </row>
    <row r="509" spans="3:15">
      <c r="C509" s="730">
        <f>IF(D453="","-",+C508+1)</f>
        <v>2063</v>
      </c>
      <c r="D509" s="683">
        <f t="shared" si="25"/>
        <v>0</v>
      </c>
      <c r="E509" s="737">
        <f t="shared" si="29"/>
        <v>0</v>
      </c>
      <c r="F509" s="683">
        <f t="shared" si="24"/>
        <v>0</v>
      </c>
      <c r="G509" s="1268">
        <f t="shared" si="26"/>
        <v>0</v>
      </c>
      <c r="H509" s="1271">
        <f t="shared" si="27"/>
        <v>0</v>
      </c>
      <c r="I509" s="734">
        <f t="shared" si="28"/>
        <v>0</v>
      </c>
      <c r="J509" s="734"/>
      <c r="K509" s="884"/>
      <c r="L509" s="740"/>
      <c r="M509" s="884"/>
      <c r="N509" s="740"/>
      <c r="O509" s="740"/>
    </row>
    <row r="510" spans="3:15">
      <c r="C510" s="730">
        <f>IF(D453="","-",+C509+1)</f>
        <v>2064</v>
      </c>
      <c r="D510" s="683">
        <f t="shared" si="25"/>
        <v>0</v>
      </c>
      <c r="E510" s="737">
        <f t="shared" si="29"/>
        <v>0</v>
      </c>
      <c r="F510" s="683">
        <f t="shared" si="24"/>
        <v>0</v>
      </c>
      <c r="G510" s="1268">
        <f t="shared" si="26"/>
        <v>0</v>
      </c>
      <c r="H510" s="1271">
        <f t="shared" si="27"/>
        <v>0</v>
      </c>
      <c r="I510" s="734">
        <f t="shared" si="28"/>
        <v>0</v>
      </c>
      <c r="J510" s="734"/>
      <c r="K510" s="884"/>
      <c r="L510" s="740"/>
      <c r="M510" s="884"/>
      <c r="N510" s="740"/>
      <c r="O510" s="740"/>
    </row>
    <row r="511" spans="3:15">
      <c r="C511" s="730">
        <f>IF(D453="","-",+C510+1)</f>
        <v>2065</v>
      </c>
      <c r="D511" s="683">
        <f t="shared" si="25"/>
        <v>0</v>
      </c>
      <c r="E511" s="737">
        <f t="shared" si="29"/>
        <v>0</v>
      </c>
      <c r="F511" s="683">
        <f t="shared" si="24"/>
        <v>0</v>
      </c>
      <c r="G511" s="1268">
        <f t="shared" si="26"/>
        <v>0</v>
      </c>
      <c r="H511" s="1271">
        <f t="shared" si="27"/>
        <v>0</v>
      </c>
      <c r="I511" s="734">
        <f t="shared" si="28"/>
        <v>0</v>
      </c>
      <c r="J511" s="734"/>
      <c r="K511" s="884"/>
      <c r="L511" s="740"/>
      <c r="M511" s="884"/>
      <c r="N511" s="740"/>
      <c r="O511" s="740"/>
    </row>
    <row r="512" spans="3:15">
      <c r="C512" s="730">
        <f>IF(D453="","-",+C511+1)</f>
        <v>2066</v>
      </c>
      <c r="D512" s="683">
        <f t="shared" si="25"/>
        <v>0</v>
      </c>
      <c r="E512" s="737">
        <f t="shared" si="29"/>
        <v>0</v>
      </c>
      <c r="F512" s="683">
        <f t="shared" si="24"/>
        <v>0</v>
      </c>
      <c r="G512" s="1268">
        <f t="shared" si="26"/>
        <v>0</v>
      </c>
      <c r="H512" s="1271">
        <f t="shared" si="27"/>
        <v>0</v>
      </c>
      <c r="I512" s="734">
        <f t="shared" si="28"/>
        <v>0</v>
      </c>
      <c r="J512" s="734"/>
      <c r="K512" s="884"/>
      <c r="L512" s="740"/>
      <c r="M512" s="884"/>
      <c r="N512" s="740"/>
      <c r="O512" s="740"/>
    </row>
    <row r="513" spans="3:15">
      <c r="C513" s="730">
        <f>IF(D453="","-",+C512+1)</f>
        <v>2067</v>
      </c>
      <c r="D513" s="683">
        <f t="shared" si="25"/>
        <v>0</v>
      </c>
      <c r="E513" s="737">
        <f t="shared" si="29"/>
        <v>0</v>
      </c>
      <c r="F513" s="683">
        <f t="shared" si="24"/>
        <v>0</v>
      </c>
      <c r="G513" s="1268">
        <f t="shared" si="26"/>
        <v>0</v>
      </c>
      <c r="H513" s="1271">
        <f t="shared" si="27"/>
        <v>0</v>
      </c>
      <c r="I513" s="734">
        <f t="shared" si="28"/>
        <v>0</v>
      </c>
      <c r="J513" s="734"/>
      <c r="K513" s="884"/>
      <c r="L513" s="740"/>
      <c r="M513" s="884"/>
      <c r="N513" s="740"/>
      <c r="O513" s="740"/>
    </row>
    <row r="514" spans="3:15">
      <c r="C514" s="730">
        <f>IF(D453="","-",+C513+1)</f>
        <v>2068</v>
      </c>
      <c r="D514" s="683">
        <f t="shared" si="25"/>
        <v>0</v>
      </c>
      <c r="E514" s="737">
        <f t="shared" si="29"/>
        <v>0</v>
      </c>
      <c r="F514" s="683">
        <f t="shared" si="24"/>
        <v>0</v>
      </c>
      <c r="G514" s="1268">
        <f t="shared" si="26"/>
        <v>0</v>
      </c>
      <c r="H514" s="1271">
        <f t="shared" si="27"/>
        <v>0</v>
      </c>
      <c r="I514" s="734">
        <f t="shared" si="28"/>
        <v>0</v>
      </c>
      <c r="J514" s="734"/>
      <c r="K514" s="884"/>
      <c r="L514" s="740"/>
      <c r="M514" s="884"/>
      <c r="N514" s="740"/>
      <c r="O514" s="740"/>
    </row>
    <row r="515" spans="3:15">
      <c r="C515" s="730">
        <f>IF(D453="","-",+C514+1)</f>
        <v>2069</v>
      </c>
      <c r="D515" s="683">
        <f t="shared" si="25"/>
        <v>0</v>
      </c>
      <c r="E515" s="737">
        <f t="shared" si="29"/>
        <v>0</v>
      </c>
      <c r="F515" s="683">
        <f t="shared" si="24"/>
        <v>0</v>
      </c>
      <c r="G515" s="1268">
        <f t="shared" si="26"/>
        <v>0</v>
      </c>
      <c r="H515" s="1271">
        <f t="shared" si="27"/>
        <v>0</v>
      </c>
      <c r="I515" s="734">
        <f t="shared" si="28"/>
        <v>0</v>
      </c>
      <c r="J515" s="734"/>
      <c r="K515" s="884"/>
      <c r="L515" s="740"/>
      <c r="M515" s="884"/>
      <c r="N515" s="740"/>
      <c r="O515" s="740"/>
    </row>
    <row r="516" spans="3:15">
      <c r="C516" s="730">
        <f>IF(D453="","-",+C515+1)</f>
        <v>2070</v>
      </c>
      <c r="D516" s="683">
        <f t="shared" si="25"/>
        <v>0</v>
      </c>
      <c r="E516" s="737">
        <f t="shared" si="29"/>
        <v>0</v>
      </c>
      <c r="F516" s="683">
        <f t="shared" si="24"/>
        <v>0</v>
      </c>
      <c r="G516" s="1268">
        <f t="shared" si="26"/>
        <v>0</v>
      </c>
      <c r="H516" s="1271">
        <f t="shared" si="27"/>
        <v>0</v>
      </c>
      <c r="I516" s="734">
        <f t="shared" si="28"/>
        <v>0</v>
      </c>
      <c r="J516" s="734"/>
      <c r="K516" s="884"/>
      <c r="L516" s="740"/>
      <c r="M516" s="884"/>
      <c r="N516" s="740"/>
      <c r="O516" s="740"/>
    </row>
    <row r="517" spans="3:15">
      <c r="C517" s="730">
        <f>IF(D453="","-",+C516+1)</f>
        <v>2071</v>
      </c>
      <c r="D517" s="683">
        <f t="shared" si="25"/>
        <v>0</v>
      </c>
      <c r="E517" s="737">
        <f t="shared" si="29"/>
        <v>0</v>
      </c>
      <c r="F517" s="683">
        <f t="shared" si="24"/>
        <v>0</v>
      </c>
      <c r="G517" s="1268">
        <f t="shared" si="26"/>
        <v>0</v>
      </c>
      <c r="H517" s="1271">
        <f t="shared" si="27"/>
        <v>0</v>
      </c>
      <c r="I517" s="734">
        <f t="shared" si="28"/>
        <v>0</v>
      </c>
      <c r="J517" s="734"/>
      <c r="K517" s="884"/>
      <c r="L517" s="740"/>
      <c r="M517" s="884"/>
      <c r="N517" s="740"/>
      <c r="O517" s="740"/>
    </row>
    <row r="518" spans="3:15" ht="13.5" thickBot="1">
      <c r="C518" s="741">
        <f>IF(D453="","-",+C517+1)</f>
        <v>2072</v>
      </c>
      <c r="D518" s="742">
        <f t="shared" si="25"/>
        <v>0</v>
      </c>
      <c r="E518" s="743">
        <f t="shared" si="29"/>
        <v>0</v>
      </c>
      <c r="F518" s="742">
        <f t="shared" si="24"/>
        <v>0</v>
      </c>
      <c r="G518" s="1280">
        <f t="shared" si="26"/>
        <v>0</v>
      </c>
      <c r="H518" s="1280">
        <f t="shared" si="27"/>
        <v>0</v>
      </c>
      <c r="I518" s="745">
        <f t="shared" si="28"/>
        <v>0</v>
      </c>
      <c r="J518" s="734"/>
      <c r="K518" s="885"/>
      <c r="L518" s="747"/>
      <c r="M518" s="885"/>
      <c r="N518" s="747"/>
      <c r="O518" s="747"/>
    </row>
    <row r="519" spans="3:15">
      <c r="C519" s="683" t="s">
        <v>289</v>
      </c>
      <c r="D519" s="1249"/>
      <c r="E519" s="1249">
        <f>SUM(E459:E518)</f>
        <v>818037.00000000012</v>
      </c>
      <c r="F519" s="1249"/>
      <c r="G519" s="1249">
        <f>SUM(G459:G518)</f>
        <v>2853004.4666595375</v>
      </c>
      <c r="H519" s="1249">
        <f>SUM(H459:H518)</f>
        <v>2853004.4666595375</v>
      </c>
      <c r="I519" s="1249">
        <f>SUM(I459:I518)</f>
        <v>0</v>
      </c>
      <c r="J519" s="1249"/>
      <c r="K519" s="1249"/>
      <c r="L519" s="1249"/>
      <c r="M519" s="1249"/>
      <c r="N519" s="1249"/>
      <c r="O519" s="550"/>
    </row>
    <row r="520" spans="3:15">
      <c r="D520" s="573"/>
      <c r="E520" s="550"/>
      <c r="F520" s="550"/>
      <c r="G520" s="550"/>
      <c r="H520" s="1248"/>
      <c r="I520" s="1248"/>
      <c r="J520" s="1249"/>
      <c r="K520" s="1248"/>
      <c r="L520" s="1248"/>
      <c r="M520" s="1248"/>
      <c r="N520" s="1248"/>
      <c r="O520" s="550"/>
    </row>
    <row r="521" spans="3:15">
      <c r="C521" s="1281" t="s">
        <v>956</v>
      </c>
      <c r="D521" s="573"/>
      <c r="E521" s="550"/>
      <c r="F521" s="550"/>
      <c r="G521" s="550"/>
      <c r="H521" s="1248"/>
      <c r="I521" s="1248"/>
      <c r="J521" s="1249"/>
      <c r="K521" s="1248"/>
      <c r="L521" s="1248"/>
      <c r="M521" s="1248"/>
      <c r="N521" s="1248"/>
      <c r="O521" s="550"/>
    </row>
    <row r="522" spans="3:15">
      <c r="D522" s="573"/>
      <c r="E522" s="550"/>
      <c r="F522" s="550"/>
      <c r="G522" s="550"/>
      <c r="H522" s="1248"/>
      <c r="I522" s="1248"/>
      <c r="J522" s="1249"/>
      <c r="K522" s="1248"/>
      <c r="L522" s="1248"/>
      <c r="M522" s="1248"/>
      <c r="N522" s="1248"/>
      <c r="O522" s="550"/>
    </row>
    <row r="523" spans="3:15">
      <c r="C523" s="696" t="s">
        <v>957</v>
      </c>
      <c r="D523" s="683"/>
      <c r="E523" s="683"/>
      <c r="F523" s="683"/>
      <c r="G523" s="1249"/>
      <c r="H523" s="1249"/>
      <c r="I523" s="684"/>
      <c r="J523" s="684"/>
      <c r="K523" s="684"/>
      <c r="L523" s="684"/>
      <c r="M523" s="684"/>
      <c r="N523" s="684"/>
      <c r="O523" s="550"/>
    </row>
    <row r="524" spans="3:15">
      <c r="C524" s="682" t="s">
        <v>477</v>
      </c>
      <c r="D524" s="683"/>
      <c r="E524" s="683"/>
      <c r="F524" s="683"/>
      <c r="G524" s="1249"/>
      <c r="H524" s="1249"/>
      <c r="I524" s="684"/>
      <c r="J524" s="684"/>
      <c r="K524" s="684"/>
      <c r="L524" s="684"/>
      <c r="M524" s="684"/>
      <c r="N524" s="684"/>
      <c r="O524" s="550"/>
    </row>
    <row r="525" spans="3:15">
      <c r="C525" s="682" t="s">
        <v>290</v>
      </c>
      <c r="D525" s="683"/>
      <c r="E525" s="683"/>
      <c r="F525" s="683"/>
      <c r="G525" s="1249"/>
      <c r="H525" s="1249"/>
      <c r="I525" s="684"/>
      <c r="J525" s="684"/>
      <c r="K525" s="684"/>
      <c r="L525" s="684"/>
      <c r="M525" s="684"/>
      <c r="N525" s="684"/>
      <c r="O525" s="550"/>
    </row>
    <row r="526" spans="3:15">
      <c r="C526" s="682"/>
      <c r="D526" s="683"/>
      <c r="E526" s="683"/>
      <c r="F526" s="683"/>
      <c r="G526" s="1249"/>
      <c r="H526" s="1249"/>
      <c r="I526" s="684"/>
      <c r="J526" s="684"/>
      <c r="K526" s="684"/>
      <c r="L526" s="684"/>
      <c r="M526" s="684"/>
      <c r="N526" s="684"/>
      <c r="O526" s="550"/>
    </row>
    <row r="527" spans="3:15">
      <c r="C527" s="1581" t="s">
        <v>461</v>
      </c>
      <c r="D527" s="1581"/>
      <c r="E527" s="1581"/>
      <c r="F527" s="1581"/>
      <c r="G527" s="1581"/>
      <c r="H527" s="1581"/>
      <c r="I527" s="1581"/>
      <c r="J527" s="1581"/>
      <c r="K527" s="1581"/>
      <c r="L527" s="1581"/>
      <c r="M527" s="1581"/>
      <c r="N527" s="1581"/>
      <c r="O527" s="1581"/>
    </row>
    <row r="528" spans="3:15">
      <c r="C528" s="1581"/>
      <c r="D528" s="1581"/>
      <c r="E528" s="1581"/>
      <c r="F528" s="1581"/>
      <c r="G528" s="1581"/>
      <c r="H528" s="1581"/>
      <c r="I528" s="1581"/>
      <c r="J528" s="1581"/>
      <c r="K528" s="1581"/>
      <c r="L528" s="1581"/>
      <c r="M528" s="1581"/>
      <c r="N528" s="1581"/>
      <c r="O528" s="1581"/>
    </row>
    <row r="529" spans="1:16" ht="20.25">
      <c r="A529" s="685" t="s">
        <v>953</v>
      </c>
      <c r="B529" s="586"/>
      <c r="C529" s="665"/>
      <c r="D529" s="573"/>
      <c r="E529" s="550"/>
      <c r="F529" s="655"/>
      <c r="G529" s="550"/>
      <c r="H529" s="1248"/>
      <c r="K529" s="686"/>
      <c r="L529" s="686"/>
      <c r="M529" s="686"/>
      <c r="N529" s="601" t="str">
        <f>"Page "&amp;P529&amp;" of "</f>
        <v xml:space="preserve">Page 7 of </v>
      </c>
      <c r="O529" s="602">
        <f>COUNT(P$6:P$59527)</f>
        <v>9</v>
      </c>
      <c r="P529" s="550">
        <v>7</v>
      </c>
    </row>
    <row r="530" spans="1:16">
      <c r="B530" s="586"/>
      <c r="C530" s="550"/>
      <c r="D530" s="573"/>
      <c r="E530" s="550"/>
      <c r="F530" s="550"/>
      <c r="G530" s="550"/>
      <c r="H530" s="1248"/>
      <c r="I530" s="550"/>
      <c r="J530" s="598"/>
      <c r="K530" s="550"/>
      <c r="L530" s="550"/>
      <c r="M530" s="550"/>
      <c r="N530" s="550"/>
      <c r="O530" s="550"/>
    </row>
    <row r="531" spans="1:16" ht="18">
      <c r="B531" s="605" t="s">
        <v>175</v>
      </c>
      <c r="C531" s="687" t="s">
        <v>291</v>
      </c>
      <c r="D531" s="573"/>
      <c r="E531" s="550"/>
      <c r="F531" s="550"/>
      <c r="G531" s="550"/>
      <c r="H531" s="1248"/>
      <c r="I531" s="1248"/>
      <c r="J531" s="1249"/>
      <c r="K531" s="1248"/>
      <c r="L531" s="1248"/>
      <c r="M531" s="1248"/>
      <c r="N531" s="1248"/>
      <c r="O531" s="550"/>
    </row>
    <row r="532" spans="1:16" ht="18.75">
      <c r="B532" s="605"/>
      <c r="C532" s="604"/>
      <c r="D532" s="573"/>
      <c r="E532" s="550"/>
      <c r="F532" s="550"/>
      <c r="G532" s="550"/>
      <c r="H532" s="1248"/>
      <c r="I532" s="1248"/>
      <c r="J532" s="1249"/>
      <c r="K532" s="1248"/>
      <c r="L532" s="1248"/>
      <c r="M532" s="1248"/>
      <c r="N532" s="1248"/>
      <c r="O532" s="550"/>
    </row>
    <row r="533" spans="1:16" ht="18.75">
      <c r="B533" s="605"/>
      <c r="C533" s="604" t="s">
        <v>292</v>
      </c>
      <c r="D533" s="573"/>
      <c r="E533" s="550"/>
      <c r="F533" s="550"/>
      <c r="G533" s="550"/>
      <c r="H533" s="1248"/>
      <c r="I533" s="1248"/>
      <c r="J533" s="1249"/>
      <c r="K533" s="1248"/>
      <c r="L533" s="1248"/>
      <c r="M533" s="1248"/>
      <c r="N533" s="1248"/>
      <c r="O533" s="550"/>
    </row>
    <row r="534" spans="1:16" ht="15.75" thickBot="1">
      <c r="C534" s="403"/>
      <c r="D534" s="573"/>
      <c r="E534" s="550"/>
      <c r="F534" s="550"/>
      <c r="G534" s="550"/>
      <c r="H534" s="1248"/>
      <c r="I534" s="1248"/>
      <c r="J534" s="1249"/>
      <c r="K534" s="1248"/>
      <c r="L534" s="1248"/>
      <c r="M534" s="1248"/>
      <c r="N534" s="1248"/>
      <c r="O534" s="550"/>
    </row>
    <row r="535" spans="1:16" ht="15.75">
      <c r="C535" s="606" t="s">
        <v>293</v>
      </c>
      <c r="D535" s="573"/>
      <c r="E535" s="550"/>
      <c r="F535" s="550"/>
      <c r="G535" s="1250"/>
      <c r="H535" s="550" t="s">
        <v>272</v>
      </c>
      <c r="I535" s="550"/>
      <c r="J535" s="598"/>
      <c r="K535" s="688" t="s">
        <v>297</v>
      </c>
      <c r="L535" s="689"/>
      <c r="M535" s="690"/>
      <c r="N535" s="1251">
        <f>VLOOKUP(I541,C548:O607,5)</f>
        <v>1347647.6620680629</v>
      </c>
      <c r="O535" s="550"/>
    </row>
    <row r="536" spans="1:16" ht="15.75">
      <c r="C536" s="606"/>
      <c r="D536" s="573"/>
      <c r="E536" s="550"/>
      <c r="F536" s="550"/>
      <c r="G536" s="550"/>
      <c r="H536" s="1252"/>
      <c r="I536" s="1252"/>
      <c r="J536" s="1253"/>
      <c r="K536" s="693" t="s">
        <v>298</v>
      </c>
      <c r="L536" s="1254"/>
      <c r="M536" s="598"/>
      <c r="N536" s="1255">
        <f>VLOOKUP(I541,C548:O607,6)</f>
        <v>1347647.6620680629</v>
      </c>
      <c r="O536" s="550"/>
    </row>
    <row r="537" spans="1:16" ht="13.5" thickBot="1">
      <c r="C537" s="694" t="s">
        <v>294</v>
      </c>
      <c r="D537" s="1578" t="s">
        <v>962</v>
      </c>
      <c r="E537" s="1579"/>
      <c r="F537" s="1579"/>
      <c r="G537" s="1579"/>
      <c r="H537" s="1579"/>
      <c r="I537" s="1579"/>
      <c r="J537" s="1249"/>
      <c r="K537" s="1256" t="s">
        <v>451</v>
      </c>
      <c r="L537" s="1257"/>
      <c r="M537" s="1257"/>
      <c r="N537" s="1258">
        <f>+N536-N535</f>
        <v>0</v>
      </c>
      <c r="O537" s="550"/>
    </row>
    <row r="538" spans="1:16">
      <c r="C538" s="696"/>
      <c r="D538" s="1579"/>
      <c r="E538" s="1579"/>
      <c r="F538" s="1579"/>
      <c r="G538" s="1579"/>
      <c r="H538" s="1579"/>
      <c r="I538" s="1579"/>
      <c r="J538" s="1249"/>
      <c r="K538" s="1248"/>
      <c r="L538" s="1248"/>
      <c r="M538" s="1248"/>
      <c r="N538" s="1248"/>
      <c r="O538" s="550"/>
    </row>
    <row r="539" spans="1:16" ht="13.5" thickBot="1">
      <c r="C539" s="698"/>
      <c r="D539" s="699"/>
      <c r="E539" s="697"/>
      <c r="F539" s="697"/>
      <c r="G539" s="697"/>
      <c r="H539" s="697"/>
      <c r="I539" s="697"/>
      <c r="J539" s="700"/>
      <c r="K539" s="697"/>
      <c r="L539" s="697"/>
      <c r="M539" s="697"/>
      <c r="N539" s="697"/>
      <c r="O539" s="586"/>
    </row>
    <row r="540" spans="1:16" ht="13.5" thickBot="1">
      <c r="C540" s="701" t="s">
        <v>295</v>
      </c>
      <c r="D540" s="702"/>
      <c r="E540" s="702"/>
      <c r="F540" s="702"/>
      <c r="G540" s="702"/>
      <c r="H540" s="702"/>
      <c r="I540" s="703"/>
      <c r="J540" s="704"/>
      <c r="K540" s="550"/>
      <c r="L540" s="550"/>
      <c r="M540" s="550"/>
      <c r="N540" s="550"/>
      <c r="O540" s="705"/>
    </row>
    <row r="541" spans="1:16" ht="15">
      <c r="C541" s="707" t="s">
        <v>273</v>
      </c>
      <c r="D541" s="1259">
        <v>10386801</v>
      </c>
      <c r="E541" s="665" t="s">
        <v>274</v>
      </c>
      <c r="G541" s="708"/>
      <c r="H541" s="708"/>
      <c r="I541" s="709">
        <v>2018</v>
      </c>
      <c r="J541" s="596"/>
      <c r="K541" s="1580" t="s">
        <v>460</v>
      </c>
      <c r="L541" s="1580"/>
      <c r="M541" s="1580"/>
      <c r="N541" s="1580"/>
      <c r="O541" s="1580"/>
    </row>
    <row r="542" spans="1:16">
      <c r="C542" s="707" t="s">
        <v>276</v>
      </c>
      <c r="D542" s="879">
        <v>2014</v>
      </c>
      <c r="E542" s="707" t="s">
        <v>277</v>
      </c>
      <c r="F542" s="708"/>
      <c r="H542" s="337"/>
      <c r="I542" s="882">
        <f>IF(G535="",0,$F$15)</f>
        <v>0</v>
      </c>
      <c r="J542" s="710"/>
      <c r="K542" s="1249" t="s">
        <v>460</v>
      </c>
    </row>
    <row r="543" spans="1:16">
      <c r="C543" s="707" t="s">
        <v>278</v>
      </c>
      <c r="D543" s="1259">
        <v>10</v>
      </c>
      <c r="E543" s="707" t="s">
        <v>279</v>
      </c>
      <c r="F543" s="708"/>
      <c r="H543" s="337"/>
      <c r="I543" s="711">
        <f>$G$70</f>
        <v>0.11570338458049147</v>
      </c>
      <c r="J543" s="712"/>
      <c r="K543" s="337" t="str">
        <f>"          INPUT PROJECTED ARR (WITH &amp; WITHOUT INCENTIVES) FROM EACH PRIOR YEAR"</f>
        <v xml:space="preserve">          INPUT PROJECTED ARR (WITH &amp; WITHOUT INCENTIVES) FROM EACH PRIOR YEAR</v>
      </c>
    </row>
    <row r="544" spans="1:16">
      <c r="C544" s="707" t="s">
        <v>280</v>
      </c>
      <c r="D544" s="713">
        <f>G$79</f>
        <v>41</v>
      </c>
      <c r="E544" s="707" t="s">
        <v>281</v>
      </c>
      <c r="F544" s="708"/>
      <c r="H544" s="337"/>
      <c r="I544" s="711">
        <f>IF(G535="",I543,$G$67)</f>
        <v>0.11570338458049147</v>
      </c>
      <c r="J544" s="714"/>
      <c r="K544" s="337" t="s">
        <v>358</v>
      </c>
    </row>
    <row r="545" spans="1:15" ht="13.5" thickBot="1">
      <c r="C545" s="707" t="s">
        <v>282</v>
      </c>
      <c r="D545" s="881" t="s">
        <v>955</v>
      </c>
      <c r="E545" s="715" t="s">
        <v>283</v>
      </c>
      <c r="F545" s="716"/>
      <c r="G545" s="717"/>
      <c r="H545" s="717"/>
      <c r="I545" s="1258">
        <f>IF(D541=0,0,D541/D544)</f>
        <v>253336.60975609755</v>
      </c>
      <c r="J545" s="1249"/>
      <c r="K545" s="1249" t="s">
        <v>364</v>
      </c>
      <c r="L545" s="1249"/>
      <c r="M545" s="1249"/>
      <c r="N545" s="1249"/>
      <c r="O545" s="598"/>
    </row>
    <row r="546" spans="1:15" ht="51">
      <c r="A546" s="537"/>
      <c r="B546" s="1260"/>
      <c r="C546" s="718" t="s">
        <v>273</v>
      </c>
      <c r="D546" s="1261" t="s">
        <v>284</v>
      </c>
      <c r="E546" s="1262" t="s">
        <v>285</v>
      </c>
      <c r="F546" s="1261" t="s">
        <v>286</v>
      </c>
      <c r="G546" s="1262" t="s">
        <v>357</v>
      </c>
      <c r="H546" s="1263" t="s">
        <v>357</v>
      </c>
      <c r="I546" s="718" t="s">
        <v>296</v>
      </c>
      <c r="J546" s="722"/>
      <c r="K546" s="1262" t="s">
        <v>366</v>
      </c>
      <c r="L546" s="1264"/>
      <c r="M546" s="1262" t="s">
        <v>366</v>
      </c>
      <c r="N546" s="1264"/>
      <c r="O546" s="1264"/>
    </row>
    <row r="547" spans="1:15" ht="13.5" thickBot="1">
      <c r="C547" s="724" t="s">
        <v>178</v>
      </c>
      <c r="D547" s="725" t="s">
        <v>179</v>
      </c>
      <c r="E547" s="724" t="s">
        <v>38</v>
      </c>
      <c r="F547" s="725" t="s">
        <v>179</v>
      </c>
      <c r="G547" s="1265" t="s">
        <v>299</v>
      </c>
      <c r="H547" s="1266" t="s">
        <v>301</v>
      </c>
      <c r="I547" s="728" t="s">
        <v>390</v>
      </c>
      <c r="J547" s="729"/>
      <c r="K547" s="1265" t="s">
        <v>288</v>
      </c>
      <c r="L547" s="1267"/>
      <c r="M547" s="1265" t="s">
        <v>301</v>
      </c>
      <c r="N547" s="1267"/>
      <c r="O547" s="1267"/>
    </row>
    <row r="548" spans="1:15">
      <c r="C548" s="730">
        <f>IF(D542= "","-",D542)</f>
        <v>2014</v>
      </c>
      <c r="D548" s="683">
        <f>+D541</f>
        <v>10386801</v>
      </c>
      <c r="E548" s="1283">
        <f>+I545/12*(12-D543)</f>
        <v>42222.768292682922</v>
      </c>
      <c r="F548" s="683">
        <f t="shared" ref="F548:F607" si="30">+D548-E548</f>
        <v>10344578.231707318</v>
      </c>
      <c r="G548" s="1269">
        <f>+$I$543*((D548+F548)/2)+E548</f>
        <v>1241568.1403578059</v>
      </c>
      <c r="H548" s="1270">
        <f>+$I$544*((D548+F548)/2)+E548</f>
        <v>1241568.1403578059</v>
      </c>
      <c r="I548" s="734">
        <f>+H548-G548</f>
        <v>0</v>
      </c>
      <c r="J548" s="734"/>
      <c r="K548" s="884">
        <v>0</v>
      </c>
      <c r="L548" s="736"/>
      <c r="M548" s="884">
        <v>0</v>
      </c>
      <c r="N548" s="736"/>
      <c r="O548" s="736"/>
    </row>
    <row r="549" spans="1:15">
      <c r="C549" s="730">
        <f>IF(D542="","-",+C548+1)</f>
        <v>2015</v>
      </c>
      <c r="D549" s="683">
        <f t="shared" ref="D549:D607" si="31">F548</f>
        <v>10344578.231707318</v>
      </c>
      <c r="E549" s="737">
        <f>IF(D549&gt;$I$545,$I$545,D549)</f>
        <v>253336.60975609755</v>
      </c>
      <c r="F549" s="683">
        <f t="shared" si="30"/>
        <v>10091241.621951221</v>
      </c>
      <c r="G549" s="1268">
        <f t="shared" ref="G549:G607" si="32">+$I$543*((D549+F549)/2)+E549</f>
        <v>1435583.371628846</v>
      </c>
      <c r="H549" s="1271">
        <f t="shared" ref="H549:H607" si="33">+$I$544*((D549+F549)/2)+E549</f>
        <v>1435583.371628846</v>
      </c>
      <c r="I549" s="734">
        <f t="shared" ref="I549:I607" si="34">+H549-G549</f>
        <v>0</v>
      </c>
      <c r="J549" s="734"/>
      <c r="K549" s="884">
        <v>248467</v>
      </c>
      <c r="L549" s="740"/>
      <c r="M549" s="884">
        <v>248467</v>
      </c>
      <c r="N549" s="740"/>
      <c r="O549" s="740"/>
    </row>
    <row r="550" spans="1:15">
      <c r="C550" s="730">
        <f>IF(D542="","-",+C549+1)</f>
        <v>2016</v>
      </c>
      <c r="D550" s="683">
        <f t="shared" si="31"/>
        <v>10091241.621951221</v>
      </c>
      <c r="E550" s="737">
        <f t="shared" ref="E550:E607" si="35">IF(D550&gt;$I$545,$I$545,D550)</f>
        <v>253336.60975609755</v>
      </c>
      <c r="F550" s="683">
        <f t="shared" si="30"/>
        <v>9837905.0121951234</v>
      </c>
      <c r="G550" s="1268">
        <f t="shared" si="32"/>
        <v>1406271.4684419185</v>
      </c>
      <c r="H550" s="1271">
        <f t="shared" si="33"/>
        <v>1406271.4684419185</v>
      </c>
      <c r="I550" s="734">
        <f t="shared" si="34"/>
        <v>0</v>
      </c>
      <c r="J550" s="734"/>
      <c r="K550" s="884">
        <v>562247</v>
      </c>
      <c r="L550" s="740"/>
      <c r="M550" s="884">
        <v>562247</v>
      </c>
      <c r="N550" s="740"/>
      <c r="O550" s="740"/>
    </row>
    <row r="551" spans="1:15">
      <c r="C551" s="730">
        <f>IF(D542="","-",+C550+1)</f>
        <v>2017</v>
      </c>
      <c r="D551" s="683">
        <f t="shared" si="31"/>
        <v>9837905.0121951234</v>
      </c>
      <c r="E551" s="737">
        <f t="shared" si="35"/>
        <v>253336.60975609755</v>
      </c>
      <c r="F551" s="683">
        <f t="shared" si="30"/>
        <v>9584568.4024390262</v>
      </c>
      <c r="G551" s="1268">
        <f t="shared" si="32"/>
        <v>1376959.5652549905</v>
      </c>
      <c r="H551" s="1271">
        <f t="shared" si="33"/>
        <v>1376959.5652549905</v>
      </c>
      <c r="I551" s="734">
        <f t="shared" si="34"/>
        <v>0</v>
      </c>
      <c r="J551" s="734"/>
      <c r="K551" s="884">
        <v>1427903</v>
      </c>
      <c r="L551" s="740"/>
      <c r="M551" s="884">
        <v>1427903</v>
      </c>
      <c r="N551" s="740"/>
      <c r="O551" s="740"/>
    </row>
    <row r="552" spans="1:15">
      <c r="C552" s="1273">
        <f>IF(D542="","-",+C551+1)</f>
        <v>2018</v>
      </c>
      <c r="D552" s="1274">
        <f t="shared" si="31"/>
        <v>9584568.4024390262</v>
      </c>
      <c r="E552" s="1275">
        <f t="shared" si="35"/>
        <v>253336.60975609755</v>
      </c>
      <c r="F552" s="1274">
        <f t="shared" si="30"/>
        <v>9331231.792682929</v>
      </c>
      <c r="G552" s="1276">
        <f t="shared" si="32"/>
        <v>1347647.6620680629</v>
      </c>
      <c r="H552" s="1277">
        <f t="shared" si="33"/>
        <v>1347647.6620680629</v>
      </c>
      <c r="I552" s="1278">
        <f t="shared" si="34"/>
        <v>0</v>
      </c>
      <c r="J552" s="734"/>
      <c r="K552" s="884"/>
      <c r="L552" s="740"/>
      <c r="M552" s="884"/>
      <c r="N552" s="740"/>
      <c r="O552" s="740"/>
    </row>
    <row r="553" spans="1:15">
      <c r="C553" s="730">
        <f>IF(D542="","-",+C552+1)</f>
        <v>2019</v>
      </c>
      <c r="D553" s="683">
        <f t="shared" si="31"/>
        <v>9331231.792682929</v>
      </c>
      <c r="E553" s="737">
        <f t="shared" si="35"/>
        <v>253336.60975609755</v>
      </c>
      <c r="F553" s="683">
        <f t="shared" si="30"/>
        <v>9077895.1829268318</v>
      </c>
      <c r="G553" s="1268">
        <f t="shared" si="32"/>
        <v>1318335.7588811354</v>
      </c>
      <c r="H553" s="1271">
        <f t="shared" si="33"/>
        <v>1318335.7588811354</v>
      </c>
      <c r="I553" s="734">
        <f t="shared" si="34"/>
        <v>0</v>
      </c>
      <c r="J553" s="734"/>
      <c r="K553" s="884"/>
      <c r="L553" s="740"/>
      <c r="M553" s="884"/>
      <c r="N553" s="740"/>
      <c r="O553" s="740"/>
    </row>
    <row r="554" spans="1:15">
      <c r="C554" s="730">
        <f>IF(D542="","-",+C553+1)</f>
        <v>2020</v>
      </c>
      <c r="D554" s="683">
        <f t="shared" si="31"/>
        <v>9077895.1829268318</v>
      </c>
      <c r="E554" s="737">
        <f t="shared" si="35"/>
        <v>253336.60975609755</v>
      </c>
      <c r="F554" s="683">
        <f t="shared" si="30"/>
        <v>8824558.5731707346</v>
      </c>
      <c r="G554" s="1268">
        <f t="shared" si="32"/>
        <v>1289023.8556942078</v>
      </c>
      <c r="H554" s="1271">
        <f t="shared" si="33"/>
        <v>1289023.8556942078</v>
      </c>
      <c r="I554" s="734">
        <f t="shared" si="34"/>
        <v>0</v>
      </c>
      <c r="J554" s="734"/>
      <c r="K554" s="884"/>
      <c r="L554" s="740"/>
      <c r="M554" s="884"/>
      <c r="N554" s="740"/>
      <c r="O554" s="740"/>
    </row>
    <row r="555" spans="1:15">
      <c r="C555" s="730">
        <f>IF(D542="","-",+C554+1)</f>
        <v>2021</v>
      </c>
      <c r="D555" s="683">
        <f t="shared" si="31"/>
        <v>8824558.5731707346</v>
      </c>
      <c r="E555" s="737">
        <f t="shared" si="35"/>
        <v>253336.60975609755</v>
      </c>
      <c r="F555" s="683">
        <f t="shared" si="30"/>
        <v>8571221.9634146374</v>
      </c>
      <c r="G555" s="1268">
        <f t="shared" si="32"/>
        <v>1259711.9525072803</v>
      </c>
      <c r="H555" s="1271">
        <f t="shared" si="33"/>
        <v>1259711.9525072803</v>
      </c>
      <c r="I555" s="734">
        <f t="shared" si="34"/>
        <v>0</v>
      </c>
      <c r="J555" s="734"/>
      <c r="K555" s="884"/>
      <c r="L555" s="740"/>
      <c r="M555" s="884"/>
      <c r="N555" s="740"/>
      <c r="O555" s="740"/>
    </row>
    <row r="556" spans="1:15">
      <c r="C556" s="730">
        <f>IF(D542="","-",+C555+1)</f>
        <v>2022</v>
      </c>
      <c r="D556" s="683">
        <f t="shared" si="31"/>
        <v>8571221.9634146374</v>
      </c>
      <c r="E556" s="737">
        <f t="shared" si="35"/>
        <v>253336.60975609755</v>
      </c>
      <c r="F556" s="683">
        <f t="shared" si="30"/>
        <v>8317885.3536585402</v>
      </c>
      <c r="G556" s="1268">
        <f t="shared" si="32"/>
        <v>1230400.0493203527</v>
      </c>
      <c r="H556" s="1271">
        <f t="shared" si="33"/>
        <v>1230400.0493203527</v>
      </c>
      <c r="I556" s="734">
        <f t="shared" si="34"/>
        <v>0</v>
      </c>
      <c r="J556" s="734"/>
      <c r="K556" s="884"/>
      <c r="L556" s="740"/>
      <c r="M556" s="884"/>
      <c r="N556" s="740"/>
      <c r="O556" s="740"/>
    </row>
    <row r="557" spans="1:15">
      <c r="C557" s="730">
        <f>IF(D542="","-",+C556+1)</f>
        <v>2023</v>
      </c>
      <c r="D557" s="683">
        <f t="shared" si="31"/>
        <v>8317885.3536585402</v>
      </c>
      <c r="E557" s="737">
        <f t="shared" si="35"/>
        <v>253336.60975609755</v>
      </c>
      <c r="F557" s="683">
        <f t="shared" si="30"/>
        <v>8064548.743902443</v>
      </c>
      <c r="G557" s="1268">
        <f t="shared" si="32"/>
        <v>1201088.1461334252</v>
      </c>
      <c r="H557" s="1271">
        <f t="shared" si="33"/>
        <v>1201088.1461334252</v>
      </c>
      <c r="I557" s="734">
        <f t="shared" si="34"/>
        <v>0</v>
      </c>
      <c r="J557" s="734"/>
      <c r="K557" s="884"/>
      <c r="L557" s="740"/>
      <c r="M557" s="884"/>
      <c r="N557" s="740"/>
      <c r="O557" s="740"/>
    </row>
    <row r="558" spans="1:15">
      <c r="C558" s="730">
        <f>IF(D542="","-",+C557+1)</f>
        <v>2024</v>
      </c>
      <c r="D558" s="683">
        <f t="shared" si="31"/>
        <v>8064548.743902443</v>
      </c>
      <c r="E558" s="737">
        <f t="shared" si="35"/>
        <v>253336.60975609755</v>
      </c>
      <c r="F558" s="683">
        <f t="shared" si="30"/>
        <v>7811212.1341463458</v>
      </c>
      <c r="G558" s="1268">
        <f t="shared" si="32"/>
        <v>1171776.2429464976</v>
      </c>
      <c r="H558" s="1271">
        <f t="shared" si="33"/>
        <v>1171776.2429464976</v>
      </c>
      <c r="I558" s="734">
        <f t="shared" si="34"/>
        <v>0</v>
      </c>
      <c r="J558" s="734"/>
      <c r="K558" s="884"/>
      <c r="L558" s="740"/>
      <c r="M558" s="884"/>
      <c r="N558" s="740"/>
      <c r="O558" s="740"/>
    </row>
    <row r="559" spans="1:15">
      <c r="C559" s="730">
        <f>IF(D542="","-",+C558+1)</f>
        <v>2025</v>
      </c>
      <c r="D559" s="683">
        <f t="shared" si="31"/>
        <v>7811212.1341463458</v>
      </c>
      <c r="E559" s="737">
        <f t="shared" si="35"/>
        <v>253336.60975609755</v>
      </c>
      <c r="F559" s="683">
        <f t="shared" si="30"/>
        <v>7557875.5243902486</v>
      </c>
      <c r="G559" s="1268">
        <f t="shared" si="32"/>
        <v>1142464.3397595698</v>
      </c>
      <c r="H559" s="1271">
        <f t="shared" si="33"/>
        <v>1142464.3397595698</v>
      </c>
      <c r="I559" s="734">
        <f t="shared" si="34"/>
        <v>0</v>
      </c>
      <c r="J559" s="734"/>
      <c r="K559" s="884"/>
      <c r="L559" s="740"/>
      <c r="M559" s="884"/>
      <c r="N559" s="740"/>
      <c r="O559" s="740"/>
    </row>
    <row r="560" spans="1:15">
      <c r="C560" s="730">
        <f>IF(D542="","-",+C559+1)</f>
        <v>2026</v>
      </c>
      <c r="D560" s="683">
        <f t="shared" si="31"/>
        <v>7557875.5243902486</v>
      </c>
      <c r="E560" s="737">
        <f t="shared" si="35"/>
        <v>253336.60975609755</v>
      </c>
      <c r="F560" s="683">
        <f t="shared" si="30"/>
        <v>7304538.9146341514</v>
      </c>
      <c r="G560" s="1268">
        <f t="shared" si="32"/>
        <v>1113152.4365726423</v>
      </c>
      <c r="H560" s="1271">
        <f t="shared" si="33"/>
        <v>1113152.4365726423</v>
      </c>
      <c r="I560" s="734">
        <f t="shared" si="34"/>
        <v>0</v>
      </c>
      <c r="J560" s="734"/>
      <c r="K560" s="884"/>
      <c r="L560" s="740"/>
      <c r="M560" s="884"/>
      <c r="N560" s="740"/>
      <c r="O560" s="740"/>
    </row>
    <row r="561" spans="3:15">
      <c r="C561" s="730">
        <f>IF(D542="","-",+C560+1)</f>
        <v>2027</v>
      </c>
      <c r="D561" s="683">
        <f t="shared" si="31"/>
        <v>7304538.9146341514</v>
      </c>
      <c r="E561" s="737">
        <f t="shared" si="35"/>
        <v>253336.60975609755</v>
      </c>
      <c r="F561" s="683">
        <f t="shared" si="30"/>
        <v>7051202.3048780542</v>
      </c>
      <c r="G561" s="1268">
        <f t="shared" si="32"/>
        <v>1083840.5333857147</v>
      </c>
      <c r="H561" s="1271">
        <f t="shared" si="33"/>
        <v>1083840.5333857147</v>
      </c>
      <c r="I561" s="734">
        <f t="shared" si="34"/>
        <v>0</v>
      </c>
      <c r="J561" s="734"/>
      <c r="K561" s="884"/>
      <c r="L561" s="740"/>
      <c r="M561" s="884"/>
      <c r="N561" s="740"/>
      <c r="O561" s="740"/>
    </row>
    <row r="562" spans="3:15">
      <c r="C562" s="730">
        <f>IF(D542="","-",+C561+1)</f>
        <v>2028</v>
      </c>
      <c r="D562" s="683">
        <f t="shared" si="31"/>
        <v>7051202.3048780542</v>
      </c>
      <c r="E562" s="737">
        <f t="shared" si="35"/>
        <v>253336.60975609755</v>
      </c>
      <c r="F562" s="683">
        <f t="shared" si="30"/>
        <v>6797865.695121957</v>
      </c>
      <c r="G562" s="1268">
        <f t="shared" si="32"/>
        <v>1054528.630198787</v>
      </c>
      <c r="H562" s="1271">
        <f t="shared" si="33"/>
        <v>1054528.630198787</v>
      </c>
      <c r="I562" s="734">
        <f t="shared" si="34"/>
        <v>0</v>
      </c>
      <c r="J562" s="734"/>
      <c r="K562" s="884"/>
      <c r="L562" s="740"/>
      <c r="M562" s="884"/>
      <c r="N562" s="740"/>
      <c r="O562" s="740"/>
    </row>
    <row r="563" spans="3:15">
      <c r="C563" s="730">
        <f>IF(D542="","-",+C562+1)</f>
        <v>2029</v>
      </c>
      <c r="D563" s="683">
        <f t="shared" si="31"/>
        <v>6797865.695121957</v>
      </c>
      <c r="E563" s="737">
        <f t="shared" si="35"/>
        <v>253336.60975609755</v>
      </c>
      <c r="F563" s="683">
        <f t="shared" si="30"/>
        <v>6544529.0853658598</v>
      </c>
      <c r="G563" s="1268">
        <f t="shared" si="32"/>
        <v>1025216.7270118595</v>
      </c>
      <c r="H563" s="1271">
        <f t="shared" si="33"/>
        <v>1025216.7270118595</v>
      </c>
      <c r="I563" s="734">
        <f t="shared" si="34"/>
        <v>0</v>
      </c>
      <c r="J563" s="734"/>
      <c r="K563" s="884"/>
      <c r="L563" s="740"/>
      <c r="M563" s="884"/>
      <c r="N563" s="740"/>
      <c r="O563" s="740"/>
    </row>
    <row r="564" spans="3:15">
      <c r="C564" s="730">
        <f>IF(D542="","-",+C563+1)</f>
        <v>2030</v>
      </c>
      <c r="D564" s="683">
        <f t="shared" si="31"/>
        <v>6544529.0853658598</v>
      </c>
      <c r="E564" s="737">
        <f t="shared" si="35"/>
        <v>253336.60975609755</v>
      </c>
      <c r="F564" s="683">
        <f t="shared" si="30"/>
        <v>6291192.4756097626</v>
      </c>
      <c r="G564" s="1268">
        <f t="shared" si="32"/>
        <v>995904.82382493187</v>
      </c>
      <c r="H564" s="1271">
        <f t="shared" si="33"/>
        <v>995904.82382493187</v>
      </c>
      <c r="I564" s="734">
        <f t="shared" si="34"/>
        <v>0</v>
      </c>
      <c r="J564" s="734"/>
      <c r="K564" s="884"/>
      <c r="L564" s="740"/>
      <c r="M564" s="884"/>
      <c r="N564" s="740"/>
      <c r="O564" s="740"/>
    </row>
    <row r="565" spans="3:15">
      <c r="C565" s="730">
        <f>IF(D542="","-",+C564+1)</f>
        <v>2031</v>
      </c>
      <c r="D565" s="683">
        <f t="shared" si="31"/>
        <v>6291192.4756097626</v>
      </c>
      <c r="E565" s="737">
        <f t="shared" si="35"/>
        <v>253336.60975609755</v>
      </c>
      <c r="F565" s="683">
        <f t="shared" si="30"/>
        <v>6037855.8658536654</v>
      </c>
      <c r="G565" s="1268">
        <f t="shared" si="32"/>
        <v>966592.92063800432</v>
      </c>
      <c r="H565" s="1271">
        <f t="shared" si="33"/>
        <v>966592.92063800432</v>
      </c>
      <c r="I565" s="734">
        <f t="shared" si="34"/>
        <v>0</v>
      </c>
      <c r="J565" s="734"/>
      <c r="K565" s="884"/>
      <c r="L565" s="740"/>
      <c r="M565" s="884"/>
      <c r="N565" s="740"/>
      <c r="O565" s="740"/>
    </row>
    <row r="566" spans="3:15">
      <c r="C566" s="730">
        <f>IF(D542="","-",+C565+1)</f>
        <v>2032</v>
      </c>
      <c r="D566" s="683">
        <f t="shared" si="31"/>
        <v>6037855.8658536654</v>
      </c>
      <c r="E566" s="737">
        <f t="shared" si="35"/>
        <v>253336.60975609755</v>
      </c>
      <c r="F566" s="683">
        <f t="shared" si="30"/>
        <v>5784519.2560975682</v>
      </c>
      <c r="G566" s="1268">
        <f t="shared" si="32"/>
        <v>937281.01745107665</v>
      </c>
      <c r="H566" s="1271">
        <f t="shared" si="33"/>
        <v>937281.01745107665</v>
      </c>
      <c r="I566" s="734">
        <f t="shared" si="34"/>
        <v>0</v>
      </c>
      <c r="J566" s="734"/>
      <c r="K566" s="884"/>
      <c r="L566" s="740"/>
      <c r="M566" s="884"/>
      <c r="N566" s="740"/>
      <c r="O566" s="740"/>
    </row>
    <row r="567" spans="3:15">
      <c r="C567" s="730">
        <f>IF(D542="","-",+C566+1)</f>
        <v>2033</v>
      </c>
      <c r="D567" s="683">
        <f t="shared" si="31"/>
        <v>5784519.2560975682</v>
      </c>
      <c r="E567" s="737">
        <f t="shared" si="35"/>
        <v>253336.60975609755</v>
      </c>
      <c r="F567" s="683">
        <f t="shared" si="30"/>
        <v>5531182.646341471</v>
      </c>
      <c r="G567" s="1268">
        <f t="shared" si="32"/>
        <v>907969.1142641491</v>
      </c>
      <c r="H567" s="1271">
        <f t="shared" si="33"/>
        <v>907969.1142641491</v>
      </c>
      <c r="I567" s="734">
        <f t="shared" si="34"/>
        <v>0</v>
      </c>
      <c r="J567" s="734"/>
      <c r="K567" s="884"/>
      <c r="L567" s="740"/>
      <c r="M567" s="884"/>
      <c r="N567" s="740"/>
      <c r="O567" s="740"/>
    </row>
    <row r="568" spans="3:15">
      <c r="C568" s="730">
        <f>IF(D542="","-",+C567+1)</f>
        <v>2034</v>
      </c>
      <c r="D568" s="683">
        <f t="shared" si="31"/>
        <v>5531182.646341471</v>
      </c>
      <c r="E568" s="737">
        <f t="shared" si="35"/>
        <v>253336.60975609755</v>
      </c>
      <c r="F568" s="683">
        <f t="shared" si="30"/>
        <v>5277846.0365853738</v>
      </c>
      <c r="G568" s="1268">
        <f t="shared" si="32"/>
        <v>878657.21107722144</v>
      </c>
      <c r="H568" s="1271">
        <f t="shared" si="33"/>
        <v>878657.21107722144</v>
      </c>
      <c r="I568" s="734">
        <f t="shared" si="34"/>
        <v>0</v>
      </c>
      <c r="J568" s="734"/>
      <c r="K568" s="884"/>
      <c r="L568" s="740"/>
      <c r="M568" s="884"/>
      <c r="N568" s="740"/>
      <c r="O568" s="740"/>
    </row>
    <row r="569" spans="3:15">
      <c r="C569" s="730">
        <f>IF(D542="","-",+C568+1)</f>
        <v>2035</v>
      </c>
      <c r="D569" s="683">
        <f t="shared" si="31"/>
        <v>5277846.0365853738</v>
      </c>
      <c r="E569" s="737">
        <f t="shared" si="35"/>
        <v>253336.60975609755</v>
      </c>
      <c r="F569" s="683">
        <f t="shared" si="30"/>
        <v>5024509.4268292766</v>
      </c>
      <c r="G569" s="1268">
        <f t="shared" si="32"/>
        <v>849345.30789029389</v>
      </c>
      <c r="H569" s="1271">
        <f t="shared" si="33"/>
        <v>849345.30789029389</v>
      </c>
      <c r="I569" s="734">
        <f t="shared" si="34"/>
        <v>0</v>
      </c>
      <c r="J569" s="734"/>
      <c r="K569" s="884"/>
      <c r="L569" s="740"/>
      <c r="M569" s="884"/>
      <c r="N569" s="740"/>
      <c r="O569" s="740"/>
    </row>
    <row r="570" spans="3:15">
      <c r="C570" s="730">
        <f>IF(D542="","-",+C569+1)</f>
        <v>2036</v>
      </c>
      <c r="D570" s="683">
        <f t="shared" si="31"/>
        <v>5024509.4268292766</v>
      </c>
      <c r="E570" s="737">
        <f t="shared" si="35"/>
        <v>253336.60975609755</v>
      </c>
      <c r="F570" s="683">
        <f t="shared" si="30"/>
        <v>4771172.8170731794</v>
      </c>
      <c r="G570" s="1268">
        <f t="shared" si="32"/>
        <v>820033.40470336634</v>
      </c>
      <c r="H570" s="1271">
        <f t="shared" si="33"/>
        <v>820033.40470336634</v>
      </c>
      <c r="I570" s="734">
        <f t="shared" si="34"/>
        <v>0</v>
      </c>
      <c r="J570" s="734"/>
      <c r="K570" s="884"/>
      <c r="L570" s="740"/>
      <c r="M570" s="884"/>
      <c r="N570" s="740"/>
      <c r="O570" s="740"/>
    </row>
    <row r="571" spans="3:15">
      <c r="C571" s="730">
        <f>IF(D542="","-",+C570+1)</f>
        <v>2037</v>
      </c>
      <c r="D571" s="683">
        <f t="shared" si="31"/>
        <v>4771172.8170731794</v>
      </c>
      <c r="E571" s="737">
        <f t="shared" si="35"/>
        <v>253336.60975609755</v>
      </c>
      <c r="F571" s="683">
        <f t="shared" si="30"/>
        <v>4517836.2073170822</v>
      </c>
      <c r="G571" s="1268">
        <f t="shared" si="32"/>
        <v>790721.50151643867</v>
      </c>
      <c r="H571" s="1271">
        <f t="shared" si="33"/>
        <v>790721.50151643867</v>
      </c>
      <c r="I571" s="734">
        <f t="shared" si="34"/>
        <v>0</v>
      </c>
      <c r="J571" s="734"/>
      <c r="K571" s="884"/>
      <c r="L571" s="740"/>
      <c r="M571" s="884"/>
      <c r="N571" s="740"/>
      <c r="O571" s="740"/>
    </row>
    <row r="572" spans="3:15">
      <c r="C572" s="730">
        <f>IF(D542="","-",+C571+1)</f>
        <v>2038</v>
      </c>
      <c r="D572" s="683">
        <f t="shared" si="31"/>
        <v>4517836.2073170822</v>
      </c>
      <c r="E572" s="737">
        <f t="shared" si="35"/>
        <v>253336.60975609755</v>
      </c>
      <c r="F572" s="683">
        <f t="shared" si="30"/>
        <v>4264499.597560985</v>
      </c>
      <c r="G572" s="1268">
        <f t="shared" si="32"/>
        <v>761409.59832951101</v>
      </c>
      <c r="H572" s="1271">
        <f t="shared" si="33"/>
        <v>761409.59832951101</v>
      </c>
      <c r="I572" s="734">
        <f t="shared" si="34"/>
        <v>0</v>
      </c>
      <c r="J572" s="734"/>
      <c r="K572" s="884"/>
      <c r="L572" s="740"/>
      <c r="M572" s="884"/>
      <c r="N572" s="740"/>
      <c r="O572" s="740"/>
    </row>
    <row r="573" spans="3:15">
      <c r="C573" s="730">
        <f>IF(D542="","-",+C572+1)</f>
        <v>2039</v>
      </c>
      <c r="D573" s="683">
        <f t="shared" si="31"/>
        <v>4264499.597560985</v>
      </c>
      <c r="E573" s="737">
        <f t="shared" si="35"/>
        <v>253336.60975609755</v>
      </c>
      <c r="F573" s="683">
        <f t="shared" si="30"/>
        <v>4011162.9878048874</v>
      </c>
      <c r="G573" s="1268">
        <f t="shared" si="32"/>
        <v>732097.69514258346</v>
      </c>
      <c r="H573" s="1271">
        <f t="shared" si="33"/>
        <v>732097.69514258346</v>
      </c>
      <c r="I573" s="734">
        <f t="shared" si="34"/>
        <v>0</v>
      </c>
      <c r="J573" s="734"/>
      <c r="K573" s="884"/>
      <c r="L573" s="740"/>
      <c r="M573" s="884"/>
      <c r="N573" s="740"/>
      <c r="O573" s="740"/>
    </row>
    <row r="574" spans="3:15">
      <c r="C574" s="730">
        <f>IF(D542="","-",+C573+1)</f>
        <v>2040</v>
      </c>
      <c r="D574" s="683">
        <f t="shared" si="31"/>
        <v>4011162.9878048874</v>
      </c>
      <c r="E574" s="737">
        <f t="shared" si="35"/>
        <v>253336.60975609755</v>
      </c>
      <c r="F574" s="683">
        <f t="shared" si="30"/>
        <v>3757826.3780487897</v>
      </c>
      <c r="G574" s="1268">
        <f t="shared" si="32"/>
        <v>702785.79195565579</v>
      </c>
      <c r="H574" s="1271">
        <f t="shared" si="33"/>
        <v>702785.79195565579</v>
      </c>
      <c r="I574" s="734">
        <f t="shared" si="34"/>
        <v>0</v>
      </c>
      <c r="J574" s="734"/>
      <c r="K574" s="884"/>
      <c r="L574" s="740"/>
      <c r="M574" s="884"/>
      <c r="N574" s="740"/>
      <c r="O574" s="740"/>
    </row>
    <row r="575" spans="3:15">
      <c r="C575" s="730">
        <f>IF(D542="","-",+C574+1)</f>
        <v>2041</v>
      </c>
      <c r="D575" s="683">
        <f t="shared" si="31"/>
        <v>3757826.3780487897</v>
      </c>
      <c r="E575" s="737">
        <f t="shared" si="35"/>
        <v>253336.60975609755</v>
      </c>
      <c r="F575" s="683">
        <f t="shared" si="30"/>
        <v>3504489.768292692</v>
      </c>
      <c r="G575" s="1268">
        <f t="shared" si="32"/>
        <v>673473.88876872812</v>
      </c>
      <c r="H575" s="1271">
        <f t="shared" si="33"/>
        <v>673473.88876872812</v>
      </c>
      <c r="I575" s="734">
        <f t="shared" si="34"/>
        <v>0</v>
      </c>
      <c r="J575" s="734"/>
      <c r="K575" s="884"/>
      <c r="L575" s="740"/>
      <c r="M575" s="884"/>
      <c r="N575" s="740"/>
      <c r="O575" s="740"/>
    </row>
    <row r="576" spans="3:15">
      <c r="C576" s="730">
        <f>IF(D542="","-",+C575+1)</f>
        <v>2042</v>
      </c>
      <c r="D576" s="683">
        <f t="shared" si="31"/>
        <v>3504489.768292692</v>
      </c>
      <c r="E576" s="737">
        <f t="shared" si="35"/>
        <v>253336.60975609755</v>
      </c>
      <c r="F576" s="683">
        <f t="shared" si="30"/>
        <v>3251153.1585365944</v>
      </c>
      <c r="G576" s="1279">
        <f t="shared" si="32"/>
        <v>644161.98558180046</v>
      </c>
      <c r="H576" s="1271">
        <f t="shared" si="33"/>
        <v>644161.98558180046</v>
      </c>
      <c r="I576" s="734">
        <f t="shared" si="34"/>
        <v>0</v>
      </c>
      <c r="J576" s="734"/>
      <c r="K576" s="884"/>
      <c r="L576" s="740"/>
      <c r="M576" s="884"/>
      <c r="N576" s="740"/>
      <c r="O576" s="740"/>
    </row>
    <row r="577" spans="3:15">
      <c r="C577" s="730">
        <f>IF(D542="","-",+C576+1)</f>
        <v>2043</v>
      </c>
      <c r="D577" s="683">
        <f t="shared" si="31"/>
        <v>3251153.1585365944</v>
      </c>
      <c r="E577" s="737">
        <f t="shared" si="35"/>
        <v>253336.60975609755</v>
      </c>
      <c r="F577" s="683">
        <f t="shared" si="30"/>
        <v>2997816.5487804967</v>
      </c>
      <c r="G577" s="1268">
        <f t="shared" si="32"/>
        <v>614850.08239487279</v>
      </c>
      <c r="H577" s="1271">
        <f t="shared" si="33"/>
        <v>614850.08239487279</v>
      </c>
      <c r="I577" s="734">
        <f t="shared" si="34"/>
        <v>0</v>
      </c>
      <c r="J577" s="734"/>
      <c r="K577" s="884"/>
      <c r="L577" s="740"/>
      <c r="M577" s="884"/>
      <c r="N577" s="740"/>
      <c r="O577" s="740"/>
    </row>
    <row r="578" spans="3:15">
      <c r="C578" s="730">
        <f>IF(D542="","-",+C577+1)</f>
        <v>2044</v>
      </c>
      <c r="D578" s="683">
        <f t="shared" si="31"/>
        <v>2997816.5487804967</v>
      </c>
      <c r="E578" s="737">
        <f t="shared" si="35"/>
        <v>253336.60975609755</v>
      </c>
      <c r="F578" s="683">
        <f t="shared" si="30"/>
        <v>2744479.939024399</v>
      </c>
      <c r="G578" s="1268">
        <f t="shared" si="32"/>
        <v>585538.17920794524</v>
      </c>
      <c r="H578" s="1271">
        <f t="shared" si="33"/>
        <v>585538.17920794524</v>
      </c>
      <c r="I578" s="734">
        <f t="shared" si="34"/>
        <v>0</v>
      </c>
      <c r="J578" s="734"/>
      <c r="K578" s="884"/>
      <c r="L578" s="740"/>
      <c r="M578" s="884"/>
      <c r="N578" s="740"/>
      <c r="O578" s="740"/>
    </row>
    <row r="579" spans="3:15">
      <c r="C579" s="730">
        <f>IF(D542="","-",+C578+1)</f>
        <v>2045</v>
      </c>
      <c r="D579" s="683">
        <f t="shared" si="31"/>
        <v>2744479.939024399</v>
      </c>
      <c r="E579" s="737">
        <f t="shared" si="35"/>
        <v>253336.60975609755</v>
      </c>
      <c r="F579" s="683">
        <f t="shared" si="30"/>
        <v>2491143.3292683014</v>
      </c>
      <c r="G579" s="1268">
        <f t="shared" si="32"/>
        <v>556226.27602101758</v>
      </c>
      <c r="H579" s="1271">
        <f t="shared" si="33"/>
        <v>556226.27602101758</v>
      </c>
      <c r="I579" s="734">
        <f t="shared" si="34"/>
        <v>0</v>
      </c>
      <c r="J579" s="734"/>
      <c r="K579" s="884"/>
      <c r="L579" s="740"/>
      <c r="M579" s="884"/>
      <c r="N579" s="740"/>
      <c r="O579" s="740"/>
    </row>
    <row r="580" spans="3:15">
      <c r="C580" s="730">
        <f>IF(D542="","-",+C579+1)</f>
        <v>2046</v>
      </c>
      <c r="D580" s="683">
        <f t="shared" si="31"/>
        <v>2491143.3292683014</v>
      </c>
      <c r="E580" s="737">
        <f t="shared" si="35"/>
        <v>253336.60975609755</v>
      </c>
      <c r="F580" s="683">
        <f t="shared" si="30"/>
        <v>2237806.7195122037</v>
      </c>
      <c r="G580" s="1268">
        <f t="shared" si="32"/>
        <v>526914.37283408991</v>
      </c>
      <c r="H580" s="1271">
        <f t="shared" si="33"/>
        <v>526914.37283408991</v>
      </c>
      <c r="I580" s="734">
        <f t="shared" si="34"/>
        <v>0</v>
      </c>
      <c r="J580" s="734"/>
      <c r="K580" s="884"/>
      <c r="L580" s="740"/>
      <c r="M580" s="884"/>
      <c r="N580" s="740"/>
      <c r="O580" s="740"/>
    </row>
    <row r="581" spans="3:15">
      <c r="C581" s="730">
        <f>IF(D542="","-",+C580+1)</f>
        <v>2047</v>
      </c>
      <c r="D581" s="683">
        <f t="shared" si="31"/>
        <v>2237806.7195122037</v>
      </c>
      <c r="E581" s="737">
        <f t="shared" si="35"/>
        <v>253336.60975609755</v>
      </c>
      <c r="F581" s="683">
        <f t="shared" si="30"/>
        <v>1984470.109756106</v>
      </c>
      <c r="G581" s="1268">
        <f t="shared" si="32"/>
        <v>497602.46964716224</v>
      </c>
      <c r="H581" s="1271">
        <f t="shared" si="33"/>
        <v>497602.46964716224</v>
      </c>
      <c r="I581" s="734">
        <f t="shared" si="34"/>
        <v>0</v>
      </c>
      <c r="J581" s="734"/>
      <c r="K581" s="884"/>
      <c r="L581" s="740"/>
      <c r="M581" s="884"/>
      <c r="N581" s="740"/>
      <c r="O581" s="740"/>
    </row>
    <row r="582" spans="3:15">
      <c r="C582" s="730">
        <f>IF(D542="","-",+C581+1)</f>
        <v>2048</v>
      </c>
      <c r="D582" s="683">
        <f t="shared" si="31"/>
        <v>1984470.109756106</v>
      </c>
      <c r="E582" s="737">
        <f t="shared" si="35"/>
        <v>253336.60975609755</v>
      </c>
      <c r="F582" s="683">
        <f t="shared" si="30"/>
        <v>1731133.5000000084</v>
      </c>
      <c r="G582" s="1268">
        <f t="shared" si="32"/>
        <v>468290.56646023458</v>
      </c>
      <c r="H582" s="1271">
        <f t="shared" si="33"/>
        <v>468290.56646023458</v>
      </c>
      <c r="I582" s="734">
        <f t="shared" si="34"/>
        <v>0</v>
      </c>
      <c r="J582" s="734"/>
      <c r="K582" s="884"/>
      <c r="L582" s="740"/>
      <c r="M582" s="884"/>
      <c r="N582" s="740"/>
      <c r="O582" s="740"/>
    </row>
    <row r="583" spans="3:15">
      <c r="C583" s="730">
        <f>IF(D542="","-",+C582+1)</f>
        <v>2049</v>
      </c>
      <c r="D583" s="683">
        <f t="shared" si="31"/>
        <v>1731133.5000000084</v>
      </c>
      <c r="E583" s="737">
        <f t="shared" si="35"/>
        <v>253336.60975609755</v>
      </c>
      <c r="F583" s="683">
        <f t="shared" si="30"/>
        <v>1477796.8902439107</v>
      </c>
      <c r="G583" s="1268">
        <f t="shared" si="32"/>
        <v>438978.66327330691</v>
      </c>
      <c r="H583" s="1271">
        <f t="shared" si="33"/>
        <v>438978.66327330691</v>
      </c>
      <c r="I583" s="734">
        <f t="shared" si="34"/>
        <v>0</v>
      </c>
      <c r="J583" s="734"/>
      <c r="K583" s="884"/>
      <c r="L583" s="740"/>
      <c r="M583" s="884"/>
      <c r="N583" s="740"/>
      <c r="O583" s="740"/>
    </row>
    <row r="584" spans="3:15">
      <c r="C584" s="730">
        <f>IF(D542="","-",+C583+1)</f>
        <v>2050</v>
      </c>
      <c r="D584" s="683">
        <f t="shared" si="31"/>
        <v>1477796.8902439107</v>
      </c>
      <c r="E584" s="737">
        <f t="shared" si="35"/>
        <v>253336.60975609755</v>
      </c>
      <c r="F584" s="683">
        <f t="shared" si="30"/>
        <v>1224460.2804878131</v>
      </c>
      <c r="G584" s="1268">
        <f t="shared" si="32"/>
        <v>409666.76008637925</v>
      </c>
      <c r="H584" s="1271">
        <f t="shared" si="33"/>
        <v>409666.76008637925</v>
      </c>
      <c r="I584" s="734">
        <f t="shared" si="34"/>
        <v>0</v>
      </c>
      <c r="J584" s="734"/>
      <c r="K584" s="884"/>
      <c r="L584" s="740"/>
      <c r="M584" s="884"/>
      <c r="N584" s="740"/>
      <c r="O584" s="740"/>
    </row>
    <row r="585" spans="3:15">
      <c r="C585" s="730">
        <f>IF(D542="","-",+C584+1)</f>
        <v>2051</v>
      </c>
      <c r="D585" s="683">
        <f t="shared" si="31"/>
        <v>1224460.2804878131</v>
      </c>
      <c r="E585" s="737">
        <f t="shared" si="35"/>
        <v>253336.60975609755</v>
      </c>
      <c r="F585" s="683">
        <f t="shared" si="30"/>
        <v>971123.67073171551</v>
      </c>
      <c r="G585" s="1268">
        <f t="shared" si="32"/>
        <v>380354.85689945158</v>
      </c>
      <c r="H585" s="1271">
        <f t="shared" si="33"/>
        <v>380354.85689945158</v>
      </c>
      <c r="I585" s="734">
        <f t="shared" si="34"/>
        <v>0</v>
      </c>
      <c r="J585" s="734"/>
      <c r="K585" s="884"/>
      <c r="L585" s="740"/>
      <c r="M585" s="884"/>
      <c r="N585" s="740"/>
      <c r="O585" s="740"/>
    </row>
    <row r="586" spans="3:15">
      <c r="C586" s="730">
        <f>IF(D542="","-",+C585+1)</f>
        <v>2052</v>
      </c>
      <c r="D586" s="683">
        <f t="shared" si="31"/>
        <v>971123.67073171551</v>
      </c>
      <c r="E586" s="737">
        <f t="shared" si="35"/>
        <v>253336.60975609755</v>
      </c>
      <c r="F586" s="683">
        <f t="shared" si="30"/>
        <v>717787.06097561796</v>
      </c>
      <c r="G586" s="1268">
        <f t="shared" si="32"/>
        <v>351042.95371252397</v>
      </c>
      <c r="H586" s="1271">
        <f t="shared" si="33"/>
        <v>351042.95371252397</v>
      </c>
      <c r="I586" s="734">
        <f t="shared" si="34"/>
        <v>0</v>
      </c>
      <c r="J586" s="734"/>
      <c r="K586" s="884"/>
      <c r="L586" s="740"/>
      <c r="M586" s="884"/>
      <c r="N586" s="740"/>
      <c r="O586" s="740"/>
    </row>
    <row r="587" spans="3:15">
      <c r="C587" s="730">
        <f>IF(D542="","-",+C586+1)</f>
        <v>2053</v>
      </c>
      <c r="D587" s="683">
        <f t="shared" si="31"/>
        <v>717787.06097561796</v>
      </c>
      <c r="E587" s="737">
        <f t="shared" si="35"/>
        <v>253336.60975609755</v>
      </c>
      <c r="F587" s="683">
        <f t="shared" si="30"/>
        <v>464450.45121952042</v>
      </c>
      <c r="G587" s="1268">
        <f t="shared" si="32"/>
        <v>321731.05052559631</v>
      </c>
      <c r="H587" s="1271">
        <f t="shared" si="33"/>
        <v>321731.05052559631</v>
      </c>
      <c r="I587" s="734">
        <f t="shared" si="34"/>
        <v>0</v>
      </c>
      <c r="J587" s="734"/>
      <c r="K587" s="884"/>
      <c r="L587" s="740"/>
      <c r="M587" s="884"/>
      <c r="N587" s="740"/>
      <c r="O587" s="740"/>
    </row>
    <row r="588" spans="3:15">
      <c r="C588" s="730">
        <f>IF(D542="","-",+C587+1)</f>
        <v>2054</v>
      </c>
      <c r="D588" s="683">
        <f t="shared" si="31"/>
        <v>464450.45121952042</v>
      </c>
      <c r="E588" s="737">
        <f t="shared" si="35"/>
        <v>253336.60975609755</v>
      </c>
      <c r="F588" s="683">
        <f t="shared" si="30"/>
        <v>211113.84146342287</v>
      </c>
      <c r="G588" s="1268">
        <f t="shared" si="32"/>
        <v>292419.1473386687</v>
      </c>
      <c r="H588" s="1271">
        <f t="shared" si="33"/>
        <v>292419.1473386687</v>
      </c>
      <c r="I588" s="734">
        <f t="shared" si="34"/>
        <v>0</v>
      </c>
      <c r="J588" s="734"/>
      <c r="K588" s="884"/>
      <c r="L588" s="740"/>
      <c r="M588" s="884"/>
      <c r="N588" s="740"/>
      <c r="O588" s="740"/>
    </row>
    <row r="589" spans="3:15">
      <c r="C589" s="730">
        <f>IF(D542="","-",+C588+1)</f>
        <v>2055</v>
      </c>
      <c r="D589" s="683">
        <f t="shared" si="31"/>
        <v>211113.84146342287</v>
      </c>
      <c r="E589" s="737">
        <f t="shared" si="35"/>
        <v>211113.84146342287</v>
      </c>
      <c r="F589" s="683">
        <f t="shared" si="30"/>
        <v>0</v>
      </c>
      <c r="G589" s="1268">
        <f t="shared" si="32"/>
        <v>223327.13445797653</v>
      </c>
      <c r="H589" s="1271">
        <f t="shared" si="33"/>
        <v>223327.13445797653</v>
      </c>
      <c r="I589" s="734">
        <f t="shared" si="34"/>
        <v>0</v>
      </c>
      <c r="J589" s="734"/>
      <c r="K589" s="884"/>
      <c r="L589" s="740"/>
      <c r="M589" s="884"/>
      <c r="N589" s="740"/>
      <c r="O589" s="740"/>
    </row>
    <row r="590" spans="3:15">
      <c r="C590" s="730">
        <f>IF(D542="","-",+C589+1)</f>
        <v>2056</v>
      </c>
      <c r="D590" s="683">
        <f t="shared" si="31"/>
        <v>0</v>
      </c>
      <c r="E590" s="737">
        <f t="shared" si="35"/>
        <v>0</v>
      </c>
      <c r="F590" s="683">
        <f t="shared" si="30"/>
        <v>0</v>
      </c>
      <c r="G590" s="1268">
        <f t="shared" si="32"/>
        <v>0</v>
      </c>
      <c r="H590" s="1271">
        <f t="shared" si="33"/>
        <v>0</v>
      </c>
      <c r="I590" s="734">
        <f t="shared" si="34"/>
        <v>0</v>
      </c>
      <c r="J590" s="734"/>
      <c r="K590" s="884"/>
      <c r="L590" s="740"/>
      <c r="M590" s="884"/>
      <c r="N590" s="740"/>
      <c r="O590" s="740"/>
    </row>
    <row r="591" spans="3:15">
      <c r="C591" s="730">
        <f>IF(D542="","-",+C590+1)</f>
        <v>2057</v>
      </c>
      <c r="D591" s="683">
        <f t="shared" si="31"/>
        <v>0</v>
      </c>
      <c r="E591" s="737">
        <f t="shared" si="35"/>
        <v>0</v>
      </c>
      <c r="F591" s="683">
        <f t="shared" si="30"/>
        <v>0</v>
      </c>
      <c r="G591" s="1268">
        <f t="shared" si="32"/>
        <v>0</v>
      </c>
      <c r="H591" s="1271">
        <f t="shared" si="33"/>
        <v>0</v>
      </c>
      <c r="I591" s="734">
        <f t="shared" si="34"/>
        <v>0</v>
      </c>
      <c r="J591" s="734"/>
      <c r="K591" s="884"/>
      <c r="L591" s="740"/>
      <c r="M591" s="884"/>
      <c r="N591" s="740"/>
      <c r="O591" s="740"/>
    </row>
    <row r="592" spans="3:15">
      <c r="C592" s="730">
        <f>IF(D542="","-",+C591+1)</f>
        <v>2058</v>
      </c>
      <c r="D592" s="683">
        <f t="shared" si="31"/>
        <v>0</v>
      </c>
      <c r="E592" s="737">
        <f t="shared" si="35"/>
        <v>0</v>
      </c>
      <c r="F592" s="683">
        <f t="shared" si="30"/>
        <v>0</v>
      </c>
      <c r="G592" s="1268">
        <f t="shared" si="32"/>
        <v>0</v>
      </c>
      <c r="H592" s="1271">
        <f t="shared" si="33"/>
        <v>0</v>
      </c>
      <c r="I592" s="734">
        <f t="shared" si="34"/>
        <v>0</v>
      </c>
      <c r="J592" s="734"/>
      <c r="K592" s="884"/>
      <c r="L592" s="740"/>
      <c r="M592" s="884"/>
      <c r="N592" s="740"/>
      <c r="O592" s="740"/>
    </row>
    <row r="593" spans="3:15">
      <c r="C593" s="730">
        <f>IF(D542="","-",+C592+1)</f>
        <v>2059</v>
      </c>
      <c r="D593" s="683">
        <f t="shared" si="31"/>
        <v>0</v>
      </c>
      <c r="E593" s="737">
        <f t="shared" si="35"/>
        <v>0</v>
      </c>
      <c r="F593" s="683">
        <f t="shared" si="30"/>
        <v>0</v>
      </c>
      <c r="G593" s="1268">
        <f t="shared" si="32"/>
        <v>0</v>
      </c>
      <c r="H593" s="1271">
        <f t="shared" si="33"/>
        <v>0</v>
      </c>
      <c r="I593" s="734">
        <f t="shared" si="34"/>
        <v>0</v>
      </c>
      <c r="J593" s="734"/>
      <c r="K593" s="884"/>
      <c r="L593" s="740"/>
      <c r="M593" s="884"/>
      <c r="N593" s="740"/>
      <c r="O593" s="740"/>
    </row>
    <row r="594" spans="3:15">
      <c r="C594" s="730">
        <f>IF(D542="","-",+C593+1)</f>
        <v>2060</v>
      </c>
      <c r="D594" s="683">
        <f t="shared" si="31"/>
        <v>0</v>
      </c>
      <c r="E594" s="737">
        <f t="shared" si="35"/>
        <v>0</v>
      </c>
      <c r="F594" s="683">
        <f t="shared" si="30"/>
        <v>0</v>
      </c>
      <c r="G594" s="1268">
        <f t="shared" si="32"/>
        <v>0</v>
      </c>
      <c r="H594" s="1271">
        <f t="shared" si="33"/>
        <v>0</v>
      </c>
      <c r="I594" s="734">
        <f t="shared" si="34"/>
        <v>0</v>
      </c>
      <c r="J594" s="734"/>
      <c r="K594" s="884"/>
      <c r="L594" s="740"/>
      <c r="M594" s="884"/>
      <c r="N594" s="740"/>
      <c r="O594" s="740"/>
    </row>
    <row r="595" spans="3:15">
      <c r="C595" s="730">
        <f>IF(D542="","-",+C594+1)</f>
        <v>2061</v>
      </c>
      <c r="D595" s="683">
        <f t="shared" si="31"/>
        <v>0</v>
      </c>
      <c r="E595" s="737">
        <f t="shared" si="35"/>
        <v>0</v>
      </c>
      <c r="F595" s="683">
        <f t="shared" si="30"/>
        <v>0</v>
      </c>
      <c r="G595" s="1268">
        <f t="shared" si="32"/>
        <v>0</v>
      </c>
      <c r="H595" s="1271">
        <f t="shared" si="33"/>
        <v>0</v>
      </c>
      <c r="I595" s="734">
        <f t="shared" si="34"/>
        <v>0</v>
      </c>
      <c r="J595" s="734"/>
      <c r="K595" s="884"/>
      <c r="L595" s="740"/>
      <c r="M595" s="884"/>
      <c r="N595" s="740"/>
      <c r="O595" s="740"/>
    </row>
    <row r="596" spans="3:15">
      <c r="C596" s="730">
        <f>IF(D542="","-",+C595+1)</f>
        <v>2062</v>
      </c>
      <c r="D596" s="683">
        <f t="shared" si="31"/>
        <v>0</v>
      </c>
      <c r="E596" s="737">
        <f t="shared" si="35"/>
        <v>0</v>
      </c>
      <c r="F596" s="683">
        <f t="shared" si="30"/>
        <v>0</v>
      </c>
      <c r="G596" s="1268">
        <f t="shared" si="32"/>
        <v>0</v>
      </c>
      <c r="H596" s="1271">
        <f t="shared" si="33"/>
        <v>0</v>
      </c>
      <c r="I596" s="734">
        <f t="shared" si="34"/>
        <v>0</v>
      </c>
      <c r="J596" s="734"/>
      <c r="K596" s="884"/>
      <c r="L596" s="740"/>
      <c r="M596" s="884"/>
      <c r="N596" s="740"/>
      <c r="O596" s="740"/>
    </row>
    <row r="597" spans="3:15">
      <c r="C597" s="730">
        <f>IF(D542="","-",+C596+1)</f>
        <v>2063</v>
      </c>
      <c r="D597" s="683">
        <f t="shared" si="31"/>
        <v>0</v>
      </c>
      <c r="E597" s="737">
        <f t="shared" si="35"/>
        <v>0</v>
      </c>
      <c r="F597" s="683">
        <f t="shared" si="30"/>
        <v>0</v>
      </c>
      <c r="G597" s="1268">
        <f t="shared" si="32"/>
        <v>0</v>
      </c>
      <c r="H597" s="1271">
        <f t="shared" si="33"/>
        <v>0</v>
      </c>
      <c r="I597" s="734">
        <f t="shared" si="34"/>
        <v>0</v>
      </c>
      <c r="J597" s="734"/>
      <c r="K597" s="884"/>
      <c r="L597" s="740"/>
      <c r="M597" s="884"/>
      <c r="N597" s="740"/>
      <c r="O597" s="740"/>
    </row>
    <row r="598" spans="3:15">
      <c r="C598" s="730">
        <f>IF(D542="","-",+C597+1)</f>
        <v>2064</v>
      </c>
      <c r="D598" s="683">
        <f t="shared" si="31"/>
        <v>0</v>
      </c>
      <c r="E598" s="737">
        <f t="shared" si="35"/>
        <v>0</v>
      </c>
      <c r="F598" s="683">
        <f t="shared" si="30"/>
        <v>0</v>
      </c>
      <c r="G598" s="1268">
        <f t="shared" si="32"/>
        <v>0</v>
      </c>
      <c r="H598" s="1271">
        <f t="shared" si="33"/>
        <v>0</v>
      </c>
      <c r="I598" s="734">
        <f t="shared" si="34"/>
        <v>0</v>
      </c>
      <c r="J598" s="734"/>
      <c r="K598" s="884"/>
      <c r="L598" s="740"/>
      <c r="M598" s="884"/>
      <c r="N598" s="740"/>
      <c r="O598" s="740"/>
    </row>
    <row r="599" spans="3:15">
      <c r="C599" s="730">
        <f>IF(D542="","-",+C598+1)</f>
        <v>2065</v>
      </c>
      <c r="D599" s="683">
        <f t="shared" si="31"/>
        <v>0</v>
      </c>
      <c r="E599" s="737">
        <f t="shared" si="35"/>
        <v>0</v>
      </c>
      <c r="F599" s="683">
        <f t="shared" si="30"/>
        <v>0</v>
      </c>
      <c r="G599" s="1268">
        <f t="shared" si="32"/>
        <v>0</v>
      </c>
      <c r="H599" s="1271">
        <f t="shared" si="33"/>
        <v>0</v>
      </c>
      <c r="I599" s="734">
        <f t="shared" si="34"/>
        <v>0</v>
      </c>
      <c r="J599" s="734"/>
      <c r="K599" s="884"/>
      <c r="L599" s="740"/>
      <c r="M599" s="884"/>
      <c r="N599" s="740"/>
      <c r="O599" s="740"/>
    </row>
    <row r="600" spans="3:15">
      <c r="C600" s="730">
        <f>IF(D542="","-",+C599+1)</f>
        <v>2066</v>
      </c>
      <c r="D600" s="683">
        <f t="shared" si="31"/>
        <v>0</v>
      </c>
      <c r="E600" s="737">
        <f t="shared" si="35"/>
        <v>0</v>
      </c>
      <c r="F600" s="683">
        <f t="shared" si="30"/>
        <v>0</v>
      </c>
      <c r="G600" s="1268">
        <f t="shared" si="32"/>
        <v>0</v>
      </c>
      <c r="H600" s="1271">
        <f t="shared" si="33"/>
        <v>0</v>
      </c>
      <c r="I600" s="734">
        <f t="shared" si="34"/>
        <v>0</v>
      </c>
      <c r="J600" s="734"/>
      <c r="K600" s="884"/>
      <c r="L600" s="740"/>
      <c r="M600" s="884"/>
      <c r="N600" s="740"/>
      <c r="O600" s="740"/>
    </row>
    <row r="601" spans="3:15">
      <c r="C601" s="730">
        <f>IF(D542="","-",+C600+1)</f>
        <v>2067</v>
      </c>
      <c r="D601" s="683">
        <f t="shared" si="31"/>
        <v>0</v>
      </c>
      <c r="E601" s="737">
        <f t="shared" si="35"/>
        <v>0</v>
      </c>
      <c r="F601" s="683">
        <f t="shared" si="30"/>
        <v>0</v>
      </c>
      <c r="G601" s="1268">
        <f t="shared" si="32"/>
        <v>0</v>
      </c>
      <c r="H601" s="1271">
        <f t="shared" si="33"/>
        <v>0</v>
      </c>
      <c r="I601" s="734">
        <f t="shared" si="34"/>
        <v>0</v>
      </c>
      <c r="J601" s="734"/>
      <c r="K601" s="884"/>
      <c r="L601" s="740"/>
      <c r="M601" s="884"/>
      <c r="N601" s="740"/>
      <c r="O601" s="740"/>
    </row>
    <row r="602" spans="3:15">
      <c r="C602" s="730">
        <f>IF(D542="","-",+C601+1)</f>
        <v>2068</v>
      </c>
      <c r="D602" s="683">
        <f t="shared" si="31"/>
        <v>0</v>
      </c>
      <c r="E602" s="737">
        <f t="shared" si="35"/>
        <v>0</v>
      </c>
      <c r="F602" s="683">
        <f t="shared" si="30"/>
        <v>0</v>
      </c>
      <c r="G602" s="1268">
        <f t="shared" si="32"/>
        <v>0</v>
      </c>
      <c r="H602" s="1271">
        <f t="shared" si="33"/>
        <v>0</v>
      </c>
      <c r="I602" s="734">
        <f t="shared" si="34"/>
        <v>0</v>
      </c>
      <c r="J602" s="734"/>
      <c r="K602" s="884"/>
      <c r="L602" s="740"/>
      <c r="M602" s="884"/>
      <c r="N602" s="740"/>
      <c r="O602" s="740"/>
    </row>
    <row r="603" spans="3:15">
      <c r="C603" s="730">
        <f>IF(D542="","-",+C602+1)</f>
        <v>2069</v>
      </c>
      <c r="D603" s="683">
        <f t="shared" si="31"/>
        <v>0</v>
      </c>
      <c r="E603" s="737">
        <f t="shared" si="35"/>
        <v>0</v>
      </c>
      <c r="F603" s="683">
        <f t="shared" si="30"/>
        <v>0</v>
      </c>
      <c r="G603" s="1268">
        <f t="shared" si="32"/>
        <v>0</v>
      </c>
      <c r="H603" s="1271">
        <f t="shared" si="33"/>
        <v>0</v>
      </c>
      <c r="I603" s="734">
        <f t="shared" si="34"/>
        <v>0</v>
      </c>
      <c r="J603" s="734"/>
      <c r="K603" s="884"/>
      <c r="L603" s="740"/>
      <c r="M603" s="884"/>
      <c r="N603" s="740"/>
      <c r="O603" s="740"/>
    </row>
    <row r="604" spans="3:15">
      <c r="C604" s="730">
        <f>IF(D542="","-",+C603+1)</f>
        <v>2070</v>
      </c>
      <c r="D604" s="683">
        <f t="shared" si="31"/>
        <v>0</v>
      </c>
      <c r="E604" s="737">
        <f t="shared" si="35"/>
        <v>0</v>
      </c>
      <c r="F604" s="683">
        <f t="shared" si="30"/>
        <v>0</v>
      </c>
      <c r="G604" s="1268">
        <f t="shared" si="32"/>
        <v>0</v>
      </c>
      <c r="H604" s="1271">
        <f t="shared" si="33"/>
        <v>0</v>
      </c>
      <c r="I604" s="734">
        <f t="shared" si="34"/>
        <v>0</v>
      </c>
      <c r="J604" s="734"/>
      <c r="K604" s="884"/>
      <c r="L604" s="740"/>
      <c r="M604" s="884"/>
      <c r="N604" s="740"/>
      <c r="O604" s="740"/>
    </row>
    <row r="605" spans="3:15">
      <c r="C605" s="730">
        <f>IF(D542="","-",+C604+1)</f>
        <v>2071</v>
      </c>
      <c r="D605" s="683">
        <f t="shared" si="31"/>
        <v>0</v>
      </c>
      <c r="E605" s="737">
        <f t="shared" si="35"/>
        <v>0</v>
      </c>
      <c r="F605" s="683">
        <f t="shared" si="30"/>
        <v>0</v>
      </c>
      <c r="G605" s="1268">
        <f t="shared" si="32"/>
        <v>0</v>
      </c>
      <c r="H605" s="1271">
        <f t="shared" si="33"/>
        <v>0</v>
      </c>
      <c r="I605" s="734">
        <f t="shared" si="34"/>
        <v>0</v>
      </c>
      <c r="J605" s="734"/>
      <c r="K605" s="884"/>
      <c r="L605" s="740"/>
      <c r="M605" s="884"/>
      <c r="N605" s="740"/>
      <c r="O605" s="740"/>
    </row>
    <row r="606" spans="3:15">
      <c r="C606" s="730">
        <f>IF(D542="","-",+C605+1)</f>
        <v>2072</v>
      </c>
      <c r="D606" s="683">
        <f t="shared" si="31"/>
        <v>0</v>
      </c>
      <c r="E606" s="737">
        <f t="shared" si="35"/>
        <v>0</v>
      </c>
      <c r="F606" s="683">
        <f t="shared" si="30"/>
        <v>0</v>
      </c>
      <c r="G606" s="1268">
        <f t="shared" si="32"/>
        <v>0</v>
      </c>
      <c r="H606" s="1271">
        <f t="shared" si="33"/>
        <v>0</v>
      </c>
      <c r="I606" s="734">
        <f t="shared" si="34"/>
        <v>0</v>
      </c>
      <c r="J606" s="734"/>
      <c r="K606" s="884"/>
      <c r="L606" s="740"/>
      <c r="M606" s="884"/>
      <c r="N606" s="740"/>
      <c r="O606" s="740"/>
    </row>
    <row r="607" spans="3:15" ht="13.5" thickBot="1">
      <c r="C607" s="741">
        <f>IF(D542="","-",+C606+1)</f>
        <v>2073</v>
      </c>
      <c r="D607" s="742">
        <f t="shared" si="31"/>
        <v>0</v>
      </c>
      <c r="E607" s="743">
        <f t="shared" si="35"/>
        <v>0</v>
      </c>
      <c r="F607" s="742">
        <f t="shared" si="30"/>
        <v>0</v>
      </c>
      <c r="G607" s="1280">
        <f t="shared" si="32"/>
        <v>0</v>
      </c>
      <c r="H607" s="1280">
        <f t="shared" si="33"/>
        <v>0</v>
      </c>
      <c r="I607" s="745">
        <f t="shared" si="34"/>
        <v>0</v>
      </c>
      <c r="J607" s="734"/>
      <c r="K607" s="885"/>
      <c r="L607" s="747"/>
      <c r="M607" s="885"/>
      <c r="N607" s="747"/>
      <c r="O607" s="747"/>
    </row>
    <row r="608" spans="3:15">
      <c r="C608" s="683" t="s">
        <v>289</v>
      </c>
      <c r="D608" s="1249"/>
      <c r="E608" s="1249">
        <f>SUM(E548:E607)</f>
        <v>10386801</v>
      </c>
      <c r="F608" s="1249"/>
      <c r="G608" s="1249">
        <f>SUM(G548:G607)</f>
        <v>36024945.65416608</v>
      </c>
      <c r="H608" s="1249">
        <f>SUM(H548:H607)</f>
        <v>36024945.65416608</v>
      </c>
      <c r="I608" s="1249">
        <f>SUM(I548:I607)</f>
        <v>0</v>
      </c>
      <c r="J608" s="1249"/>
      <c r="K608" s="1249"/>
      <c r="L608" s="1249"/>
      <c r="M608" s="1249"/>
      <c r="N608" s="1249"/>
      <c r="O608" s="550"/>
    </row>
    <row r="609" spans="1:16">
      <c r="D609" s="573"/>
      <c r="E609" s="550"/>
      <c r="F609" s="550"/>
      <c r="G609" s="550"/>
      <c r="H609" s="1248"/>
      <c r="I609" s="1248"/>
      <c r="J609" s="1249"/>
      <c r="K609" s="1248"/>
      <c r="L609" s="1248"/>
      <c r="M609" s="1248"/>
      <c r="N609" s="1248"/>
      <c r="O609" s="550"/>
    </row>
    <row r="610" spans="1:16">
      <c r="C610" s="1281" t="s">
        <v>956</v>
      </c>
      <c r="D610" s="573"/>
      <c r="E610" s="550"/>
      <c r="F610" s="550"/>
      <c r="G610" s="550"/>
      <c r="H610" s="1248"/>
      <c r="I610" s="1248"/>
      <c r="J610" s="1249"/>
      <c r="K610" s="1248"/>
      <c r="L610" s="1248"/>
      <c r="M610" s="1248"/>
      <c r="N610" s="1248"/>
      <c r="O610" s="550"/>
    </row>
    <row r="611" spans="1:16">
      <c r="D611" s="573"/>
      <c r="E611" s="550"/>
      <c r="F611" s="550"/>
      <c r="G611" s="550"/>
      <c r="H611" s="1248"/>
      <c r="I611" s="1248"/>
      <c r="J611" s="1249"/>
      <c r="K611" s="1248"/>
      <c r="L611" s="1248"/>
      <c r="M611" s="1248"/>
      <c r="N611" s="1248"/>
      <c r="O611" s="550"/>
    </row>
    <row r="612" spans="1:16">
      <c r="C612" s="696" t="s">
        <v>957</v>
      </c>
      <c r="D612" s="683"/>
      <c r="E612" s="683"/>
      <c r="F612" s="683"/>
      <c r="G612" s="1249"/>
      <c r="H612" s="1249"/>
      <c r="I612" s="684"/>
      <c r="J612" s="684"/>
      <c r="K612" s="684"/>
      <c r="L612" s="684"/>
      <c r="M612" s="684"/>
      <c r="N612" s="684"/>
      <c r="O612" s="550"/>
    </row>
    <row r="613" spans="1:16">
      <c r="C613" s="682" t="s">
        <v>477</v>
      </c>
      <c r="D613" s="683"/>
      <c r="E613" s="683"/>
      <c r="F613" s="683"/>
      <c r="G613" s="1249"/>
      <c r="H613" s="1249"/>
      <c r="I613" s="684"/>
      <c r="J613" s="684"/>
      <c r="K613" s="684"/>
      <c r="L613" s="684"/>
      <c r="M613" s="684"/>
      <c r="N613" s="684"/>
      <c r="O613" s="550"/>
    </row>
    <row r="614" spans="1:16">
      <c r="C614" s="682" t="s">
        <v>290</v>
      </c>
      <c r="D614" s="683"/>
      <c r="E614" s="683"/>
      <c r="F614" s="683"/>
      <c r="G614" s="1249"/>
      <c r="H614" s="1249"/>
      <c r="I614" s="684"/>
      <c r="J614" s="684"/>
      <c r="K614" s="684"/>
      <c r="L614" s="684"/>
      <c r="M614" s="684"/>
      <c r="N614" s="684"/>
      <c r="O614" s="550"/>
    </row>
    <row r="615" spans="1:16">
      <c r="C615" s="682"/>
      <c r="D615" s="683"/>
      <c r="E615" s="683"/>
      <c r="F615" s="683"/>
      <c r="G615" s="1249"/>
      <c r="H615" s="1249"/>
      <c r="I615" s="684"/>
      <c r="J615" s="684"/>
      <c r="K615" s="684"/>
      <c r="L615" s="684"/>
      <c r="M615" s="684"/>
      <c r="N615" s="684"/>
      <c r="O615" s="550"/>
    </row>
    <row r="616" spans="1:16">
      <c r="C616" s="1581" t="s">
        <v>461</v>
      </c>
      <c r="D616" s="1581"/>
      <c r="E616" s="1581"/>
      <c r="F616" s="1581"/>
      <c r="G616" s="1581"/>
      <c r="H616" s="1581"/>
      <c r="I616" s="1581"/>
      <c r="J616" s="1581"/>
      <c r="K616" s="1581"/>
      <c r="L616" s="1581"/>
      <c r="M616" s="1581"/>
      <c r="N616" s="1581"/>
      <c r="O616" s="1581"/>
    </row>
    <row r="617" spans="1:16">
      <c r="C617" s="1581"/>
      <c r="D617" s="1581"/>
      <c r="E617" s="1581"/>
      <c r="F617" s="1581"/>
      <c r="G617" s="1581"/>
      <c r="H617" s="1581"/>
      <c r="I617" s="1581"/>
      <c r="J617" s="1581"/>
      <c r="K617" s="1581"/>
      <c r="L617" s="1581"/>
      <c r="M617" s="1581"/>
      <c r="N617" s="1581"/>
      <c r="O617" s="1581"/>
    </row>
    <row r="618" spans="1:16" ht="20.25">
      <c r="A618" s="685" t="s">
        <v>953</v>
      </c>
      <c r="B618" s="586"/>
      <c r="C618" s="665"/>
      <c r="D618" s="573"/>
      <c r="E618" s="550"/>
      <c r="F618" s="655"/>
      <c r="G618" s="550"/>
      <c r="H618" s="1248"/>
      <c r="K618" s="686"/>
      <c r="L618" s="686"/>
      <c r="M618" s="686"/>
      <c r="N618" s="601" t="str">
        <f>"Page "&amp;P618&amp;" of "</f>
        <v xml:space="preserve">Page 8 of </v>
      </c>
      <c r="O618" s="602">
        <f>COUNT(P$6:P$59527)</f>
        <v>9</v>
      </c>
      <c r="P618" s="550">
        <v>8</v>
      </c>
    </row>
    <row r="619" spans="1:16">
      <c r="B619" s="586"/>
      <c r="C619" s="550"/>
      <c r="D619" s="573"/>
      <c r="E619" s="550"/>
      <c r="F619" s="550"/>
      <c r="G619" s="550"/>
      <c r="H619" s="1248"/>
      <c r="I619" s="550"/>
      <c r="J619" s="598"/>
      <c r="K619" s="550"/>
      <c r="L619" s="550"/>
      <c r="M619" s="550"/>
      <c r="N619" s="550"/>
      <c r="O619" s="550"/>
    </row>
    <row r="620" spans="1:16" ht="18">
      <c r="B620" s="605" t="s">
        <v>175</v>
      </c>
      <c r="C620" s="687" t="s">
        <v>291</v>
      </c>
      <c r="D620" s="573"/>
      <c r="E620" s="550"/>
      <c r="F620" s="550"/>
      <c r="G620" s="550"/>
      <c r="H620" s="1248"/>
      <c r="I620" s="1248"/>
      <c r="J620" s="1249"/>
      <c r="K620" s="1248"/>
      <c r="L620" s="1248"/>
      <c r="M620" s="1248"/>
      <c r="N620" s="1248"/>
      <c r="O620" s="550"/>
    </row>
    <row r="621" spans="1:16" ht="18.75">
      <c r="B621" s="605"/>
      <c r="C621" s="604"/>
      <c r="D621" s="573"/>
      <c r="E621" s="550"/>
      <c r="F621" s="550"/>
      <c r="G621" s="550"/>
      <c r="H621" s="1248"/>
      <c r="I621" s="1248"/>
      <c r="J621" s="1249"/>
      <c r="K621" s="1248"/>
      <c r="L621" s="1248"/>
      <c r="M621" s="1248"/>
      <c r="N621" s="1248"/>
      <c r="O621" s="550"/>
    </row>
    <row r="622" spans="1:16" ht="18.75">
      <c r="B622" s="605"/>
      <c r="C622" s="604" t="s">
        <v>292</v>
      </c>
      <c r="D622" s="573"/>
      <c r="E622" s="550"/>
      <c r="F622" s="550"/>
      <c r="G622" s="550"/>
      <c r="H622" s="1248"/>
      <c r="I622" s="1248"/>
      <c r="J622" s="1249"/>
      <c r="K622" s="1248"/>
      <c r="L622" s="1248"/>
      <c r="M622" s="1248"/>
      <c r="N622" s="1248"/>
      <c r="O622" s="550"/>
    </row>
    <row r="623" spans="1:16" ht="15.75" thickBot="1">
      <c r="C623" s="403"/>
      <c r="D623" s="573"/>
      <c r="E623" s="550"/>
      <c r="F623" s="550"/>
      <c r="G623" s="550"/>
      <c r="H623" s="1248"/>
      <c r="I623" s="1248"/>
      <c r="J623" s="1249"/>
      <c r="K623" s="1248"/>
      <c r="L623" s="1248"/>
      <c r="M623" s="1248"/>
      <c r="N623" s="1248"/>
      <c r="O623" s="550"/>
    </row>
    <row r="624" spans="1:16" ht="15.75">
      <c r="C624" s="606" t="s">
        <v>293</v>
      </c>
      <c r="D624" s="573"/>
      <c r="E624" s="550"/>
      <c r="F624" s="550"/>
      <c r="G624" s="1250"/>
      <c r="H624" s="550" t="s">
        <v>272</v>
      </c>
      <c r="I624" s="550"/>
      <c r="J624" s="598"/>
      <c r="K624" s="688" t="s">
        <v>297</v>
      </c>
      <c r="L624" s="689"/>
      <c r="M624" s="690"/>
      <c r="N624" s="1251">
        <f>VLOOKUP(I630,C637:O696,5)</f>
        <v>381700.15754591447</v>
      </c>
      <c r="O624" s="550"/>
    </row>
    <row r="625" spans="1:15" ht="15.75">
      <c r="C625" s="606"/>
      <c r="D625" s="573"/>
      <c r="E625" s="550"/>
      <c r="F625" s="550"/>
      <c r="G625" s="550"/>
      <c r="H625" s="1252"/>
      <c r="I625" s="1252"/>
      <c r="J625" s="1253"/>
      <c r="K625" s="693" t="s">
        <v>298</v>
      </c>
      <c r="L625" s="1254"/>
      <c r="M625" s="598"/>
      <c r="N625" s="1255">
        <f>VLOOKUP(I630,C637:O696,6)</f>
        <v>381700.15754591447</v>
      </c>
      <c r="O625" s="550"/>
    </row>
    <row r="626" spans="1:15" ht="13.5" thickBot="1">
      <c r="C626" s="694" t="s">
        <v>294</v>
      </c>
      <c r="D626" s="1578" t="s">
        <v>963</v>
      </c>
      <c r="E626" s="1579"/>
      <c r="F626" s="1579"/>
      <c r="G626" s="1579"/>
      <c r="H626" s="1579"/>
      <c r="I626" s="1579"/>
      <c r="J626" s="1249"/>
      <c r="K626" s="1256" t="s">
        <v>451</v>
      </c>
      <c r="L626" s="1257"/>
      <c r="M626" s="1257"/>
      <c r="N626" s="1258">
        <f>+N625-N624</f>
        <v>0</v>
      </c>
      <c r="O626" s="550"/>
    </row>
    <row r="627" spans="1:15">
      <c r="C627" s="696"/>
      <c r="D627" s="1579"/>
      <c r="E627" s="1579"/>
      <c r="F627" s="1579"/>
      <c r="G627" s="1579"/>
      <c r="H627" s="1579"/>
      <c r="I627" s="1579"/>
      <c r="J627" s="1249"/>
      <c r="K627" s="1248"/>
      <c r="L627" s="1248"/>
      <c r="M627" s="1248"/>
      <c r="N627" s="1248"/>
      <c r="O627" s="550"/>
    </row>
    <row r="628" spans="1:15" ht="13.5" thickBot="1">
      <c r="C628" s="698"/>
      <c r="D628" s="699"/>
      <c r="E628" s="697"/>
      <c r="F628" s="697"/>
      <c r="G628" s="697"/>
      <c r="H628" s="697"/>
      <c r="I628" s="697"/>
      <c r="J628" s="700"/>
      <c r="K628" s="697"/>
      <c r="L628" s="697"/>
      <c r="M628" s="697"/>
      <c r="N628" s="697"/>
      <c r="O628" s="586"/>
    </row>
    <row r="629" spans="1:15" ht="13.5" thickBot="1">
      <c r="C629" s="701" t="s">
        <v>295</v>
      </c>
      <c r="D629" s="702"/>
      <c r="E629" s="702"/>
      <c r="F629" s="702"/>
      <c r="G629" s="702"/>
      <c r="H629" s="702"/>
      <c r="I629" s="703"/>
      <c r="J629" s="704"/>
      <c r="K629" s="550"/>
      <c r="L629" s="550"/>
      <c r="M629" s="550"/>
      <c r="N629" s="550"/>
      <c r="O629" s="705"/>
    </row>
    <row r="630" spans="1:15" ht="15">
      <c r="C630" s="707" t="s">
        <v>273</v>
      </c>
      <c r="D630" s="1259">
        <v>2809499</v>
      </c>
      <c r="E630" s="665" t="s">
        <v>274</v>
      </c>
      <c r="G630" s="708"/>
      <c r="H630" s="708"/>
      <c r="I630" s="709">
        <v>2018</v>
      </c>
      <c r="J630" s="596"/>
      <c r="K630" s="1580" t="s">
        <v>460</v>
      </c>
      <c r="L630" s="1580"/>
      <c r="M630" s="1580"/>
      <c r="N630" s="1580"/>
      <c r="O630" s="1580"/>
    </row>
    <row r="631" spans="1:15">
      <c r="C631" s="707" t="s">
        <v>276</v>
      </c>
      <c r="D631" s="879">
        <v>2016</v>
      </c>
      <c r="E631" s="707" t="s">
        <v>277</v>
      </c>
      <c r="F631" s="708"/>
      <c r="H631" s="337"/>
      <c r="I631" s="882">
        <f>IF(G624="",0,$F$15)</f>
        <v>0</v>
      </c>
      <c r="J631" s="710"/>
      <c r="K631" s="1249" t="s">
        <v>460</v>
      </c>
    </row>
    <row r="632" spans="1:15">
      <c r="C632" s="707" t="s">
        <v>278</v>
      </c>
      <c r="D632" s="1259">
        <v>12</v>
      </c>
      <c r="E632" s="707" t="s">
        <v>279</v>
      </c>
      <c r="F632" s="708"/>
      <c r="H632" s="337"/>
      <c r="I632" s="711">
        <f>$G$70</f>
        <v>0.11570338458049147</v>
      </c>
      <c r="J632" s="712"/>
      <c r="K632" s="337" t="str">
        <f>"          INPUT PROJECTED ARR (WITH &amp; WITHOUT INCENTIVES) FROM EACH PRIOR YEAR"</f>
        <v xml:space="preserve">          INPUT PROJECTED ARR (WITH &amp; WITHOUT INCENTIVES) FROM EACH PRIOR YEAR</v>
      </c>
    </row>
    <row r="633" spans="1:15">
      <c r="C633" s="707" t="s">
        <v>280</v>
      </c>
      <c r="D633" s="713">
        <f>G$79</f>
        <v>41</v>
      </c>
      <c r="E633" s="707" t="s">
        <v>281</v>
      </c>
      <c r="F633" s="708"/>
      <c r="H633" s="337"/>
      <c r="I633" s="711">
        <f>IF(G624="",I632,$G$67)</f>
        <v>0.11570338458049147</v>
      </c>
      <c r="J633" s="714"/>
      <c r="K633" s="337" t="s">
        <v>358</v>
      </c>
    </row>
    <row r="634" spans="1:15" ht="13.5" thickBot="1">
      <c r="C634" s="707" t="s">
        <v>282</v>
      </c>
      <c r="D634" s="881" t="s">
        <v>955</v>
      </c>
      <c r="E634" s="715" t="s">
        <v>283</v>
      </c>
      <c r="F634" s="716"/>
      <c r="G634" s="717"/>
      <c r="H634" s="717"/>
      <c r="I634" s="1258">
        <f>IF(D630=0,0,D630/D633)</f>
        <v>68524.365853658543</v>
      </c>
      <c r="J634" s="1249"/>
      <c r="K634" s="1249" t="s">
        <v>364</v>
      </c>
      <c r="L634" s="1249"/>
      <c r="M634" s="1249"/>
      <c r="N634" s="1249"/>
      <c r="O634" s="598"/>
    </row>
    <row r="635" spans="1:15" ht="51">
      <c r="A635" s="537"/>
      <c r="B635" s="1260"/>
      <c r="C635" s="718" t="s">
        <v>273</v>
      </c>
      <c r="D635" s="1261" t="s">
        <v>284</v>
      </c>
      <c r="E635" s="1262" t="s">
        <v>285</v>
      </c>
      <c r="F635" s="1261" t="s">
        <v>286</v>
      </c>
      <c r="G635" s="1262" t="s">
        <v>357</v>
      </c>
      <c r="H635" s="1263" t="s">
        <v>357</v>
      </c>
      <c r="I635" s="718" t="s">
        <v>296</v>
      </c>
      <c r="J635" s="722"/>
      <c r="K635" s="1262" t="s">
        <v>366</v>
      </c>
      <c r="L635" s="1264"/>
      <c r="M635" s="1262" t="s">
        <v>366</v>
      </c>
      <c r="N635" s="1264"/>
      <c r="O635" s="1264"/>
    </row>
    <row r="636" spans="1:15" ht="13.5" thickBot="1">
      <c r="C636" s="724" t="s">
        <v>178</v>
      </c>
      <c r="D636" s="725" t="s">
        <v>179</v>
      </c>
      <c r="E636" s="724" t="s">
        <v>38</v>
      </c>
      <c r="F636" s="725" t="s">
        <v>179</v>
      </c>
      <c r="G636" s="1265" t="s">
        <v>299</v>
      </c>
      <c r="H636" s="1266" t="s">
        <v>301</v>
      </c>
      <c r="I636" s="728" t="s">
        <v>390</v>
      </c>
      <c r="J636" s="729"/>
      <c r="K636" s="1265" t="s">
        <v>288</v>
      </c>
      <c r="L636" s="1267"/>
      <c r="M636" s="1265" t="s">
        <v>301</v>
      </c>
      <c r="N636" s="1267"/>
      <c r="O636" s="1267"/>
    </row>
    <row r="637" spans="1:15">
      <c r="C637" s="730">
        <f>IF(D631= "","-",D631)</f>
        <v>2016</v>
      </c>
      <c r="D637" s="683">
        <f>+D630</f>
        <v>2809499</v>
      </c>
      <c r="E637" s="1268">
        <f>+I634/12*(12-D632)</f>
        <v>0</v>
      </c>
      <c r="F637" s="683">
        <f t="shared" ref="F637:F696" si="36">+D637-E637</f>
        <v>2809499</v>
      </c>
      <c r="G637" s="1269">
        <f>+$I$632*((D637+F637)/2)+E637</f>
        <v>325068.54327550618</v>
      </c>
      <c r="H637" s="1270">
        <f>+$I$633*((D637+F637)/2)+E637</f>
        <v>325068.54327550618</v>
      </c>
      <c r="I637" s="734">
        <f>+H637-G637</f>
        <v>0</v>
      </c>
      <c r="J637" s="734"/>
      <c r="K637" s="884">
        <v>486138</v>
      </c>
      <c r="L637" s="736"/>
      <c r="M637" s="884">
        <v>486138</v>
      </c>
      <c r="N637" s="736"/>
      <c r="O637" s="736"/>
    </row>
    <row r="638" spans="1:15">
      <c r="C638" s="730">
        <f>IF(D631="","-",+C637+1)</f>
        <v>2017</v>
      </c>
      <c r="D638" s="683">
        <f t="shared" ref="D638:D696" si="37">F637</f>
        <v>2809499</v>
      </c>
      <c r="E638" s="737">
        <f>IF(D638&gt;$I$634,$I$634,D638)</f>
        <v>68524.365853658543</v>
      </c>
      <c r="F638" s="683">
        <f t="shared" si="36"/>
        <v>2740974.6341463416</v>
      </c>
      <c r="G638" s="1268">
        <f t="shared" ref="G638:G696" si="38">+$I$632*((D638+F638)/2)+E638</f>
        <v>389628.6586014147</v>
      </c>
      <c r="H638" s="1271">
        <f t="shared" ref="H638:H696" si="39">+$I$633*((D638+F638)/2)+E638</f>
        <v>389628.6586014147</v>
      </c>
      <c r="I638" s="734">
        <f t="shared" ref="I638:I696" si="40">+H638-G638</f>
        <v>0</v>
      </c>
      <c r="J638" s="734"/>
      <c r="K638" s="884">
        <v>574408</v>
      </c>
      <c r="L638" s="740"/>
      <c r="M638" s="884">
        <v>574408</v>
      </c>
      <c r="N638" s="740"/>
      <c r="O638" s="740"/>
    </row>
    <row r="639" spans="1:15">
      <c r="C639" s="1273">
        <f>IF(D631="","-",+C638+1)</f>
        <v>2018</v>
      </c>
      <c r="D639" s="1274">
        <f t="shared" si="37"/>
        <v>2740974.6341463416</v>
      </c>
      <c r="E639" s="1275">
        <f t="shared" ref="E639:E696" si="41">IF(D639&gt;$I$634,$I$634,D639)</f>
        <v>68524.365853658543</v>
      </c>
      <c r="F639" s="1274">
        <f t="shared" si="36"/>
        <v>2672450.2682926832</v>
      </c>
      <c r="G639" s="1276">
        <f t="shared" si="38"/>
        <v>381700.15754591447</v>
      </c>
      <c r="H639" s="1277">
        <f t="shared" si="39"/>
        <v>381700.15754591447</v>
      </c>
      <c r="I639" s="1278">
        <f t="shared" si="40"/>
        <v>0</v>
      </c>
      <c r="J639" s="734"/>
      <c r="K639" s="884"/>
      <c r="L639" s="740"/>
      <c r="M639" s="884"/>
      <c r="N639" s="740"/>
      <c r="O639" s="740"/>
    </row>
    <row r="640" spans="1:15">
      <c r="C640" s="730">
        <f>IF(D631="","-",+C639+1)</f>
        <v>2019</v>
      </c>
      <c r="D640" s="683">
        <f t="shared" si="37"/>
        <v>2672450.2682926832</v>
      </c>
      <c r="E640" s="737">
        <f t="shared" si="41"/>
        <v>68524.365853658543</v>
      </c>
      <c r="F640" s="683">
        <f t="shared" si="36"/>
        <v>2603925.9024390248</v>
      </c>
      <c r="G640" s="1268">
        <f t="shared" si="38"/>
        <v>373771.6564904144</v>
      </c>
      <c r="H640" s="1271">
        <f t="shared" si="39"/>
        <v>373771.6564904144</v>
      </c>
      <c r="I640" s="734">
        <f t="shared" si="40"/>
        <v>0</v>
      </c>
      <c r="J640" s="734"/>
      <c r="K640" s="884"/>
      <c r="L640" s="740"/>
      <c r="M640" s="884"/>
      <c r="N640" s="740"/>
      <c r="O640" s="740"/>
    </row>
    <row r="641" spans="3:15">
      <c r="C641" s="730">
        <f>IF(D631="","-",+C640+1)</f>
        <v>2020</v>
      </c>
      <c r="D641" s="683">
        <f t="shared" si="37"/>
        <v>2603925.9024390248</v>
      </c>
      <c r="E641" s="737">
        <f t="shared" si="41"/>
        <v>68524.365853658543</v>
      </c>
      <c r="F641" s="683">
        <f t="shared" si="36"/>
        <v>2535401.5365853664</v>
      </c>
      <c r="G641" s="1268">
        <f t="shared" si="38"/>
        <v>365843.15543491422</v>
      </c>
      <c r="H641" s="1271">
        <f t="shared" si="39"/>
        <v>365843.15543491422</v>
      </c>
      <c r="I641" s="734">
        <f t="shared" si="40"/>
        <v>0</v>
      </c>
      <c r="J641" s="734"/>
      <c r="K641" s="884"/>
      <c r="L641" s="740"/>
      <c r="M641" s="884"/>
      <c r="N641" s="740"/>
      <c r="O641" s="740"/>
    </row>
    <row r="642" spans="3:15">
      <c r="C642" s="730">
        <f>IF(D631="","-",+C641+1)</f>
        <v>2021</v>
      </c>
      <c r="D642" s="683">
        <f t="shared" si="37"/>
        <v>2535401.5365853664</v>
      </c>
      <c r="E642" s="737">
        <f t="shared" si="41"/>
        <v>68524.365853658543</v>
      </c>
      <c r="F642" s="683">
        <f t="shared" si="36"/>
        <v>2466877.1707317079</v>
      </c>
      <c r="G642" s="1268">
        <f t="shared" si="38"/>
        <v>357914.65437941416</v>
      </c>
      <c r="H642" s="1271">
        <f t="shared" si="39"/>
        <v>357914.65437941416</v>
      </c>
      <c r="I642" s="734">
        <f t="shared" si="40"/>
        <v>0</v>
      </c>
      <c r="J642" s="734"/>
      <c r="K642" s="884"/>
      <c r="L642" s="740"/>
      <c r="M642" s="884"/>
      <c r="N642" s="740"/>
      <c r="O642" s="740"/>
    </row>
    <row r="643" spans="3:15">
      <c r="C643" s="730">
        <f>IF(D631="","-",+C642+1)</f>
        <v>2022</v>
      </c>
      <c r="D643" s="683">
        <f t="shared" si="37"/>
        <v>2466877.1707317079</v>
      </c>
      <c r="E643" s="737">
        <f t="shared" si="41"/>
        <v>68524.365853658543</v>
      </c>
      <c r="F643" s="683">
        <f t="shared" si="36"/>
        <v>2398352.8048780495</v>
      </c>
      <c r="G643" s="1268">
        <f t="shared" si="38"/>
        <v>349986.15332391392</v>
      </c>
      <c r="H643" s="1271">
        <f t="shared" si="39"/>
        <v>349986.15332391392</v>
      </c>
      <c r="I643" s="734">
        <f t="shared" si="40"/>
        <v>0</v>
      </c>
      <c r="J643" s="734"/>
      <c r="K643" s="884"/>
      <c r="L643" s="740"/>
      <c r="M643" s="884"/>
      <c r="N643" s="740"/>
      <c r="O643" s="740"/>
    </row>
    <row r="644" spans="3:15">
      <c r="C644" s="730">
        <f>IF(D631="","-",+C643+1)</f>
        <v>2023</v>
      </c>
      <c r="D644" s="683">
        <f t="shared" si="37"/>
        <v>2398352.8048780495</v>
      </c>
      <c r="E644" s="737">
        <f t="shared" si="41"/>
        <v>68524.365853658543</v>
      </c>
      <c r="F644" s="683">
        <f t="shared" si="36"/>
        <v>2329828.4390243911</v>
      </c>
      <c r="G644" s="1268">
        <f t="shared" si="38"/>
        <v>342057.65226841386</v>
      </c>
      <c r="H644" s="1271">
        <f t="shared" si="39"/>
        <v>342057.65226841386</v>
      </c>
      <c r="I644" s="734">
        <f t="shared" si="40"/>
        <v>0</v>
      </c>
      <c r="J644" s="734"/>
      <c r="K644" s="884"/>
      <c r="L644" s="740"/>
      <c r="M644" s="884"/>
      <c r="N644" s="740"/>
      <c r="O644" s="740"/>
    </row>
    <row r="645" spans="3:15">
      <c r="C645" s="730">
        <f>IF(D631="","-",+C644+1)</f>
        <v>2024</v>
      </c>
      <c r="D645" s="683">
        <f t="shared" si="37"/>
        <v>2329828.4390243911</v>
      </c>
      <c r="E645" s="737">
        <f t="shared" si="41"/>
        <v>68524.365853658543</v>
      </c>
      <c r="F645" s="683">
        <f t="shared" si="36"/>
        <v>2261304.0731707327</v>
      </c>
      <c r="G645" s="1268">
        <f t="shared" si="38"/>
        <v>334129.15121291368</v>
      </c>
      <c r="H645" s="1271">
        <f t="shared" si="39"/>
        <v>334129.15121291368</v>
      </c>
      <c r="I645" s="734">
        <f t="shared" si="40"/>
        <v>0</v>
      </c>
      <c r="J645" s="734"/>
      <c r="K645" s="884"/>
      <c r="L645" s="740"/>
      <c r="M645" s="884"/>
      <c r="N645" s="740"/>
      <c r="O645" s="740"/>
    </row>
    <row r="646" spans="3:15">
      <c r="C646" s="730">
        <f>IF(D631="","-",+C645+1)</f>
        <v>2025</v>
      </c>
      <c r="D646" s="683">
        <f t="shared" si="37"/>
        <v>2261304.0731707327</v>
      </c>
      <c r="E646" s="737">
        <f t="shared" si="41"/>
        <v>68524.365853658543</v>
      </c>
      <c r="F646" s="683">
        <f t="shared" si="36"/>
        <v>2192779.7073170743</v>
      </c>
      <c r="G646" s="1268">
        <f t="shared" si="38"/>
        <v>326200.65015741362</v>
      </c>
      <c r="H646" s="1271">
        <f t="shared" si="39"/>
        <v>326200.65015741362</v>
      </c>
      <c r="I646" s="734">
        <f t="shared" si="40"/>
        <v>0</v>
      </c>
      <c r="J646" s="734"/>
      <c r="K646" s="884"/>
      <c r="L646" s="740"/>
      <c r="M646" s="884"/>
      <c r="N646" s="740"/>
      <c r="O646" s="740"/>
    </row>
    <row r="647" spans="3:15">
      <c r="C647" s="730">
        <f>IF(D631="","-",+C646+1)</f>
        <v>2026</v>
      </c>
      <c r="D647" s="683">
        <f t="shared" si="37"/>
        <v>2192779.7073170743</v>
      </c>
      <c r="E647" s="737">
        <f t="shared" si="41"/>
        <v>68524.365853658543</v>
      </c>
      <c r="F647" s="683">
        <f t="shared" si="36"/>
        <v>2124255.3414634159</v>
      </c>
      <c r="G647" s="1268">
        <f t="shared" si="38"/>
        <v>318272.14910191344</v>
      </c>
      <c r="H647" s="1271">
        <f t="shared" si="39"/>
        <v>318272.14910191344</v>
      </c>
      <c r="I647" s="734">
        <f t="shared" si="40"/>
        <v>0</v>
      </c>
      <c r="J647" s="734"/>
      <c r="K647" s="884"/>
      <c r="L647" s="740"/>
      <c r="M647" s="884"/>
      <c r="N647" s="740"/>
      <c r="O647" s="740"/>
    </row>
    <row r="648" spans="3:15">
      <c r="C648" s="730">
        <f>IF(D631="","-",+C647+1)</f>
        <v>2027</v>
      </c>
      <c r="D648" s="683">
        <f t="shared" si="37"/>
        <v>2124255.3414634159</v>
      </c>
      <c r="E648" s="737">
        <f t="shared" si="41"/>
        <v>68524.365853658543</v>
      </c>
      <c r="F648" s="683">
        <f t="shared" si="36"/>
        <v>2055730.9756097572</v>
      </c>
      <c r="G648" s="1268">
        <f t="shared" si="38"/>
        <v>310343.64804641326</v>
      </c>
      <c r="H648" s="1271">
        <f t="shared" si="39"/>
        <v>310343.64804641326</v>
      </c>
      <c r="I648" s="734">
        <f t="shared" si="40"/>
        <v>0</v>
      </c>
      <c r="J648" s="734"/>
      <c r="K648" s="884"/>
      <c r="L648" s="740"/>
      <c r="M648" s="884"/>
      <c r="N648" s="740"/>
      <c r="O648" s="740"/>
    </row>
    <row r="649" spans="3:15">
      <c r="C649" s="730">
        <f>IF(D631="","-",+C648+1)</f>
        <v>2028</v>
      </c>
      <c r="D649" s="683">
        <f t="shared" si="37"/>
        <v>2055730.9756097572</v>
      </c>
      <c r="E649" s="737">
        <f t="shared" si="41"/>
        <v>68524.365853658543</v>
      </c>
      <c r="F649" s="683">
        <f t="shared" si="36"/>
        <v>1987206.6097560986</v>
      </c>
      <c r="G649" s="1268">
        <f t="shared" si="38"/>
        <v>302415.14699091314</v>
      </c>
      <c r="H649" s="1271">
        <f t="shared" si="39"/>
        <v>302415.14699091314</v>
      </c>
      <c r="I649" s="734">
        <f t="shared" si="40"/>
        <v>0</v>
      </c>
      <c r="J649" s="734"/>
      <c r="K649" s="884"/>
      <c r="L649" s="740"/>
      <c r="M649" s="884"/>
      <c r="N649" s="740"/>
      <c r="O649" s="740"/>
    </row>
    <row r="650" spans="3:15">
      <c r="C650" s="730">
        <f>IF(D631="","-",+C649+1)</f>
        <v>2029</v>
      </c>
      <c r="D650" s="683">
        <f t="shared" si="37"/>
        <v>1987206.6097560986</v>
      </c>
      <c r="E650" s="737">
        <f t="shared" si="41"/>
        <v>68524.365853658543</v>
      </c>
      <c r="F650" s="683">
        <f t="shared" si="36"/>
        <v>1918682.24390244</v>
      </c>
      <c r="G650" s="1268">
        <f t="shared" si="38"/>
        <v>294486.64593541296</v>
      </c>
      <c r="H650" s="1271">
        <f t="shared" si="39"/>
        <v>294486.64593541296</v>
      </c>
      <c r="I650" s="734">
        <f t="shared" si="40"/>
        <v>0</v>
      </c>
      <c r="J650" s="734"/>
      <c r="K650" s="884"/>
      <c r="L650" s="740"/>
      <c r="M650" s="884"/>
      <c r="N650" s="740"/>
      <c r="O650" s="740"/>
    </row>
    <row r="651" spans="3:15">
      <c r="C651" s="730">
        <f>IF(D631="","-",+C650+1)</f>
        <v>2030</v>
      </c>
      <c r="D651" s="683">
        <f t="shared" si="37"/>
        <v>1918682.24390244</v>
      </c>
      <c r="E651" s="737">
        <f t="shared" si="41"/>
        <v>68524.365853658543</v>
      </c>
      <c r="F651" s="683">
        <f t="shared" si="36"/>
        <v>1850157.8780487813</v>
      </c>
      <c r="G651" s="1268">
        <f t="shared" si="38"/>
        <v>286558.14487991284</v>
      </c>
      <c r="H651" s="1271">
        <f t="shared" si="39"/>
        <v>286558.14487991284</v>
      </c>
      <c r="I651" s="734">
        <f t="shared" si="40"/>
        <v>0</v>
      </c>
      <c r="J651" s="734"/>
      <c r="K651" s="884"/>
      <c r="L651" s="740"/>
      <c r="M651" s="884"/>
      <c r="N651" s="740"/>
      <c r="O651" s="740"/>
    </row>
    <row r="652" spans="3:15">
      <c r="C652" s="730">
        <f>IF(D631="","-",+C651+1)</f>
        <v>2031</v>
      </c>
      <c r="D652" s="683">
        <f t="shared" si="37"/>
        <v>1850157.8780487813</v>
      </c>
      <c r="E652" s="737">
        <f t="shared" si="41"/>
        <v>68524.365853658543</v>
      </c>
      <c r="F652" s="683">
        <f t="shared" si="36"/>
        <v>1781633.5121951227</v>
      </c>
      <c r="G652" s="1268">
        <f t="shared" si="38"/>
        <v>278629.6438244126</v>
      </c>
      <c r="H652" s="1271">
        <f t="shared" si="39"/>
        <v>278629.6438244126</v>
      </c>
      <c r="I652" s="734">
        <f t="shared" si="40"/>
        <v>0</v>
      </c>
      <c r="J652" s="734"/>
      <c r="K652" s="884"/>
      <c r="L652" s="740"/>
      <c r="M652" s="884"/>
      <c r="N652" s="740"/>
      <c r="O652" s="740"/>
    </row>
    <row r="653" spans="3:15">
      <c r="C653" s="730">
        <f>IF(D631="","-",+C652+1)</f>
        <v>2032</v>
      </c>
      <c r="D653" s="683">
        <f t="shared" si="37"/>
        <v>1781633.5121951227</v>
      </c>
      <c r="E653" s="737">
        <f t="shared" si="41"/>
        <v>68524.365853658543</v>
      </c>
      <c r="F653" s="683">
        <f t="shared" si="36"/>
        <v>1713109.146341464</v>
      </c>
      <c r="G653" s="1268">
        <f t="shared" si="38"/>
        <v>270701.14276891248</v>
      </c>
      <c r="H653" s="1271">
        <f t="shared" si="39"/>
        <v>270701.14276891248</v>
      </c>
      <c r="I653" s="734">
        <f t="shared" si="40"/>
        <v>0</v>
      </c>
      <c r="J653" s="734"/>
      <c r="K653" s="884"/>
      <c r="L653" s="740"/>
      <c r="M653" s="884"/>
      <c r="N653" s="740"/>
      <c r="O653" s="740"/>
    </row>
    <row r="654" spans="3:15">
      <c r="C654" s="730">
        <f>IF(D631="","-",+C653+1)</f>
        <v>2033</v>
      </c>
      <c r="D654" s="683">
        <f t="shared" si="37"/>
        <v>1713109.146341464</v>
      </c>
      <c r="E654" s="737">
        <f t="shared" si="41"/>
        <v>68524.365853658543</v>
      </c>
      <c r="F654" s="683">
        <f t="shared" si="36"/>
        <v>1644584.7804878054</v>
      </c>
      <c r="G654" s="1268">
        <f t="shared" si="38"/>
        <v>262772.6417134123</v>
      </c>
      <c r="H654" s="1271">
        <f t="shared" si="39"/>
        <v>262772.6417134123</v>
      </c>
      <c r="I654" s="734">
        <f t="shared" si="40"/>
        <v>0</v>
      </c>
      <c r="J654" s="734"/>
      <c r="K654" s="884"/>
      <c r="L654" s="740"/>
      <c r="M654" s="884"/>
      <c r="N654" s="740"/>
      <c r="O654" s="740"/>
    </row>
    <row r="655" spans="3:15">
      <c r="C655" s="730">
        <f>IF(D631="","-",+C654+1)</f>
        <v>2034</v>
      </c>
      <c r="D655" s="683">
        <f t="shared" si="37"/>
        <v>1644584.7804878054</v>
      </c>
      <c r="E655" s="737">
        <f t="shared" si="41"/>
        <v>68524.365853658543</v>
      </c>
      <c r="F655" s="683">
        <f t="shared" si="36"/>
        <v>1576060.4146341467</v>
      </c>
      <c r="G655" s="1268">
        <f t="shared" si="38"/>
        <v>254844.14065791218</v>
      </c>
      <c r="H655" s="1271">
        <f t="shared" si="39"/>
        <v>254844.14065791218</v>
      </c>
      <c r="I655" s="734">
        <f t="shared" si="40"/>
        <v>0</v>
      </c>
      <c r="J655" s="734"/>
      <c r="K655" s="884"/>
      <c r="L655" s="740"/>
      <c r="M655" s="884"/>
      <c r="N655" s="740"/>
      <c r="O655" s="740"/>
    </row>
    <row r="656" spans="3:15">
      <c r="C656" s="730">
        <f>IF(D631="","-",+C655+1)</f>
        <v>2035</v>
      </c>
      <c r="D656" s="683">
        <f t="shared" si="37"/>
        <v>1576060.4146341467</v>
      </c>
      <c r="E656" s="737">
        <f t="shared" si="41"/>
        <v>68524.365853658543</v>
      </c>
      <c r="F656" s="683">
        <f t="shared" si="36"/>
        <v>1507536.0487804881</v>
      </c>
      <c r="G656" s="1268">
        <f t="shared" si="38"/>
        <v>246915.63960241195</v>
      </c>
      <c r="H656" s="1271">
        <f t="shared" si="39"/>
        <v>246915.63960241195</v>
      </c>
      <c r="I656" s="734">
        <f t="shared" si="40"/>
        <v>0</v>
      </c>
      <c r="J656" s="734"/>
      <c r="K656" s="884"/>
      <c r="L656" s="740"/>
      <c r="M656" s="884"/>
      <c r="N656" s="740"/>
      <c r="O656" s="740"/>
    </row>
    <row r="657" spans="3:15">
      <c r="C657" s="730">
        <f>IF(D631="","-",+C656+1)</f>
        <v>2036</v>
      </c>
      <c r="D657" s="683">
        <f t="shared" si="37"/>
        <v>1507536.0487804881</v>
      </c>
      <c r="E657" s="737">
        <f t="shared" si="41"/>
        <v>68524.365853658543</v>
      </c>
      <c r="F657" s="683">
        <f t="shared" si="36"/>
        <v>1439011.6829268294</v>
      </c>
      <c r="G657" s="1268">
        <f t="shared" si="38"/>
        <v>238987.13854691182</v>
      </c>
      <c r="H657" s="1271">
        <f t="shared" si="39"/>
        <v>238987.13854691182</v>
      </c>
      <c r="I657" s="734">
        <f t="shared" si="40"/>
        <v>0</v>
      </c>
      <c r="J657" s="734"/>
      <c r="K657" s="884"/>
      <c r="L657" s="740"/>
      <c r="M657" s="884"/>
      <c r="N657" s="740"/>
      <c r="O657" s="740"/>
    </row>
    <row r="658" spans="3:15">
      <c r="C658" s="730">
        <f>IF(D631="","-",+C657+1)</f>
        <v>2037</v>
      </c>
      <c r="D658" s="683">
        <f t="shared" si="37"/>
        <v>1439011.6829268294</v>
      </c>
      <c r="E658" s="737">
        <f t="shared" si="41"/>
        <v>68524.365853658543</v>
      </c>
      <c r="F658" s="683">
        <f t="shared" si="36"/>
        <v>1370487.3170731708</v>
      </c>
      <c r="G658" s="1268">
        <f t="shared" si="38"/>
        <v>231058.63749141165</v>
      </c>
      <c r="H658" s="1271">
        <f t="shared" si="39"/>
        <v>231058.63749141165</v>
      </c>
      <c r="I658" s="734">
        <f t="shared" si="40"/>
        <v>0</v>
      </c>
      <c r="J658" s="734"/>
      <c r="K658" s="884"/>
      <c r="L658" s="740"/>
      <c r="M658" s="884"/>
      <c r="N658" s="740"/>
      <c r="O658" s="740"/>
    </row>
    <row r="659" spans="3:15">
      <c r="C659" s="730">
        <f>IF(D631="","-",+C658+1)</f>
        <v>2038</v>
      </c>
      <c r="D659" s="683">
        <f t="shared" si="37"/>
        <v>1370487.3170731708</v>
      </c>
      <c r="E659" s="737">
        <f t="shared" si="41"/>
        <v>68524.365853658543</v>
      </c>
      <c r="F659" s="683">
        <f t="shared" si="36"/>
        <v>1301962.9512195121</v>
      </c>
      <c r="G659" s="1268">
        <f t="shared" si="38"/>
        <v>223130.13643591153</v>
      </c>
      <c r="H659" s="1271">
        <f t="shared" si="39"/>
        <v>223130.13643591153</v>
      </c>
      <c r="I659" s="734">
        <f t="shared" si="40"/>
        <v>0</v>
      </c>
      <c r="J659" s="734"/>
      <c r="K659" s="884"/>
      <c r="L659" s="740"/>
      <c r="M659" s="884"/>
      <c r="N659" s="740"/>
      <c r="O659" s="740"/>
    </row>
    <row r="660" spans="3:15">
      <c r="C660" s="730">
        <f>IF(D631="","-",+C659+1)</f>
        <v>2039</v>
      </c>
      <c r="D660" s="683">
        <f t="shared" si="37"/>
        <v>1301962.9512195121</v>
      </c>
      <c r="E660" s="737">
        <f t="shared" si="41"/>
        <v>68524.365853658543</v>
      </c>
      <c r="F660" s="683">
        <f t="shared" si="36"/>
        <v>1233438.5853658535</v>
      </c>
      <c r="G660" s="1268">
        <f t="shared" si="38"/>
        <v>215201.63538041129</v>
      </c>
      <c r="H660" s="1271">
        <f t="shared" si="39"/>
        <v>215201.63538041129</v>
      </c>
      <c r="I660" s="734">
        <f t="shared" si="40"/>
        <v>0</v>
      </c>
      <c r="J660" s="734"/>
      <c r="K660" s="884"/>
      <c r="L660" s="740"/>
      <c r="M660" s="884"/>
      <c r="N660" s="740"/>
      <c r="O660" s="740"/>
    </row>
    <row r="661" spans="3:15">
      <c r="C661" s="730">
        <f>IF(D631="","-",+C660+1)</f>
        <v>2040</v>
      </c>
      <c r="D661" s="683">
        <f t="shared" si="37"/>
        <v>1233438.5853658535</v>
      </c>
      <c r="E661" s="737">
        <f t="shared" si="41"/>
        <v>68524.365853658543</v>
      </c>
      <c r="F661" s="683">
        <f t="shared" si="36"/>
        <v>1164914.2195121949</v>
      </c>
      <c r="G661" s="1268">
        <f t="shared" si="38"/>
        <v>207273.13432491117</v>
      </c>
      <c r="H661" s="1271">
        <f t="shared" si="39"/>
        <v>207273.13432491117</v>
      </c>
      <c r="I661" s="734">
        <f t="shared" si="40"/>
        <v>0</v>
      </c>
      <c r="J661" s="734"/>
      <c r="K661" s="884"/>
      <c r="L661" s="740"/>
      <c r="M661" s="884"/>
      <c r="N661" s="740"/>
      <c r="O661" s="740"/>
    </row>
    <row r="662" spans="3:15">
      <c r="C662" s="730">
        <f>IF(D631="","-",+C661+1)</f>
        <v>2041</v>
      </c>
      <c r="D662" s="683">
        <f t="shared" si="37"/>
        <v>1164914.2195121949</v>
      </c>
      <c r="E662" s="737">
        <f t="shared" si="41"/>
        <v>68524.365853658543</v>
      </c>
      <c r="F662" s="683">
        <f t="shared" si="36"/>
        <v>1096389.8536585362</v>
      </c>
      <c r="G662" s="1268">
        <f t="shared" si="38"/>
        <v>199344.63326941099</v>
      </c>
      <c r="H662" s="1271">
        <f t="shared" si="39"/>
        <v>199344.63326941099</v>
      </c>
      <c r="I662" s="734">
        <f t="shared" si="40"/>
        <v>0</v>
      </c>
      <c r="J662" s="734"/>
      <c r="K662" s="884"/>
      <c r="L662" s="740"/>
      <c r="M662" s="884"/>
      <c r="N662" s="740"/>
      <c r="O662" s="740"/>
    </row>
    <row r="663" spans="3:15">
      <c r="C663" s="730">
        <f>IF(D631="","-",+C662+1)</f>
        <v>2042</v>
      </c>
      <c r="D663" s="683">
        <f t="shared" si="37"/>
        <v>1096389.8536585362</v>
      </c>
      <c r="E663" s="737">
        <f t="shared" si="41"/>
        <v>68524.365853658543</v>
      </c>
      <c r="F663" s="683">
        <f t="shared" si="36"/>
        <v>1027865.4878048777</v>
      </c>
      <c r="G663" s="1268">
        <f t="shared" si="38"/>
        <v>191416.13221391087</v>
      </c>
      <c r="H663" s="1271">
        <f t="shared" si="39"/>
        <v>191416.13221391087</v>
      </c>
      <c r="I663" s="734">
        <f t="shared" si="40"/>
        <v>0</v>
      </c>
      <c r="J663" s="734"/>
      <c r="K663" s="884"/>
      <c r="L663" s="740"/>
      <c r="M663" s="884"/>
      <c r="N663" s="740"/>
      <c r="O663" s="740"/>
    </row>
    <row r="664" spans="3:15">
      <c r="C664" s="730">
        <f>IF(D631="","-",+C663+1)</f>
        <v>2043</v>
      </c>
      <c r="D664" s="683">
        <f t="shared" si="37"/>
        <v>1027865.4878048777</v>
      </c>
      <c r="E664" s="737">
        <f t="shared" si="41"/>
        <v>68524.365853658543</v>
      </c>
      <c r="F664" s="683">
        <f t="shared" si="36"/>
        <v>959341.12195121916</v>
      </c>
      <c r="G664" s="1268">
        <f t="shared" si="38"/>
        <v>183487.63115841069</v>
      </c>
      <c r="H664" s="1271">
        <f t="shared" si="39"/>
        <v>183487.63115841069</v>
      </c>
      <c r="I664" s="734">
        <f t="shared" si="40"/>
        <v>0</v>
      </c>
      <c r="J664" s="734"/>
      <c r="K664" s="884"/>
      <c r="L664" s="740"/>
      <c r="M664" s="884"/>
      <c r="N664" s="740"/>
      <c r="O664" s="740"/>
    </row>
    <row r="665" spans="3:15">
      <c r="C665" s="730">
        <f>IF(D631="","-",+C664+1)</f>
        <v>2044</v>
      </c>
      <c r="D665" s="683">
        <f t="shared" si="37"/>
        <v>959341.12195121916</v>
      </c>
      <c r="E665" s="737">
        <f t="shared" si="41"/>
        <v>68524.365853658543</v>
      </c>
      <c r="F665" s="683">
        <f t="shared" si="36"/>
        <v>890816.75609756063</v>
      </c>
      <c r="G665" s="1279">
        <f t="shared" si="38"/>
        <v>175559.13010291057</v>
      </c>
      <c r="H665" s="1271">
        <f t="shared" si="39"/>
        <v>175559.13010291057</v>
      </c>
      <c r="I665" s="734">
        <f t="shared" si="40"/>
        <v>0</v>
      </c>
      <c r="J665" s="734"/>
      <c r="K665" s="884"/>
      <c r="L665" s="740"/>
      <c r="M665" s="884"/>
      <c r="N665" s="740"/>
      <c r="O665" s="740"/>
    </row>
    <row r="666" spans="3:15">
      <c r="C666" s="730">
        <f>IF(D631="","-",+C665+1)</f>
        <v>2045</v>
      </c>
      <c r="D666" s="683">
        <f t="shared" si="37"/>
        <v>890816.75609756063</v>
      </c>
      <c r="E666" s="737">
        <f t="shared" si="41"/>
        <v>68524.365853658543</v>
      </c>
      <c r="F666" s="683">
        <f t="shared" si="36"/>
        <v>822292.3902439021</v>
      </c>
      <c r="G666" s="1268">
        <f t="shared" si="38"/>
        <v>167630.62904741039</v>
      </c>
      <c r="H666" s="1271">
        <f t="shared" si="39"/>
        <v>167630.62904741039</v>
      </c>
      <c r="I666" s="734">
        <f t="shared" si="40"/>
        <v>0</v>
      </c>
      <c r="J666" s="734"/>
      <c r="K666" s="884"/>
      <c r="L666" s="740"/>
      <c r="M666" s="884"/>
      <c r="N666" s="740"/>
      <c r="O666" s="740"/>
    </row>
    <row r="667" spans="3:15">
      <c r="C667" s="730">
        <f>IF(D631="","-",+C666+1)</f>
        <v>2046</v>
      </c>
      <c r="D667" s="683">
        <f t="shared" si="37"/>
        <v>822292.3902439021</v>
      </c>
      <c r="E667" s="737">
        <f t="shared" si="41"/>
        <v>68524.365853658543</v>
      </c>
      <c r="F667" s="683">
        <f t="shared" si="36"/>
        <v>753768.02439024358</v>
      </c>
      <c r="G667" s="1268">
        <f t="shared" si="38"/>
        <v>159702.12799191027</v>
      </c>
      <c r="H667" s="1271">
        <f t="shared" si="39"/>
        <v>159702.12799191027</v>
      </c>
      <c r="I667" s="734">
        <f t="shared" si="40"/>
        <v>0</v>
      </c>
      <c r="J667" s="734"/>
      <c r="K667" s="884"/>
      <c r="L667" s="740"/>
      <c r="M667" s="884"/>
      <c r="N667" s="740"/>
      <c r="O667" s="740"/>
    </row>
    <row r="668" spans="3:15">
      <c r="C668" s="730">
        <f>IF(D631="","-",+C667+1)</f>
        <v>2047</v>
      </c>
      <c r="D668" s="683">
        <f t="shared" si="37"/>
        <v>753768.02439024358</v>
      </c>
      <c r="E668" s="737">
        <f t="shared" si="41"/>
        <v>68524.365853658543</v>
      </c>
      <c r="F668" s="683">
        <f t="shared" si="36"/>
        <v>685243.65853658505</v>
      </c>
      <c r="G668" s="1268">
        <f t="shared" si="38"/>
        <v>151773.62693641009</v>
      </c>
      <c r="H668" s="1271">
        <f t="shared" si="39"/>
        <v>151773.62693641009</v>
      </c>
      <c r="I668" s="734">
        <f t="shared" si="40"/>
        <v>0</v>
      </c>
      <c r="J668" s="734"/>
      <c r="K668" s="884"/>
      <c r="L668" s="740"/>
      <c r="M668" s="884"/>
      <c r="N668" s="740"/>
      <c r="O668" s="740"/>
    </row>
    <row r="669" spans="3:15">
      <c r="C669" s="730">
        <f>IF(D631="","-",+C668+1)</f>
        <v>2048</v>
      </c>
      <c r="D669" s="683">
        <f t="shared" si="37"/>
        <v>685243.65853658505</v>
      </c>
      <c r="E669" s="737">
        <f t="shared" si="41"/>
        <v>68524.365853658543</v>
      </c>
      <c r="F669" s="683">
        <f t="shared" si="36"/>
        <v>616719.29268292652</v>
      </c>
      <c r="G669" s="1268">
        <f t="shared" si="38"/>
        <v>143845.12588090997</v>
      </c>
      <c r="H669" s="1271">
        <f t="shared" si="39"/>
        <v>143845.12588090997</v>
      </c>
      <c r="I669" s="734">
        <f t="shared" si="40"/>
        <v>0</v>
      </c>
      <c r="J669" s="734"/>
      <c r="K669" s="884"/>
      <c r="L669" s="740"/>
      <c r="M669" s="884"/>
      <c r="N669" s="740"/>
      <c r="O669" s="740"/>
    </row>
    <row r="670" spans="3:15">
      <c r="C670" s="730">
        <f>IF(D631="","-",+C669+1)</f>
        <v>2049</v>
      </c>
      <c r="D670" s="683">
        <f t="shared" si="37"/>
        <v>616719.29268292652</v>
      </c>
      <c r="E670" s="737">
        <f t="shared" si="41"/>
        <v>68524.365853658543</v>
      </c>
      <c r="F670" s="683">
        <f t="shared" si="36"/>
        <v>548194.92682926799</v>
      </c>
      <c r="G670" s="1268">
        <f t="shared" si="38"/>
        <v>135916.62482540979</v>
      </c>
      <c r="H670" s="1271">
        <f t="shared" si="39"/>
        <v>135916.62482540979</v>
      </c>
      <c r="I670" s="734">
        <f t="shared" si="40"/>
        <v>0</v>
      </c>
      <c r="J670" s="734"/>
      <c r="K670" s="884"/>
      <c r="L670" s="740"/>
      <c r="M670" s="884"/>
      <c r="N670" s="740"/>
      <c r="O670" s="740"/>
    </row>
    <row r="671" spans="3:15">
      <c r="C671" s="730">
        <f>IF(D631="","-",+C670+1)</f>
        <v>2050</v>
      </c>
      <c r="D671" s="683">
        <f t="shared" si="37"/>
        <v>548194.92682926799</v>
      </c>
      <c r="E671" s="737">
        <f t="shared" si="41"/>
        <v>68524.365853658543</v>
      </c>
      <c r="F671" s="683">
        <f t="shared" si="36"/>
        <v>479670.56097560946</v>
      </c>
      <c r="G671" s="1268">
        <f t="shared" si="38"/>
        <v>127988.12376990964</v>
      </c>
      <c r="H671" s="1271">
        <f t="shared" si="39"/>
        <v>127988.12376990964</v>
      </c>
      <c r="I671" s="734">
        <f t="shared" si="40"/>
        <v>0</v>
      </c>
      <c r="J671" s="734"/>
      <c r="K671" s="884"/>
      <c r="L671" s="740"/>
      <c r="M671" s="884"/>
      <c r="N671" s="740"/>
      <c r="O671" s="740"/>
    </row>
    <row r="672" spans="3:15">
      <c r="C672" s="730">
        <f>IF(D631="","-",+C671+1)</f>
        <v>2051</v>
      </c>
      <c r="D672" s="683">
        <f t="shared" si="37"/>
        <v>479670.56097560946</v>
      </c>
      <c r="E672" s="737">
        <f t="shared" si="41"/>
        <v>68524.365853658543</v>
      </c>
      <c r="F672" s="683">
        <f t="shared" si="36"/>
        <v>411146.19512195094</v>
      </c>
      <c r="G672" s="1268">
        <f t="shared" si="38"/>
        <v>120059.62271440949</v>
      </c>
      <c r="H672" s="1271">
        <f t="shared" si="39"/>
        <v>120059.62271440949</v>
      </c>
      <c r="I672" s="734">
        <f t="shared" si="40"/>
        <v>0</v>
      </c>
      <c r="J672" s="734"/>
      <c r="K672" s="884"/>
      <c r="L672" s="740"/>
      <c r="M672" s="884"/>
      <c r="N672" s="740"/>
      <c r="O672" s="740"/>
    </row>
    <row r="673" spans="3:15">
      <c r="C673" s="730">
        <f>IF(D631="","-",+C672+1)</f>
        <v>2052</v>
      </c>
      <c r="D673" s="683">
        <f t="shared" si="37"/>
        <v>411146.19512195094</v>
      </c>
      <c r="E673" s="737">
        <f t="shared" si="41"/>
        <v>68524.365853658543</v>
      </c>
      <c r="F673" s="683">
        <f t="shared" si="36"/>
        <v>342621.82926829241</v>
      </c>
      <c r="G673" s="1268">
        <f t="shared" si="38"/>
        <v>112131.12165890934</v>
      </c>
      <c r="H673" s="1271">
        <f t="shared" si="39"/>
        <v>112131.12165890934</v>
      </c>
      <c r="I673" s="734">
        <f t="shared" si="40"/>
        <v>0</v>
      </c>
      <c r="J673" s="734"/>
      <c r="K673" s="884"/>
      <c r="L673" s="740"/>
      <c r="M673" s="884"/>
      <c r="N673" s="740"/>
      <c r="O673" s="740"/>
    </row>
    <row r="674" spans="3:15">
      <c r="C674" s="730">
        <f>IF(D631="","-",+C673+1)</f>
        <v>2053</v>
      </c>
      <c r="D674" s="683">
        <f t="shared" si="37"/>
        <v>342621.82926829241</v>
      </c>
      <c r="E674" s="737">
        <f t="shared" si="41"/>
        <v>68524.365853658543</v>
      </c>
      <c r="F674" s="683">
        <f t="shared" si="36"/>
        <v>274097.46341463388</v>
      </c>
      <c r="G674" s="1268">
        <f t="shared" si="38"/>
        <v>104202.62060340919</v>
      </c>
      <c r="H674" s="1271">
        <f t="shared" si="39"/>
        <v>104202.62060340919</v>
      </c>
      <c r="I674" s="734">
        <f t="shared" si="40"/>
        <v>0</v>
      </c>
      <c r="J674" s="734"/>
      <c r="K674" s="884"/>
      <c r="L674" s="740"/>
      <c r="M674" s="884"/>
      <c r="N674" s="740"/>
      <c r="O674" s="740"/>
    </row>
    <row r="675" spans="3:15">
      <c r="C675" s="730">
        <f>IF(D631="","-",+C674+1)</f>
        <v>2054</v>
      </c>
      <c r="D675" s="683">
        <f t="shared" si="37"/>
        <v>274097.46341463388</v>
      </c>
      <c r="E675" s="737">
        <f t="shared" si="41"/>
        <v>68524.365853658543</v>
      </c>
      <c r="F675" s="683">
        <f t="shared" si="36"/>
        <v>205573.09756097535</v>
      </c>
      <c r="G675" s="1268">
        <f t="shared" si="38"/>
        <v>96274.119547909038</v>
      </c>
      <c r="H675" s="1271">
        <f t="shared" si="39"/>
        <v>96274.119547909038</v>
      </c>
      <c r="I675" s="734">
        <f t="shared" si="40"/>
        <v>0</v>
      </c>
      <c r="J675" s="734"/>
      <c r="K675" s="884"/>
      <c r="L675" s="740"/>
      <c r="M675" s="884"/>
      <c r="N675" s="740"/>
      <c r="O675" s="740"/>
    </row>
    <row r="676" spans="3:15">
      <c r="C676" s="730">
        <f>IF(D631="","-",+C675+1)</f>
        <v>2055</v>
      </c>
      <c r="D676" s="683">
        <f t="shared" si="37"/>
        <v>205573.09756097535</v>
      </c>
      <c r="E676" s="737">
        <f t="shared" si="41"/>
        <v>68524.365853658543</v>
      </c>
      <c r="F676" s="683">
        <f t="shared" si="36"/>
        <v>137048.73170731682</v>
      </c>
      <c r="G676" s="1268">
        <f t="shared" si="38"/>
        <v>88345.618492408888</v>
      </c>
      <c r="H676" s="1271">
        <f t="shared" si="39"/>
        <v>88345.618492408888</v>
      </c>
      <c r="I676" s="734">
        <f t="shared" si="40"/>
        <v>0</v>
      </c>
      <c r="J676" s="734"/>
      <c r="K676" s="884"/>
      <c r="L676" s="740"/>
      <c r="M676" s="884"/>
      <c r="N676" s="740"/>
      <c r="O676" s="740"/>
    </row>
    <row r="677" spans="3:15">
      <c r="C677" s="730">
        <f>IF(D631="","-",+C676+1)</f>
        <v>2056</v>
      </c>
      <c r="D677" s="683">
        <f t="shared" si="37"/>
        <v>137048.73170731682</v>
      </c>
      <c r="E677" s="737">
        <f t="shared" si="41"/>
        <v>68524.365853658543</v>
      </c>
      <c r="F677" s="683">
        <f t="shared" si="36"/>
        <v>68524.365853658281</v>
      </c>
      <c r="G677" s="1268">
        <f t="shared" si="38"/>
        <v>80417.117436908738</v>
      </c>
      <c r="H677" s="1271">
        <f t="shared" si="39"/>
        <v>80417.117436908738</v>
      </c>
      <c r="I677" s="734">
        <f t="shared" si="40"/>
        <v>0</v>
      </c>
      <c r="J677" s="734"/>
      <c r="K677" s="884"/>
      <c r="L677" s="740"/>
      <c r="M677" s="884"/>
      <c r="N677" s="740"/>
      <c r="O677" s="740"/>
    </row>
    <row r="678" spans="3:15">
      <c r="C678" s="730">
        <f>IF(D631="","-",+C677+1)</f>
        <v>2057</v>
      </c>
      <c r="D678" s="683">
        <f t="shared" si="37"/>
        <v>68524.365853658281</v>
      </c>
      <c r="E678" s="737">
        <f t="shared" si="41"/>
        <v>68524.365853658281</v>
      </c>
      <c r="F678" s="683">
        <f t="shared" si="36"/>
        <v>0</v>
      </c>
      <c r="G678" s="1268">
        <f t="shared" si="38"/>
        <v>72488.616381408341</v>
      </c>
      <c r="H678" s="1271">
        <f t="shared" si="39"/>
        <v>72488.616381408341</v>
      </c>
      <c r="I678" s="734">
        <f t="shared" si="40"/>
        <v>0</v>
      </c>
      <c r="J678" s="734"/>
      <c r="K678" s="884"/>
      <c r="L678" s="740"/>
      <c r="M678" s="884"/>
      <c r="N678" s="740"/>
      <c r="O678" s="740"/>
    </row>
    <row r="679" spans="3:15">
      <c r="C679" s="730">
        <f>IF(D631="","-",+C678+1)</f>
        <v>2058</v>
      </c>
      <c r="D679" s="683">
        <f t="shared" si="37"/>
        <v>0</v>
      </c>
      <c r="E679" s="737">
        <f t="shared" si="41"/>
        <v>0</v>
      </c>
      <c r="F679" s="683">
        <f t="shared" si="36"/>
        <v>0</v>
      </c>
      <c r="G679" s="1268">
        <f t="shared" si="38"/>
        <v>0</v>
      </c>
      <c r="H679" s="1271">
        <f t="shared" si="39"/>
        <v>0</v>
      </c>
      <c r="I679" s="734">
        <f t="shared" si="40"/>
        <v>0</v>
      </c>
      <c r="J679" s="734"/>
      <c r="K679" s="884"/>
      <c r="L679" s="740"/>
      <c r="M679" s="884"/>
      <c r="N679" s="740"/>
      <c r="O679" s="740"/>
    </row>
    <row r="680" spans="3:15">
      <c r="C680" s="730">
        <f>IF(D631="","-",+C679+1)</f>
        <v>2059</v>
      </c>
      <c r="D680" s="683">
        <f t="shared" si="37"/>
        <v>0</v>
      </c>
      <c r="E680" s="737">
        <f t="shared" si="41"/>
        <v>0</v>
      </c>
      <c r="F680" s="683">
        <f t="shared" si="36"/>
        <v>0</v>
      </c>
      <c r="G680" s="1268">
        <f t="shared" si="38"/>
        <v>0</v>
      </c>
      <c r="H680" s="1271">
        <f t="shared" si="39"/>
        <v>0</v>
      </c>
      <c r="I680" s="734">
        <f t="shared" si="40"/>
        <v>0</v>
      </c>
      <c r="J680" s="734"/>
      <c r="K680" s="884"/>
      <c r="L680" s="740"/>
      <c r="M680" s="884"/>
      <c r="N680" s="740"/>
      <c r="O680" s="740"/>
    </row>
    <row r="681" spans="3:15">
      <c r="C681" s="730">
        <f>IF(D631="","-",+C680+1)</f>
        <v>2060</v>
      </c>
      <c r="D681" s="683">
        <f t="shared" si="37"/>
        <v>0</v>
      </c>
      <c r="E681" s="737">
        <f t="shared" si="41"/>
        <v>0</v>
      </c>
      <c r="F681" s="683">
        <f t="shared" si="36"/>
        <v>0</v>
      </c>
      <c r="G681" s="1268">
        <f t="shared" si="38"/>
        <v>0</v>
      </c>
      <c r="H681" s="1271">
        <f t="shared" si="39"/>
        <v>0</v>
      </c>
      <c r="I681" s="734">
        <f t="shared" si="40"/>
        <v>0</v>
      </c>
      <c r="J681" s="734"/>
      <c r="K681" s="884"/>
      <c r="L681" s="740"/>
      <c r="M681" s="884"/>
      <c r="N681" s="740"/>
      <c r="O681" s="740"/>
    </row>
    <row r="682" spans="3:15">
      <c r="C682" s="730">
        <f>IF(D631="","-",+C681+1)</f>
        <v>2061</v>
      </c>
      <c r="D682" s="683">
        <f t="shared" si="37"/>
        <v>0</v>
      </c>
      <c r="E682" s="737">
        <f t="shared" si="41"/>
        <v>0</v>
      </c>
      <c r="F682" s="683">
        <f t="shared" si="36"/>
        <v>0</v>
      </c>
      <c r="G682" s="1268">
        <f t="shared" si="38"/>
        <v>0</v>
      </c>
      <c r="H682" s="1271">
        <f t="shared" si="39"/>
        <v>0</v>
      </c>
      <c r="I682" s="734">
        <f t="shared" si="40"/>
        <v>0</v>
      </c>
      <c r="J682" s="734"/>
      <c r="K682" s="884"/>
      <c r="L682" s="740"/>
      <c r="M682" s="884"/>
      <c r="N682" s="740"/>
      <c r="O682" s="740"/>
    </row>
    <row r="683" spans="3:15">
      <c r="C683" s="730">
        <f>IF(D631="","-",+C682+1)</f>
        <v>2062</v>
      </c>
      <c r="D683" s="683">
        <f t="shared" si="37"/>
        <v>0</v>
      </c>
      <c r="E683" s="737">
        <f t="shared" si="41"/>
        <v>0</v>
      </c>
      <c r="F683" s="683">
        <f t="shared" si="36"/>
        <v>0</v>
      </c>
      <c r="G683" s="1268">
        <f t="shared" si="38"/>
        <v>0</v>
      </c>
      <c r="H683" s="1271">
        <f t="shared" si="39"/>
        <v>0</v>
      </c>
      <c r="I683" s="734">
        <f t="shared" si="40"/>
        <v>0</v>
      </c>
      <c r="J683" s="734"/>
      <c r="K683" s="884"/>
      <c r="L683" s="740"/>
      <c r="M683" s="884"/>
      <c r="N683" s="740"/>
      <c r="O683" s="740"/>
    </row>
    <row r="684" spans="3:15">
      <c r="C684" s="730">
        <f>IF(D631="","-",+C683+1)</f>
        <v>2063</v>
      </c>
      <c r="D684" s="683">
        <f t="shared" si="37"/>
        <v>0</v>
      </c>
      <c r="E684" s="737">
        <f t="shared" si="41"/>
        <v>0</v>
      </c>
      <c r="F684" s="683">
        <f t="shared" si="36"/>
        <v>0</v>
      </c>
      <c r="G684" s="1268">
        <f t="shared" si="38"/>
        <v>0</v>
      </c>
      <c r="H684" s="1271">
        <f t="shared" si="39"/>
        <v>0</v>
      </c>
      <c r="I684" s="734">
        <f t="shared" si="40"/>
        <v>0</v>
      </c>
      <c r="J684" s="734"/>
      <c r="K684" s="884"/>
      <c r="L684" s="740"/>
      <c r="M684" s="884"/>
      <c r="N684" s="740"/>
      <c r="O684" s="740"/>
    </row>
    <row r="685" spans="3:15">
      <c r="C685" s="730">
        <f>IF(D631="","-",+C684+1)</f>
        <v>2064</v>
      </c>
      <c r="D685" s="683">
        <f t="shared" si="37"/>
        <v>0</v>
      </c>
      <c r="E685" s="737">
        <f t="shared" si="41"/>
        <v>0</v>
      </c>
      <c r="F685" s="683">
        <f t="shared" si="36"/>
        <v>0</v>
      </c>
      <c r="G685" s="1268">
        <f t="shared" si="38"/>
        <v>0</v>
      </c>
      <c r="H685" s="1271">
        <f t="shared" si="39"/>
        <v>0</v>
      </c>
      <c r="I685" s="734">
        <f t="shared" si="40"/>
        <v>0</v>
      </c>
      <c r="J685" s="734"/>
      <c r="K685" s="884"/>
      <c r="L685" s="740"/>
      <c r="M685" s="884"/>
      <c r="N685" s="740"/>
      <c r="O685" s="740"/>
    </row>
    <row r="686" spans="3:15">
      <c r="C686" s="730">
        <f>IF(D631="","-",+C685+1)</f>
        <v>2065</v>
      </c>
      <c r="D686" s="683">
        <f t="shared" si="37"/>
        <v>0</v>
      </c>
      <c r="E686" s="737">
        <f t="shared" si="41"/>
        <v>0</v>
      </c>
      <c r="F686" s="683">
        <f t="shared" si="36"/>
        <v>0</v>
      </c>
      <c r="G686" s="1268">
        <f t="shared" si="38"/>
        <v>0</v>
      </c>
      <c r="H686" s="1271">
        <f t="shared" si="39"/>
        <v>0</v>
      </c>
      <c r="I686" s="734">
        <f t="shared" si="40"/>
        <v>0</v>
      </c>
      <c r="J686" s="734"/>
      <c r="K686" s="884"/>
      <c r="L686" s="740"/>
      <c r="M686" s="884"/>
      <c r="N686" s="740"/>
      <c r="O686" s="740"/>
    </row>
    <row r="687" spans="3:15">
      <c r="C687" s="730">
        <f>IF(D631="","-",+C686+1)</f>
        <v>2066</v>
      </c>
      <c r="D687" s="683">
        <f t="shared" si="37"/>
        <v>0</v>
      </c>
      <c r="E687" s="737">
        <f t="shared" si="41"/>
        <v>0</v>
      </c>
      <c r="F687" s="683">
        <f t="shared" si="36"/>
        <v>0</v>
      </c>
      <c r="G687" s="1268">
        <f t="shared" si="38"/>
        <v>0</v>
      </c>
      <c r="H687" s="1271">
        <f t="shared" si="39"/>
        <v>0</v>
      </c>
      <c r="I687" s="734">
        <f t="shared" si="40"/>
        <v>0</v>
      </c>
      <c r="J687" s="734"/>
      <c r="K687" s="884"/>
      <c r="L687" s="740"/>
      <c r="M687" s="884"/>
      <c r="N687" s="740"/>
      <c r="O687" s="740"/>
    </row>
    <row r="688" spans="3:15">
      <c r="C688" s="730">
        <f>IF(D631="","-",+C687+1)</f>
        <v>2067</v>
      </c>
      <c r="D688" s="683">
        <f t="shared" si="37"/>
        <v>0</v>
      </c>
      <c r="E688" s="737">
        <f t="shared" si="41"/>
        <v>0</v>
      </c>
      <c r="F688" s="683">
        <f t="shared" si="36"/>
        <v>0</v>
      </c>
      <c r="G688" s="1268">
        <f t="shared" si="38"/>
        <v>0</v>
      </c>
      <c r="H688" s="1271">
        <f t="shared" si="39"/>
        <v>0</v>
      </c>
      <c r="I688" s="734">
        <f t="shared" si="40"/>
        <v>0</v>
      </c>
      <c r="J688" s="734"/>
      <c r="K688" s="884"/>
      <c r="L688" s="740"/>
      <c r="M688" s="884"/>
      <c r="N688" s="740"/>
      <c r="O688" s="740"/>
    </row>
    <row r="689" spans="3:15">
      <c r="C689" s="730">
        <f>IF(D631="","-",+C688+1)</f>
        <v>2068</v>
      </c>
      <c r="D689" s="683">
        <f t="shared" si="37"/>
        <v>0</v>
      </c>
      <c r="E689" s="737">
        <f t="shared" si="41"/>
        <v>0</v>
      </c>
      <c r="F689" s="683">
        <f t="shared" si="36"/>
        <v>0</v>
      </c>
      <c r="G689" s="1268">
        <f t="shared" si="38"/>
        <v>0</v>
      </c>
      <c r="H689" s="1271">
        <f t="shared" si="39"/>
        <v>0</v>
      </c>
      <c r="I689" s="734">
        <f t="shared" si="40"/>
        <v>0</v>
      </c>
      <c r="J689" s="734"/>
      <c r="K689" s="884"/>
      <c r="L689" s="740"/>
      <c r="M689" s="884"/>
      <c r="N689" s="740"/>
      <c r="O689" s="740"/>
    </row>
    <row r="690" spans="3:15">
      <c r="C690" s="730">
        <f>IF(D631="","-",+C689+1)</f>
        <v>2069</v>
      </c>
      <c r="D690" s="683">
        <f t="shared" si="37"/>
        <v>0</v>
      </c>
      <c r="E690" s="737">
        <f t="shared" si="41"/>
        <v>0</v>
      </c>
      <c r="F690" s="683">
        <f t="shared" si="36"/>
        <v>0</v>
      </c>
      <c r="G690" s="1268">
        <f t="shared" si="38"/>
        <v>0</v>
      </c>
      <c r="H690" s="1271">
        <f t="shared" si="39"/>
        <v>0</v>
      </c>
      <c r="I690" s="734">
        <f t="shared" si="40"/>
        <v>0</v>
      </c>
      <c r="J690" s="734"/>
      <c r="K690" s="884"/>
      <c r="L690" s="740"/>
      <c r="M690" s="884"/>
      <c r="N690" s="740"/>
      <c r="O690" s="740"/>
    </row>
    <row r="691" spans="3:15">
      <c r="C691" s="730">
        <f>IF(D631="","-",+C690+1)</f>
        <v>2070</v>
      </c>
      <c r="D691" s="683">
        <f t="shared" si="37"/>
        <v>0</v>
      </c>
      <c r="E691" s="737">
        <f t="shared" si="41"/>
        <v>0</v>
      </c>
      <c r="F691" s="683">
        <f t="shared" si="36"/>
        <v>0</v>
      </c>
      <c r="G691" s="1268">
        <f t="shared" si="38"/>
        <v>0</v>
      </c>
      <c r="H691" s="1271">
        <f t="shared" si="39"/>
        <v>0</v>
      </c>
      <c r="I691" s="734">
        <f t="shared" si="40"/>
        <v>0</v>
      </c>
      <c r="J691" s="734"/>
      <c r="K691" s="884"/>
      <c r="L691" s="740"/>
      <c r="M691" s="884"/>
      <c r="N691" s="740"/>
      <c r="O691" s="740"/>
    </row>
    <row r="692" spans="3:15">
      <c r="C692" s="730">
        <f>IF(D631="","-",+C691+1)</f>
        <v>2071</v>
      </c>
      <c r="D692" s="683">
        <f t="shared" si="37"/>
        <v>0</v>
      </c>
      <c r="E692" s="737">
        <f t="shared" si="41"/>
        <v>0</v>
      </c>
      <c r="F692" s="683">
        <f t="shared" si="36"/>
        <v>0</v>
      </c>
      <c r="G692" s="1268">
        <f t="shared" si="38"/>
        <v>0</v>
      </c>
      <c r="H692" s="1271">
        <f t="shared" si="39"/>
        <v>0</v>
      </c>
      <c r="I692" s="734">
        <f t="shared" si="40"/>
        <v>0</v>
      </c>
      <c r="J692" s="734"/>
      <c r="K692" s="884"/>
      <c r="L692" s="740"/>
      <c r="M692" s="884"/>
      <c r="N692" s="740"/>
      <c r="O692" s="740"/>
    </row>
    <row r="693" spans="3:15">
      <c r="C693" s="730">
        <f>IF(D631="","-",+C692+1)</f>
        <v>2072</v>
      </c>
      <c r="D693" s="683">
        <f t="shared" si="37"/>
        <v>0</v>
      </c>
      <c r="E693" s="737">
        <f t="shared" si="41"/>
        <v>0</v>
      </c>
      <c r="F693" s="683">
        <f t="shared" si="36"/>
        <v>0</v>
      </c>
      <c r="G693" s="1268">
        <f t="shared" si="38"/>
        <v>0</v>
      </c>
      <c r="H693" s="1271">
        <f t="shared" si="39"/>
        <v>0</v>
      </c>
      <c r="I693" s="734">
        <f t="shared" si="40"/>
        <v>0</v>
      </c>
      <c r="J693" s="734"/>
      <c r="K693" s="884"/>
      <c r="L693" s="740"/>
      <c r="M693" s="884"/>
      <c r="N693" s="740"/>
      <c r="O693" s="740"/>
    </row>
    <row r="694" spans="3:15">
      <c r="C694" s="730">
        <f>IF(D631="","-",+C693+1)</f>
        <v>2073</v>
      </c>
      <c r="D694" s="683">
        <f t="shared" si="37"/>
        <v>0</v>
      </c>
      <c r="E694" s="737">
        <f t="shared" si="41"/>
        <v>0</v>
      </c>
      <c r="F694" s="683">
        <f t="shared" si="36"/>
        <v>0</v>
      </c>
      <c r="G694" s="1268">
        <f t="shared" si="38"/>
        <v>0</v>
      </c>
      <c r="H694" s="1271">
        <f t="shared" si="39"/>
        <v>0</v>
      </c>
      <c r="I694" s="734">
        <f t="shared" si="40"/>
        <v>0</v>
      </c>
      <c r="J694" s="734"/>
      <c r="K694" s="884"/>
      <c r="L694" s="740"/>
      <c r="M694" s="884"/>
      <c r="N694" s="740"/>
      <c r="O694" s="740"/>
    </row>
    <row r="695" spans="3:15">
      <c r="C695" s="730">
        <f>IF(D631="","-",+C694+1)</f>
        <v>2074</v>
      </c>
      <c r="D695" s="683">
        <f t="shared" si="37"/>
        <v>0</v>
      </c>
      <c r="E695" s="737">
        <f t="shared" si="41"/>
        <v>0</v>
      </c>
      <c r="F695" s="683">
        <f t="shared" si="36"/>
        <v>0</v>
      </c>
      <c r="G695" s="1268">
        <f t="shared" si="38"/>
        <v>0</v>
      </c>
      <c r="H695" s="1271">
        <f t="shared" si="39"/>
        <v>0</v>
      </c>
      <c r="I695" s="734">
        <f t="shared" si="40"/>
        <v>0</v>
      </c>
      <c r="J695" s="734"/>
      <c r="K695" s="884"/>
      <c r="L695" s="740"/>
      <c r="M695" s="884"/>
      <c r="N695" s="740"/>
      <c r="O695" s="740"/>
    </row>
    <row r="696" spans="3:15" ht="13.5" thickBot="1">
      <c r="C696" s="741">
        <f>IF(D631="","-",+C695+1)</f>
        <v>2075</v>
      </c>
      <c r="D696" s="742">
        <f t="shared" si="37"/>
        <v>0</v>
      </c>
      <c r="E696" s="743">
        <f t="shared" si="41"/>
        <v>0</v>
      </c>
      <c r="F696" s="742">
        <f t="shared" si="36"/>
        <v>0</v>
      </c>
      <c r="G696" s="1280">
        <f t="shared" si="38"/>
        <v>0</v>
      </c>
      <c r="H696" s="1280">
        <f t="shared" si="39"/>
        <v>0</v>
      </c>
      <c r="I696" s="745">
        <f t="shared" si="40"/>
        <v>0</v>
      </c>
      <c r="J696" s="734"/>
      <c r="K696" s="885"/>
      <c r="L696" s="747"/>
      <c r="M696" s="885"/>
      <c r="N696" s="747"/>
      <c r="O696" s="747"/>
    </row>
    <row r="697" spans="3:15">
      <c r="C697" s="683" t="s">
        <v>289</v>
      </c>
      <c r="D697" s="1249"/>
      <c r="E697" s="1249">
        <f>SUM(E637:E696)</f>
        <v>2809499.0000000005</v>
      </c>
      <c r="F697" s="1249"/>
      <c r="G697" s="1249">
        <f>SUM(G637:G696)</f>
        <v>9798472.6804233845</v>
      </c>
      <c r="H697" s="1249">
        <f>SUM(H637:H696)</f>
        <v>9798472.6804233845</v>
      </c>
      <c r="I697" s="1249">
        <f>SUM(I637:I696)</f>
        <v>0</v>
      </c>
      <c r="J697" s="1249"/>
      <c r="K697" s="1249"/>
      <c r="L697" s="1249"/>
      <c r="M697" s="1249"/>
      <c r="N697" s="1249"/>
      <c r="O697" s="550"/>
    </row>
    <row r="698" spans="3:15">
      <c r="D698" s="573"/>
      <c r="E698" s="550"/>
      <c r="F698" s="550"/>
      <c r="G698" s="550"/>
      <c r="H698" s="1248"/>
      <c r="I698" s="1248"/>
      <c r="J698" s="1249"/>
      <c r="K698" s="1248"/>
      <c r="L698" s="1248"/>
      <c r="M698" s="1248"/>
      <c r="N698" s="1248"/>
      <c r="O698" s="550"/>
    </row>
    <row r="699" spans="3:15">
      <c r="C699" s="1281" t="s">
        <v>956</v>
      </c>
      <c r="D699" s="573"/>
      <c r="E699" s="550"/>
      <c r="F699" s="550"/>
      <c r="G699" s="550"/>
      <c r="H699" s="1248"/>
      <c r="I699" s="1248"/>
      <c r="J699" s="1249"/>
      <c r="K699" s="1248"/>
      <c r="L699" s="1248"/>
      <c r="M699" s="1248"/>
      <c r="N699" s="1248"/>
      <c r="O699" s="550"/>
    </row>
    <row r="700" spans="3:15">
      <c r="D700" s="573"/>
      <c r="E700" s="550"/>
      <c r="F700" s="550"/>
      <c r="G700" s="550"/>
      <c r="H700" s="1248"/>
      <c r="I700" s="1248"/>
      <c r="J700" s="1249"/>
      <c r="K700" s="1248"/>
      <c r="L700" s="1248"/>
      <c r="M700" s="1248"/>
      <c r="N700" s="1248"/>
      <c r="O700" s="550"/>
    </row>
    <row r="701" spans="3:15">
      <c r="C701" s="696" t="s">
        <v>957</v>
      </c>
      <c r="D701" s="683"/>
      <c r="E701" s="683"/>
      <c r="F701" s="683"/>
      <c r="G701" s="1249"/>
      <c r="H701" s="1249"/>
      <c r="I701" s="684"/>
      <c r="J701" s="684"/>
      <c r="K701" s="684"/>
      <c r="L701" s="684"/>
      <c r="M701" s="684"/>
      <c r="N701" s="684"/>
      <c r="O701" s="550"/>
    </row>
    <row r="702" spans="3:15">
      <c r="C702" s="682" t="s">
        <v>477</v>
      </c>
      <c r="D702" s="683"/>
      <c r="E702" s="683"/>
      <c r="F702" s="683"/>
      <c r="G702" s="1249"/>
      <c r="H702" s="1249"/>
      <c r="I702" s="684"/>
      <c r="J702" s="684"/>
      <c r="K702" s="684"/>
      <c r="L702" s="684"/>
      <c r="M702" s="684"/>
      <c r="N702" s="684"/>
      <c r="O702" s="550"/>
    </row>
    <row r="703" spans="3:15">
      <c r="C703" s="682" t="s">
        <v>290</v>
      </c>
      <c r="D703" s="683"/>
      <c r="E703" s="683"/>
      <c r="F703" s="683"/>
      <c r="G703" s="1249"/>
      <c r="H703" s="1249"/>
      <c r="I703" s="684"/>
      <c r="J703" s="684"/>
      <c r="K703" s="684"/>
      <c r="L703" s="684"/>
      <c r="M703" s="684"/>
      <c r="N703" s="684"/>
      <c r="O703" s="550"/>
    </row>
    <row r="704" spans="3:15">
      <c r="C704" s="682"/>
      <c r="D704" s="683"/>
      <c r="E704" s="683"/>
      <c r="F704" s="683"/>
      <c r="G704" s="1249"/>
      <c r="H704" s="1249"/>
      <c r="I704" s="684"/>
      <c r="J704" s="684"/>
      <c r="K704" s="684"/>
      <c r="L704" s="684"/>
      <c r="M704" s="684"/>
      <c r="N704" s="684"/>
      <c r="O704" s="550"/>
    </row>
    <row r="705" spans="1:16">
      <c r="C705" s="1581" t="s">
        <v>461</v>
      </c>
      <c r="D705" s="1581"/>
      <c r="E705" s="1581"/>
      <c r="F705" s="1581"/>
      <c r="G705" s="1581"/>
      <c r="H705" s="1581"/>
      <c r="I705" s="1581"/>
      <c r="J705" s="1581"/>
      <c r="K705" s="1581"/>
      <c r="L705" s="1581"/>
      <c r="M705" s="1581"/>
      <c r="N705" s="1581"/>
      <c r="O705" s="1581"/>
    </row>
    <row r="706" spans="1:16">
      <c r="C706" s="1581"/>
      <c r="D706" s="1581"/>
      <c r="E706" s="1581"/>
      <c r="F706" s="1581"/>
      <c r="G706" s="1581"/>
      <c r="H706" s="1581"/>
      <c r="I706" s="1581"/>
      <c r="J706" s="1581"/>
      <c r="K706" s="1581"/>
      <c r="L706" s="1581"/>
      <c r="M706" s="1581"/>
      <c r="N706" s="1581"/>
      <c r="O706" s="1581"/>
    </row>
    <row r="707" spans="1:16" ht="20.25">
      <c r="A707" s="685" t="s">
        <v>953</v>
      </c>
      <c r="B707" s="586"/>
      <c r="C707" s="665"/>
      <c r="D707" s="573"/>
      <c r="E707" s="550"/>
      <c r="F707" s="655"/>
      <c r="G707" s="550"/>
      <c r="H707" s="1248"/>
      <c r="K707" s="686"/>
      <c r="L707" s="686"/>
      <c r="M707" s="686"/>
      <c r="N707" s="601" t="str">
        <f>"Page "&amp;P707&amp;" of "</f>
        <v xml:space="preserve">Page 9 of </v>
      </c>
      <c r="O707" s="602">
        <f>COUNT(P$6:P$59527)</f>
        <v>9</v>
      </c>
      <c r="P707" s="550">
        <v>9</v>
      </c>
    </row>
    <row r="708" spans="1:16">
      <c r="B708" s="586"/>
      <c r="C708" s="550"/>
      <c r="D708" s="573"/>
      <c r="E708" s="550"/>
      <c r="F708" s="550"/>
      <c r="G708" s="550"/>
      <c r="H708" s="1248"/>
      <c r="I708" s="550"/>
      <c r="J708" s="598"/>
      <c r="K708" s="550"/>
      <c r="L708" s="550"/>
      <c r="M708" s="550"/>
      <c r="N708" s="550"/>
      <c r="O708" s="550"/>
    </row>
    <row r="709" spans="1:16" ht="18">
      <c r="B709" s="605" t="s">
        <v>175</v>
      </c>
      <c r="C709" s="687" t="s">
        <v>291</v>
      </c>
      <c r="D709" s="573"/>
      <c r="E709" s="550"/>
      <c r="F709" s="550"/>
      <c r="G709" s="550"/>
      <c r="H709" s="1248"/>
      <c r="I709" s="1248"/>
      <c r="J709" s="1249"/>
      <c r="K709" s="1248"/>
      <c r="L709" s="1248"/>
      <c r="M709" s="1248"/>
      <c r="N709" s="1248"/>
      <c r="O709" s="550"/>
    </row>
    <row r="710" spans="1:16" ht="18.75">
      <c r="B710" s="605"/>
      <c r="C710" s="604"/>
      <c r="D710" s="573"/>
      <c r="E710" s="550"/>
      <c r="F710" s="550"/>
      <c r="G710" s="550"/>
      <c r="H710" s="1248"/>
      <c r="I710" s="1248"/>
      <c r="J710" s="1249"/>
      <c r="K710" s="1248"/>
      <c r="L710" s="1248"/>
      <c r="M710" s="1248"/>
      <c r="N710" s="1248"/>
      <c r="O710" s="550"/>
    </row>
    <row r="711" spans="1:16" ht="18.75">
      <c r="B711" s="605"/>
      <c r="C711" s="604" t="s">
        <v>292</v>
      </c>
      <c r="D711" s="573"/>
      <c r="E711" s="550"/>
      <c r="F711" s="550"/>
      <c r="G711" s="550"/>
      <c r="H711" s="1248"/>
      <c r="I711" s="1248"/>
      <c r="J711" s="1249"/>
      <c r="K711" s="1248"/>
      <c r="L711" s="1248"/>
      <c r="M711" s="1248"/>
      <c r="N711" s="1248"/>
      <c r="O711" s="550"/>
    </row>
    <row r="712" spans="1:16" ht="15.75" thickBot="1">
      <c r="C712" s="403"/>
      <c r="D712" s="573"/>
      <c r="E712" s="550"/>
      <c r="F712" s="550"/>
      <c r="G712" s="550"/>
      <c r="H712" s="1248"/>
      <c r="I712" s="1248"/>
      <c r="J712" s="1249"/>
      <c r="K712" s="1248"/>
      <c r="L712" s="1248"/>
      <c r="M712" s="1248"/>
      <c r="N712" s="1248"/>
      <c r="O712" s="550"/>
    </row>
    <row r="713" spans="1:16" ht="15.75">
      <c r="C713" s="606" t="s">
        <v>293</v>
      </c>
      <c r="D713" s="573"/>
      <c r="E713" s="550"/>
      <c r="F713" s="550"/>
      <c r="G713" s="1250"/>
      <c r="H713" s="550" t="s">
        <v>272</v>
      </c>
      <c r="I713" s="550"/>
      <c r="J713" s="598"/>
      <c r="K713" s="688" t="s">
        <v>297</v>
      </c>
      <c r="L713" s="689"/>
      <c r="M713" s="690"/>
      <c r="N713" s="1251">
        <f>VLOOKUP(I719,C726:O785,5)</f>
        <v>82651.791992864382</v>
      </c>
      <c r="O713" s="550"/>
    </row>
    <row r="714" spans="1:16" ht="15.75">
      <c r="C714" s="606"/>
      <c r="D714" s="573"/>
      <c r="E714" s="550"/>
      <c r="F714" s="550"/>
      <c r="G714" s="550"/>
      <c r="H714" s="1252"/>
      <c r="I714" s="1252"/>
      <c r="J714" s="1253"/>
      <c r="K714" s="693" t="s">
        <v>298</v>
      </c>
      <c r="L714" s="1254"/>
      <c r="M714" s="598"/>
      <c r="N714" s="1255">
        <f>VLOOKUP(I719,C726:O785,6)</f>
        <v>82651.791992864382</v>
      </c>
      <c r="O714" s="550"/>
    </row>
    <row r="715" spans="1:16" ht="13.5" thickBot="1">
      <c r="C715" s="694" t="s">
        <v>294</v>
      </c>
      <c r="D715" s="1582" t="s">
        <v>964</v>
      </c>
      <c r="E715" s="1583"/>
      <c r="F715" s="1583"/>
      <c r="G715" s="1583"/>
      <c r="H715" s="1583"/>
      <c r="I715" s="1583"/>
      <c r="J715" s="1249"/>
      <c r="K715" s="1256" t="s">
        <v>451</v>
      </c>
      <c r="L715" s="1257"/>
      <c r="M715" s="1257"/>
      <c r="N715" s="1258">
        <f>+N714-N713</f>
        <v>0</v>
      </c>
      <c r="O715" s="550"/>
    </row>
    <row r="716" spans="1:16">
      <c r="C716" s="696"/>
      <c r="D716" s="1583"/>
      <c r="E716" s="1583"/>
      <c r="F716" s="1583"/>
      <c r="G716" s="1583"/>
      <c r="H716" s="1583"/>
      <c r="I716" s="1583"/>
      <c r="J716" s="1249"/>
      <c r="K716" s="1248"/>
      <c r="L716" s="1248"/>
      <c r="M716" s="1248"/>
      <c r="N716" s="1248"/>
      <c r="O716" s="550"/>
    </row>
    <row r="717" spans="1:16" ht="13.5" thickBot="1">
      <c r="C717" s="698"/>
      <c r="D717" s="699"/>
      <c r="E717" s="697"/>
      <c r="F717" s="697"/>
      <c r="G717" s="697"/>
      <c r="H717" s="697"/>
      <c r="I717" s="697"/>
      <c r="J717" s="700"/>
      <c r="K717" s="697"/>
      <c r="L717" s="697"/>
      <c r="M717" s="697"/>
      <c r="N717" s="697"/>
      <c r="O717" s="586"/>
    </row>
    <row r="718" spans="1:16" ht="13.5" thickBot="1">
      <c r="C718" s="701" t="s">
        <v>295</v>
      </c>
      <c r="D718" s="702"/>
      <c r="E718" s="702"/>
      <c r="F718" s="702"/>
      <c r="G718" s="702"/>
      <c r="H718" s="702"/>
      <c r="I718" s="703"/>
      <c r="J718" s="704"/>
      <c r="K718" s="550"/>
      <c r="L718" s="550"/>
      <c r="M718" s="550"/>
      <c r="N718" s="550"/>
      <c r="O718" s="705"/>
    </row>
    <row r="719" spans="1:16" ht="15">
      <c r="C719" s="707" t="s">
        <v>273</v>
      </c>
      <c r="D719" s="1259">
        <v>614742</v>
      </c>
      <c r="E719" s="665" t="s">
        <v>274</v>
      </c>
      <c r="G719" s="708"/>
      <c r="H719" s="708"/>
      <c r="I719" s="709">
        <v>2018</v>
      </c>
      <c r="J719" s="596"/>
      <c r="K719" s="1580" t="s">
        <v>460</v>
      </c>
      <c r="L719" s="1580"/>
      <c r="M719" s="1580"/>
      <c r="N719" s="1580"/>
      <c r="O719" s="1580"/>
    </row>
    <row r="720" spans="1:16">
      <c r="C720" s="707" t="s">
        <v>276</v>
      </c>
      <c r="D720" s="879">
        <v>2016</v>
      </c>
      <c r="E720" s="707" t="s">
        <v>277</v>
      </c>
      <c r="F720" s="708"/>
      <c r="H720" s="337"/>
      <c r="I720" s="882">
        <f>IF(G713="",0,$F$15)</f>
        <v>0</v>
      </c>
      <c r="J720" s="710"/>
      <c r="K720" s="1249" t="s">
        <v>460</v>
      </c>
    </row>
    <row r="721" spans="1:15">
      <c r="C721" s="707" t="s">
        <v>278</v>
      </c>
      <c r="D721" s="1259">
        <v>6</v>
      </c>
      <c r="E721" s="707" t="s">
        <v>279</v>
      </c>
      <c r="F721" s="708"/>
      <c r="H721" s="337"/>
      <c r="I721" s="711">
        <f>$G$70</f>
        <v>0.11570338458049147</v>
      </c>
      <c r="J721" s="712"/>
      <c r="K721" s="337" t="str">
        <f>"          INPUT PROJECTED ARR (WITH &amp; WITHOUT INCENTIVES) FROM EACH PRIOR YEAR"</f>
        <v xml:space="preserve">          INPUT PROJECTED ARR (WITH &amp; WITHOUT INCENTIVES) FROM EACH PRIOR YEAR</v>
      </c>
    </row>
    <row r="722" spans="1:15">
      <c r="C722" s="707" t="s">
        <v>280</v>
      </c>
      <c r="D722" s="713">
        <f>G$79</f>
        <v>41</v>
      </c>
      <c r="E722" s="707" t="s">
        <v>281</v>
      </c>
      <c r="F722" s="708"/>
      <c r="H722" s="337"/>
      <c r="I722" s="711">
        <f>IF(G713="",I721,$G$67)</f>
        <v>0.11570338458049147</v>
      </c>
      <c r="J722" s="714"/>
      <c r="K722" s="337" t="s">
        <v>358</v>
      </c>
    </row>
    <row r="723" spans="1:15" ht="13.5" thickBot="1">
      <c r="C723" s="707" t="s">
        <v>282</v>
      </c>
      <c r="D723" s="881" t="s">
        <v>955</v>
      </c>
      <c r="E723" s="715" t="s">
        <v>283</v>
      </c>
      <c r="F723" s="716"/>
      <c r="G723" s="717"/>
      <c r="H723" s="717"/>
      <c r="I723" s="1258">
        <f>IF(D719=0,0,D719/D722)</f>
        <v>14993.707317073171</v>
      </c>
      <c r="J723" s="1249"/>
      <c r="K723" s="1249" t="s">
        <v>364</v>
      </c>
      <c r="L723" s="1249"/>
      <c r="M723" s="1249"/>
      <c r="N723" s="1249"/>
      <c r="O723" s="598"/>
    </row>
    <row r="724" spans="1:15" ht="51">
      <c r="A724" s="537"/>
      <c r="B724" s="1260"/>
      <c r="C724" s="718" t="s">
        <v>273</v>
      </c>
      <c r="D724" s="1261" t="s">
        <v>284</v>
      </c>
      <c r="E724" s="1262" t="s">
        <v>285</v>
      </c>
      <c r="F724" s="1261" t="s">
        <v>286</v>
      </c>
      <c r="G724" s="1262" t="s">
        <v>357</v>
      </c>
      <c r="H724" s="1263" t="s">
        <v>357</v>
      </c>
      <c r="I724" s="718" t="s">
        <v>296</v>
      </c>
      <c r="J724" s="722"/>
      <c r="K724" s="1262" t="s">
        <v>366</v>
      </c>
      <c r="L724" s="1264"/>
      <c r="M724" s="1262" t="s">
        <v>366</v>
      </c>
      <c r="N724" s="1264"/>
      <c r="O724" s="1264"/>
    </row>
    <row r="725" spans="1:15" ht="13.5" thickBot="1">
      <c r="C725" s="724" t="s">
        <v>178</v>
      </c>
      <c r="D725" s="725" t="s">
        <v>179</v>
      </c>
      <c r="E725" s="724" t="s">
        <v>38</v>
      </c>
      <c r="F725" s="725" t="s">
        <v>179</v>
      </c>
      <c r="G725" s="1265" t="s">
        <v>299</v>
      </c>
      <c r="H725" s="1266" t="s">
        <v>301</v>
      </c>
      <c r="I725" s="728" t="s">
        <v>390</v>
      </c>
      <c r="J725" s="729"/>
      <c r="K725" s="1265" t="s">
        <v>288</v>
      </c>
      <c r="L725" s="1267"/>
      <c r="M725" s="1265" t="s">
        <v>301</v>
      </c>
      <c r="N725" s="1267"/>
      <c r="O725" s="1267"/>
    </row>
    <row r="726" spans="1:15">
      <c r="C726" s="730">
        <f>IF(D720= "","-",D720)</f>
        <v>2016</v>
      </c>
      <c r="D726" s="683">
        <f>+D719</f>
        <v>614742</v>
      </c>
      <c r="E726" s="1268">
        <f>+I723/12*(12-D721)</f>
        <v>7496.8536585365855</v>
      </c>
      <c r="F726" s="683">
        <f t="shared" ref="F726:F785" si="42">+D726-E726</f>
        <v>607245.14634146343</v>
      </c>
      <c r="G726" s="1269">
        <f>+$I$721*((D726+F726)/2)+E726</f>
        <v>78190.878031318411</v>
      </c>
      <c r="H726" s="1270">
        <f>+$I$722*((D726+F726)/2)+E726</f>
        <v>78190.878031318411</v>
      </c>
      <c r="I726" s="734">
        <f>+H726-G726</f>
        <v>0</v>
      </c>
      <c r="J726" s="734"/>
      <c r="K726" s="884">
        <v>149902</v>
      </c>
      <c r="L726" s="736"/>
      <c r="M726" s="884">
        <v>149902</v>
      </c>
      <c r="N726" s="736"/>
      <c r="O726" s="736"/>
    </row>
    <row r="727" spans="1:15">
      <c r="C727" s="730">
        <f>IF(D720="","-",+C726+1)</f>
        <v>2017</v>
      </c>
      <c r="D727" s="683">
        <f t="shared" ref="D727:D785" si="43">F726</f>
        <v>607245.14634146343</v>
      </c>
      <c r="E727" s="737">
        <f>IF(D727&gt;$I$723,$I$723,D727)</f>
        <v>14993.707317073171</v>
      </c>
      <c r="F727" s="683">
        <f t="shared" si="42"/>
        <v>592251.4390243903</v>
      </c>
      <c r="G727" s="1268">
        <f t="shared" ref="G727:G785" si="44">+$I$721*((D727+F727)/2)+E727</f>
        <v>84386.614676859012</v>
      </c>
      <c r="H727" s="1271">
        <f t="shared" ref="H727:H785" si="45">+$I$722*((D727+F727)/2)+E727</f>
        <v>84386.614676859012</v>
      </c>
      <c r="I727" s="734">
        <f t="shared" ref="I727:I785" si="46">+H727-G727</f>
        <v>0</v>
      </c>
      <c r="J727" s="734"/>
      <c r="K727" s="884">
        <v>92121</v>
      </c>
      <c r="L727" s="740"/>
      <c r="M727" s="884">
        <v>92121</v>
      </c>
      <c r="N727" s="740"/>
      <c r="O727" s="740"/>
    </row>
    <row r="728" spans="1:15">
      <c r="C728" s="1273">
        <f>IF(D720="","-",+C727+1)</f>
        <v>2018</v>
      </c>
      <c r="D728" s="1274">
        <f t="shared" si="43"/>
        <v>592251.4390243903</v>
      </c>
      <c r="E728" s="1275">
        <f t="shared" ref="E728:E785" si="47">IF(D728&gt;$I$723,$I$723,D728)</f>
        <v>14993.707317073171</v>
      </c>
      <c r="F728" s="1274">
        <f t="shared" si="42"/>
        <v>577257.73170731717</v>
      </c>
      <c r="G728" s="1276">
        <f t="shared" si="44"/>
        <v>82651.791992864382</v>
      </c>
      <c r="H728" s="1277">
        <f t="shared" si="45"/>
        <v>82651.791992864382</v>
      </c>
      <c r="I728" s="1278">
        <f t="shared" si="46"/>
        <v>0</v>
      </c>
      <c r="J728" s="734"/>
      <c r="K728" s="884"/>
      <c r="L728" s="740"/>
      <c r="M728" s="884"/>
      <c r="N728" s="740"/>
      <c r="O728" s="740"/>
    </row>
    <row r="729" spans="1:15">
      <c r="C729" s="730">
        <f>IF(D720="","-",+C728+1)</f>
        <v>2019</v>
      </c>
      <c r="D729" s="683">
        <f t="shared" si="43"/>
        <v>577257.73170731717</v>
      </c>
      <c r="E729" s="737">
        <f t="shared" si="47"/>
        <v>14993.707317073171</v>
      </c>
      <c r="F729" s="683">
        <f t="shared" si="42"/>
        <v>562264.02439024404</v>
      </c>
      <c r="G729" s="1268">
        <f t="shared" si="44"/>
        <v>80916.969308869739</v>
      </c>
      <c r="H729" s="1271">
        <f t="shared" si="45"/>
        <v>80916.969308869739</v>
      </c>
      <c r="I729" s="734">
        <f t="shared" si="46"/>
        <v>0</v>
      </c>
      <c r="J729" s="734"/>
      <c r="K729" s="884"/>
      <c r="L729" s="740"/>
      <c r="M729" s="884"/>
      <c r="N729" s="740"/>
      <c r="O729" s="740"/>
    </row>
    <row r="730" spans="1:15">
      <c r="C730" s="730">
        <f>IF(D720="","-",+C729+1)</f>
        <v>2020</v>
      </c>
      <c r="D730" s="683">
        <f t="shared" si="43"/>
        <v>562264.02439024404</v>
      </c>
      <c r="E730" s="737">
        <f t="shared" si="47"/>
        <v>14993.707317073171</v>
      </c>
      <c r="F730" s="683">
        <f t="shared" si="42"/>
        <v>547270.31707317091</v>
      </c>
      <c r="G730" s="1268">
        <f t="shared" si="44"/>
        <v>79182.146624875095</v>
      </c>
      <c r="H730" s="1271">
        <f t="shared" si="45"/>
        <v>79182.146624875095</v>
      </c>
      <c r="I730" s="734">
        <f t="shared" si="46"/>
        <v>0</v>
      </c>
      <c r="J730" s="734"/>
      <c r="K730" s="884"/>
      <c r="L730" s="740"/>
      <c r="M730" s="884"/>
      <c r="N730" s="740"/>
      <c r="O730" s="740"/>
    </row>
    <row r="731" spans="1:15">
      <c r="C731" s="730">
        <f>IF(D720="","-",+C730+1)</f>
        <v>2021</v>
      </c>
      <c r="D731" s="683">
        <f t="shared" si="43"/>
        <v>547270.31707317091</v>
      </c>
      <c r="E731" s="737">
        <f t="shared" si="47"/>
        <v>14993.707317073171</v>
      </c>
      <c r="F731" s="683">
        <f t="shared" si="42"/>
        <v>532276.60975609778</v>
      </c>
      <c r="G731" s="1268">
        <f t="shared" si="44"/>
        <v>77447.323940880451</v>
      </c>
      <c r="H731" s="1271">
        <f t="shared" si="45"/>
        <v>77447.323940880451</v>
      </c>
      <c r="I731" s="734">
        <f t="shared" si="46"/>
        <v>0</v>
      </c>
      <c r="J731" s="734"/>
      <c r="K731" s="884"/>
      <c r="L731" s="740"/>
      <c r="M731" s="884"/>
      <c r="N731" s="740"/>
      <c r="O731" s="740"/>
    </row>
    <row r="732" spans="1:15">
      <c r="C732" s="730">
        <f>IF(D720="","-",+C731+1)</f>
        <v>2022</v>
      </c>
      <c r="D732" s="683">
        <f t="shared" si="43"/>
        <v>532276.60975609778</v>
      </c>
      <c r="E732" s="737">
        <f t="shared" si="47"/>
        <v>14993.707317073171</v>
      </c>
      <c r="F732" s="683">
        <f t="shared" si="42"/>
        <v>517282.90243902459</v>
      </c>
      <c r="G732" s="1268">
        <f t="shared" si="44"/>
        <v>75712.501256885807</v>
      </c>
      <c r="H732" s="1271">
        <f t="shared" si="45"/>
        <v>75712.501256885807</v>
      </c>
      <c r="I732" s="734">
        <f t="shared" si="46"/>
        <v>0</v>
      </c>
      <c r="J732" s="734"/>
      <c r="K732" s="884"/>
      <c r="L732" s="740"/>
      <c r="M732" s="884"/>
      <c r="N732" s="740"/>
      <c r="O732" s="740"/>
    </row>
    <row r="733" spans="1:15">
      <c r="C733" s="730">
        <f>IF(D720="","-",+C732+1)</f>
        <v>2023</v>
      </c>
      <c r="D733" s="683">
        <f t="shared" si="43"/>
        <v>517282.90243902459</v>
      </c>
      <c r="E733" s="737">
        <f t="shared" si="47"/>
        <v>14993.707317073171</v>
      </c>
      <c r="F733" s="683">
        <f t="shared" si="42"/>
        <v>502289.1951219514</v>
      </c>
      <c r="G733" s="1268">
        <f t="shared" si="44"/>
        <v>73977.678572891149</v>
      </c>
      <c r="H733" s="1271">
        <f t="shared" si="45"/>
        <v>73977.678572891149</v>
      </c>
      <c r="I733" s="734">
        <f t="shared" si="46"/>
        <v>0</v>
      </c>
      <c r="J733" s="734"/>
      <c r="K733" s="884"/>
      <c r="L733" s="740"/>
      <c r="M733" s="884"/>
      <c r="N733" s="740"/>
      <c r="O733" s="740"/>
    </row>
    <row r="734" spans="1:15">
      <c r="C734" s="730">
        <f>IF(D720="","-",+C733+1)</f>
        <v>2024</v>
      </c>
      <c r="D734" s="683">
        <f t="shared" si="43"/>
        <v>502289.1951219514</v>
      </c>
      <c r="E734" s="737">
        <f t="shared" si="47"/>
        <v>14993.707317073171</v>
      </c>
      <c r="F734" s="683">
        <f t="shared" si="42"/>
        <v>487295.48780487821</v>
      </c>
      <c r="G734" s="1268">
        <f t="shared" si="44"/>
        <v>72242.855888896505</v>
      </c>
      <c r="H734" s="1271">
        <f t="shared" si="45"/>
        <v>72242.855888896505</v>
      </c>
      <c r="I734" s="734">
        <f t="shared" si="46"/>
        <v>0</v>
      </c>
      <c r="J734" s="734"/>
      <c r="K734" s="884"/>
      <c r="L734" s="740"/>
      <c r="M734" s="884"/>
      <c r="N734" s="740"/>
      <c r="O734" s="740"/>
    </row>
    <row r="735" spans="1:15">
      <c r="C735" s="730">
        <f>IF(D720="","-",+C734+1)</f>
        <v>2025</v>
      </c>
      <c r="D735" s="683">
        <f t="shared" si="43"/>
        <v>487295.48780487821</v>
      </c>
      <c r="E735" s="737">
        <f t="shared" si="47"/>
        <v>14993.707317073171</v>
      </c>
      <c r="F735" s="683">
        <f t="shared" si="42"/>
        <v>472301.78048780502</v>
      </c>
      <c r="G735" s="1268">
        <f t="shared" si="44"/>
        <v>70508.033204901862</v>
      </c>
      <c r="H735" s="1271">
        <f t="shared" si="45"/>
        <v>70508.033204901862</v>
      </c>
      <c r="I735" s="734">
        <f t="shared" si="46"/>
        <v>0</v>
      </c>
      <c r="J735" s="734"/>
      <c r="K735" s="884"/>
      <c r="L735" s="740"/>
      <c r="M735" s="884"/>
      <c r="N735" s="740"/>
      <c r="O735" s="740"/>
    </row>
    <row r="736" spans="1:15">
      <c r="C736" s="730">
        <f>IF(D720="","-",+C735+1)</f>
        <v>2026</v>
      </c>
      <c r="D736" s="683">
        <f t="shared" si="43"/>
        <v>472301.78048780502</v>
      </c>
      <c r="E736" s="737">
        <f t="shared" si="47"/>
        <v>14993.707317073171</v>
      </c>
      <c r="F736" s="683">
        <f t="shared" si="42"/>
        <v>457308.07317073183</v>
      </c>
      <c r="G736" s="1268">
        <f t="shared" si="44"/>
        <v>68773.210520907218</v>
      </c>
      <c r="H736" s="1271">
        <f t="shared" si="45"/>
        <v>68773.210520907218</v>
      </c>
      <c r="I736" s="734">
        <f t="shared" si="46"/>
        <v>0</v>
      </c>
      <c r="J736" s="734"/>
      <c r="K736" s="884"/>
      <c r="L736" s="740"/>
      <c r="M736" s="884"/>
      <c r="N736" s="740"/>
      <c r="O736" s="740"/>
    </row>
    <row r="737" spans="3:15">
      <c r="C737" s="730">
        <f>IF(D720="","-",+C736+1)</f>
        <v>2027</v>
      </c>
      <c r="D737" s="683">
        <f t="shared" si="43"/>
        <v>457308.07317073183</v>
      </c>
      <c r="E737" s="737">
        <f t="shared" si="47"/>
        <v>14993.707317073171</v>
      </c>
      <c r="F737" s="683">
        <f t="shared" si="42"/>
        <v>442314.36585365864</v>
      </c>
      <c r="G737" s="1268">
        <f t="shared" si="44"/>
        <v>67038.38783691256</v>
      </c>
      <c r="H737" s="1271">
        <f t="shared" si="45"/>
        <v>67038.38783691256</v>
      </c>
      <c r="I737" s="734">
        <f t="shared" si="46"/>
        <v>0</v>
      </c>
      <c r="J737" s="734"/>
      <c r="K737" s="884"/>
      <c r="L737" s="740"/>
      <c r="M737" s="884"/>
      <c r="N737" s="740"/>
      <c r="O737" s="740"/>
    </row>
    <row r="738" spans="3:15">
      <c r="C738" s="730">
        <f>IF(D720="","-",+C737+1)</f>
        <v>2028</v>
      </c>
      <c r="D738" s="683">
        <f t="shared" si="43"/>
        <v>442314.36585365864</v>
      </c>
      <c r="E738" s="737">
        <f t="shared" si="47"/>
        <v>14993.707317073171</v>
      </c>
      <c r="F738" s="683">
        <f t="shared" si="42"/>
        <v>427320.65853658546</v>
      </c>
      <c r="G738" s="1268">
        <f t="shared" si="44"/>
        <v>65303.565152917916</v>
      </c>
      <c r="H738" s="1271">
        <f t="shared" si="45"/>
        <v>65303.565152917916</v>
      </c>
      <c r="I738" s="734">
        <f t="shared" si="46"/>
        <v>0</v>
      </c>
      <c r="J738" s="734"/>
      <c r="K738" s="884"/>
      <c r="L738" s="740"/>
      <c r="M738" s="884"/>
      <c r="N738" s="740"/>
      <c r="O738" s="740"/>
    </row>
    <row r="739" spans="3:15">
      <c r="C739" s="730">
        <f>IF(D720="","-",+C738+1)</f>
        <v>2029</v>
      </c>
      <c r="D739" s="683">
        <f t="shared" si="43"/>
        <v>427320.65853658546</v>
      </c>
      <c r="E739" s="737">
        <f t="shared" si="47"/>
        <v>14993.707317073171</v>
      </c>
      <c r="F739" s="683">
        <f t="shared" si="42"/>
        <v>412326.95121951227</v>
      </c>
      <c r="G739" s="1268">
        <f t="shared" si="44"/>
        <v>63568.742468923258</v>
      </c>
      <c r="H739" s="1271">
        <f t="shared" si="45"/>
        <v>63568.742468923258</v>
      </c>
      <c r="I739" s="734">
        <f t="shared" si="46"/>
        <v>0</v>
      </c>
      <c r="J739" s="734"/>
      <c r="K739" s="884"/>
      <c r="L739" s="740"/>
      <c r="M739" s="884"/>
      <c r="N739" s="740"/>
      <c r="O739" s="740"/>
    </row>
    <row r="740" spans="3:15">
      <c r="C740" s="730">
        <f>IF(D720="","-",+C739+1)</f>
        <v>2030</v>
      </c>
      <c r="D740" s="683">
        <f t="shared" si="43"/>
        <v>412326.95121951227</v>
      </c>
      <c r="E740" s="737">
        <f t="shared" si="47"/>
        <v>14993.707317073171</v>
      </c>
      <c r="F740" s="683">
        <f t="shared" si="42"/>
        <v>397333.24390243908</v>
      </c>
      <c r="G740" s="1268">
        <f t="shared" si="44"/>
        <v>61833.919784928628</v>
      </c>
      <c r="H740" s="1271">
        <f t="shared" si="45"/>
        <v>61833.919784928628</v>
      </c>
      <c r="I740" s="734">
        <f t="shared" si="46"/>
        <v>0</v>
      </c>
      <c r="J740" s="734"/>
      <c r="K740" s="884"/>
      <c r="L740" s="740"/>
      <c r="M740" s="884"/>
      <c r="N740" s="740"/>
      <c r="O740" s="740"/>
    </row>
    <row r="741" spans="3:15">
      <c r="C741" s="730">
        <f>IF(D720="","-",+C740+1)</f>
        <v>2031</v>
      </c>
      <c r="D741" s="683">
        <f t="shared" si="43"/>
        <v>397333.24390243908</v>
      </c>
      <c r="E741" s="737">
        <f t="shared" si="47"/>
        <v>14993.707317073171</v>
      </c>
      <c r="F741" s="683">
        <f t="shared" si="42"/>
        <v>382339.53658536589</v>
      </c>
      <c r="G741" s="1268">
        <f t="shared" si="44"/>
        <v>60099.09710093397</v>
      </c>
      <c r="H741" s="1271">
        <f t="shared" si="45"/>
        <v>60099.09710093397</v>
      </c>
      <c r="I741" s="734">
        <f t="shared" si="46"/>
        <v>0</v>
      </c>
      <c r="J741" s="734"/>
      <c r="K741" s="884"/>
      <c r="L741" s="740"/>
      <c r="M741" s="884"/>
      <c r="N741" s="740"/>
      <c r="O741" s="740"/>
    </row>
    <row r="742" spans="3:15">
      <c r="C742" s="730">
        <f>IF(D720="","-",+C741+1)</f>
        <v>2032</v>
      </c>
      <c r="D742" s="683">
        <f t="shared" si="43"/>
        <v>382339.53658536589</v>
      </c>
      <c r="E742" s="737">
        <f t="shared" si="47"/>
        <v>14993.707317073171</v>
      </c>
      <c r="F742" s="683">
        <f t="shared" si="42"/>
        <v>367345.8292682927</v>
      </c>
      <c r="G742" s="1268">
        <f t="shared" si="44"/>
        <v>58364.274416939326</v>
      </c>
      <c r="H742" s="1271">
        <f t="shared" si="45"/>
        <v>58364.274416939326</v>
      </c>
      <c r="I742" s="734">
        <f t="shared" si="46"/>
        <v>0</v>
      </c>
      <c r="J742" s="734"/>
      <c r="K742" s="884"/>
      <c r="L742" s="740"/>
      <c r="M742" s="884"/>
      <c r="N742" s="740"/>
      <c r="O742" s="740"/>
    </row>
    <row r="743" spans="3:15">
      <c r="C743" s="730">
        <f>IF(D720="","-",+C742+1)</f>
        <v>2033</v>
      </c>
      <c r="D743" s="683">
        <f t="shared" si="43"/>
        <v>367345.8292682927</v>
      </c>
      <c r="E743" s="737">
        <f t="shared" si="47"/>
        <v>14993.707317073171</v>
      </c>
      <c r="F743" s="683">
        <f t="shared" si="42"/>
        <v>352352.12195121951</v>
      </c>
      <c r="G743" s="1268">
        <f t="shared" si="44"/>
        <v>56629.451732944668</v>
      </c>
      <c r="H743" s="1271">
        <f t="shared" si="45"/>
        <v>56629.451732944668</v>
      </c>
      <c r="I743" s="734">
        <f t="shared" si="46"/>
        <v>0</v>
      </c>
      <c r="J743" s="734"/>
      <c r="K743" s="884"/>
      <c r="L743" s="740"/>
      <c r="M743" s="884"/>
      <c r="N743" s="740"/>
      <c r="O743" s="740"/>
    </row>
    <row r="744" spans="3:15">
      <c r="C744" s="730">
        <f>IF(D720="","-",+C743+1)</f>
        <v>2034</v>
      </c>
      <c r="D744" s="683">
        <f t="shared" si="43"/>
        <v>352352.12195121951</v>
      </c>
      <c r="E744" s="737">
        <f t="shared" si="47"/>
        <v>14993.707317073171</v>
      </c>
      <c r="F744" s="683">
        <f t="shared" si="42"/>
        <v>337358.41463414632</v>
      </c>
      <c r="G744" s="1268">
        <f t="shared" si="44"/>
        <v>54894.629048950024</v>
      </c>
      <c r="H744" s="1271">
        <f t="shared" si="45"/>
        <v>54894.629048950024</v>
      </c>
      <c r="I744" s="734">
        <f t="shared" si="46"/>
        <v>0</v>
      </c>
      <c r="J744" s="734"/>
      <c r="K744" s="884"/>
      <c r="L744" s="740"/>
      <c r="M744" s="884"/>
      <c r="N744" s="740"/>
      <c r="O744" s="740"/>
    </row>
    <row r="745" spans="3:15">
      <c r="C745" s="730">
        <f>IF(D720="","-",+C744+1)</f>
        <v>2035</v>
      </c>
      <c r="D745" s="683">
        <f t="shared" si="43"/>
        <v>337358.41463414632</v>
      </c>
      <c r="E745" s="737">
        <f t="shared" si="47"/>
        <v>14993.707317073171</v>
      </c>
      <c r="F745" s="683">
        <f t="shared" si="42"/>
        <v>322364.70731707313</v>
      </c>
      <c r="G745" s="1268">
        <f t="shared" si="44"/>
        <v>53159.806364955381</v>
      </c>
      <c r="H745" s="1271">
        <f t="shared" si="45"/>
        <v>53159.806364955381</v>
      </c>
      <c r="I745" s="734">
        <f t="shared" si="46"/>
        <v>0</v>
      </c>
      <c r="J745" s="734"/>
      <c r="K745" s="884"/>
      <c r="L745" s="740"/>
      <c r="M745" s="884"/>
      <c r="N745" s="740"/>
      <c r="O745" s="740"/>
    </row>
    <row r="746" spans="3:15">
      <c r="C746" s="730">
        <f>IF(D720="","-",+C745+1)</f>
        <v>2036</v>
      </c>
      <c r="D746" s="683">
        <f t="shared" si="43"/>
        <v>322364.70731707313</v>
      </c>
      <c r="E746" s="737">
        <f t="shared" si="47"/>
        <v>14993.707317073171</v>
      </c>
      <c r="F746" s="683">
        <f t="shared" si="42"/>
        <v>307370.99999999994</v>
      </c>
      <c r="G746" s="1268">
        <f t="shared" si="44"/>
        <v>51424.983680960737</v>
      </c>
      <c r="H746" s="1271">
        <f t="shared" si="45"/>
        <v>51424.983680960737</v>
      </c>
      <c r="I746" s="734">
        <f t="shared" si="46"/>
        <v>0</v>
      </c>
      <c r="J746" s="734"/>
      <c r="K746" s="884"/>
      <c r="L746" s="740"/>
      <c r="M746" s="884"/>
      <c r="N746" s="740"/>
      <c r="O746" s="740"/>
    </row>
    <row r="747" spans="3:15">
      <c r="C747" s="730">
        <f>IF(D720="","-",+C746+1)</f>
        <v>2037</v>
      </c>
      <c r="D747" s="683">
        <f t="shared" si="43"/>
        <v>307370.99999999994</v>
      </c>
      <c r="E747" s="737">
        <f t="shared" si="47"/>
        <v>14993.707317073171</v>
      </c>
      <c r="F747" s="683">
        <f t="shared" si="42"/>
        <v>292377.29268292675</v>
      </c>
      <c r="G747" s="1268">
        <f t="shared" si="44"/>
        <v>49690.160996966079</v>
      </c>
      <c r="H747" s="1271">
        <f t="shared" si="45"/>
        <v>49690.160996966079</v>
      </c>
      <c r="I747" s="734">
        <f t="shared" si="46"/>
        <v>0</v>
      </c>
      <c r="J747" s="734"/>
      <c r="K747" s="884"/>
      <c r="L747" s="740"/>
      <c r="M747" s="884"/>
      <c r="N747" s="740"/>
      <c r="O747" s="740"/>
    </row>
    <row r="748" spans="3:15">
      <c r="C748" s="730">
        <f>IF(D720="","-",+C747+1)</f>
        <v>2038</v>
      </c>
      <c r="D748" s="683">
        <f t="shared" si="43"/>
        <v>292377.29268292675</v>
      </c>
      <c r="E748" s="737">
        <f t="shared" si="47"/>
        <v>14993.707317073171</v>
      </c>
      <c r="F748" s="683">
        <f t="shared" si="42"/>
        <v>277383.58536585356</v>
      </c>
      <c r="G748" s="1268">
        <f t="shared" si="44"/>
        <v>47955.338312971435</v>
      </c>
      <c r="H748" s="1271">
        <f t="shared" si="45"/>
        <v>47955.338312971435</v>
      </c>
      <c r="I748" s="734">
        <f t="shared" si="46"/>
        <v>0</v>
      </c>
      <c r="J748" s="734"/>
      <c r="K748" s="884"/>
      <c r="L748" s="740"/>
      <c r="M748" s="884"/>
      <c r="N748" s="740"/>
      <c r="O748" s="740"/>
    </row>
    <row r="749" spans="3:15">
      <c r="C749" s="730">
        <f>IF(D720="","-",+C748+1)</f>
        <v>2039</v>
      </c>
      <c r="D749" s="683">
        <f t="shared" si="43"/>
        <v>277383.58536585356</v>
      </c>
      <c r="E749" s="737">
        <f t="shared" si="47"/>
        <v>14993.707317073171</v>
      </c>
      <c r="F749" s="683">
        <f t="shared" si="42"/>
        <v>262389.87804878037</v>
      </c>
      <c r="G749" s="1268">
        <f t="shared" si="44"/>
        <v>46220.515628976784</v>
      </c>
      <c r="H749" s="1271">
        <f t="shared" si="45"/>
        <v>46220.515628976784</v>
      </c>
      <c r="I749" s="734">
        <f t="shared" si="46"/>
        <v>0</v>
      </c>
      <c r="J749" s="734"/>
      <c r="K749" s="884"/>
      <c r="L749" s="740"/>
      <c r="M749" s="884"/>
      <c r="N749" s="740"/>
      <c r="O749" s="740"/>
    </row>
    <row r="750" spans="3:15">
      <c r="C750" s="730">
        <f>IF(D720="","-",+C749+1)</f>
        <v>2040</v>
      </c>
      <c r="D750" s="683">
        <f t="shared" si="43"/>
        <v>262389.87804878037</v>
      </c>
      <c r="E750" s="737">
        <f t="shared" si="47"/>
        <v>14993.707317073171</v>
      </c>
      <c r="F750" s="683">
        <f t="shared" si="42"/>
        <v>247396.17073170721</v>
      </c>
      <c r="G750" s="1268">
        <f t="shared" si="44"/>
        <v>44485.692944982147</v>
      </c>
      <c r="H750" s="1271">
        <f t="shared" si="45"/>
        <v>44485.692944982147</v>
      </c>
      <c r="I750" s="734">
        <f t="shared" si="46"/>
        <v>0</v>
      </c>
      <c r="J750" s="734"/>
      <c r="K750" s="884"/>
      <c r="L750" s="740"/>
      <c r="M750" s="884"/>
      <c r="N750" s="740"/>
      <c r="O750" s="740"/>
    </row>
    <row r="751" spans="3:15">
      <c r="C751" s="730">
        <f>IF(D720="","-",+C750+1)</f>
        <v>2041</v>
      </c>
      <c r="D751" s="683">
        <f t="shared" si="43"/>
        <v>247396.17073170721</v>
      </c>
      <c r="E751" s="737">
        <f t="shared" si="47"/>
        <v>14993.707317073171</v>
      </c>
      <c r="F751" s="683">
        <f t="shared" si="42"/>
        <v>232402.46341463405</v>
      </c>
      <c r="G751" s="1268">
        <f t="shared" si="44"/>
        <v>42750.870260987489</v>
      </c>
      <c r="H751" s="1271">
        <f t="shared" si="45"/>
        <v>42750.870260987489</v>
      </c>
      <c r="I751" s="734">
        <f t="shared" si="46"/>
        <v>0</v>
      </c>
      <c r="J751" s="734"/>
      <c r="K751" s="884"/>
      <c r="L751" s="740"/>
      <c r="M751" s="884"/>
      <c r="N751" s="740"/>
      <c r="O751" s="740"/>
    </row>
    <row r="752" spans="3:15">
      <c r="C752" s="730">
        <f>IF(D720="","-",+C751+1)</f>
        <v>2042</v>
      </c>
      <c r="D752" s="683">
        <f t="shared" si="43"/>
        <v>232402.46341463405</v>
      </c>
      <c r="E752" s="737">
        <f t="shared" si="47"/>
        <v>14993.707317073171</v>
      </c>
      <c r="F752" s="683">
        <f t="shared" si="42"/>
        <v>217408.75609756089</v>
      </c>
      <c r="G752" s="1268">
        <f t="shared" si="44"/>
        <v>41016.047576992853</v>
      </c>
      <c r="H752" s="1271">
        <f t="shared" si="45"/>
        <v>41016.047576992853</v>
      </c>
      <c r="I752" s="734">
        <f t="shared" si="46"/>
        <v>0</v>
      </c>
      <c r="J752" s="734"/>
      <c r="K752" s="884"/>
      <c r="L752" s="740"/>
      <c r="M752" s="884"/>
      <c r="N752" s="740"/>
      <c r="O752" s="740"/>
    </row>
    <row r="753" spans="3:15">
      <c r="C753" s="730">
        <f>IF(D720="","-",+C752+1)</f>
        <v>2043</v>
      </c>
      <c r="D753" s="683">
        <f t="shared" si="43"/>
        <v>217408.75609756089</v>
      </c>
      <c r="E753" s="737">
        <f t="shared" si="47"/>
        <v>14993.707317073171</v>
      </c>
      <c r="F753" s="683">
        <f t="shared" si="42"/>
        <v>202415.04878048773</v>
      </c>
      <c r="G753" s="1268">
        <f t="shared" si="44"/>
        <v>39281.224892998202</v>
      </c>
      <c r="H753" s="1271">
        <f t="shared" si="45"/>
        <v>39281.224892998202</v>
      </c>
      <c r="I753" s="734">
        <f t="shared" si="46"/>
        <v>0</v>
      </c>
      <c r="J753" s="734"/>
      <c r="K753" s="884"/>
      <c r="L753" s="740"/>
      <c r="M753" s="884"/>
      <c r="N753" s="740"/>
      <c r="O753" s="740"/>
    </row>
    <row r="754" spans="3:15">
      <c r="C754" s="730">
        <f>IF(D720="","-",+C753+1)</f>
        <v>2044</v>
      </c>
      <c r="D754" s="683">
        <f t="shared" si="43"/>
        <v>202415.04878048773</v>
      </c>
      <c r="E754" s="737">
        <f t="shared" si="47"/>
        <v>14993.707317073171</v>
      </c>
      <c r="F754" s="683">
        <f t="shared" si="42"/>
        <v>187421.34146341457</v>
      </c>
      <c r="G754" s="1279">
        <f t="shared" si="44"/>
        <v>37546.402209003558</v>
      </c>
      <c r="H754" s="1271">
        <f t="shared" si="45"/>
        <v>37546.402209003558</v>
      </c>
      <c r="I754" s="734">
        <f t="shared" si="46"/>
        <v>0</v>
      </c>
      <c r="J754" s="734"/>
      <c r="K754" s="884"/>
      <c r="L754" s="740"/>
      <c r="M754" s="884"/>
      <c r="N754" s="740"/>
      <c r="O754" s="740"/>
    </row>
    <row r="755" spans="3:15">
      <c r="C755" s="730">
        <f>IF(D720="","-",+C754+1)</f>
        <v>2045</v>
      </c>
      <c r="D755" s="683">
        <f t="shared" si="43"/>
        <v>187421.34146341457</v>
      </c>
      <c r="E755" s="737">
        <f t="shared" si="47"/>
        <v>14993.707317073171</v>
      </c>
      <c r="F755" s="683">
        <f t="shared" si="42"/>
        <v>172427.63414634141</v>
      </c>
      <c r="G755" s="1268">
        <f t="shared" si="44"/>
        <v>35811.579525008914</v>
      </c>
      <c r="H755" s="1271">
        <f t="shared" si="45"/>
        <v>35811.579525008914</v>
      </c>
      <c r="I755" s="734">
        <f t="shared" si="46"/>
        <v>0</v>
      </c>
      <c r="J755" s="734"/>
      <c r="K755" s="884"/>
      <c r="L755" s="740"/>
      <c r="M755" s="884"/>
      <c r="N755" s="740"/>
      <c r="O755" s="740"/>
    </row>
    <row r="756" spans="3:15">
      <c r="C756" s="730">
        <f>IF(D720="","-",+C755+1)</f>
        <v>2046</v>
      </c>
      <c r="D756" s="683">
        <f t="shared" si="43"/>
        <v>172427.63414634141</v>
      </c>
      <c r="E756" s="737">
        <f t="shared" si="47"/>
        <v>14993.707317073171</v>
      </c>
      <c r="F756" s="683">
        <f t="shared" si="42"/>
        <v>157433.92682926825</v>
      </c>
      <c r="G756" s="1268">
        <f t="shared" si="44"/>
        <v>34076.75684101427</v>
      </c>
      <c r="H756" s="1271">
        <f t="shared" si="45"/>
        <v>34076.75684101427</v>
      </c>
      <c r="I756" s="734">
        <f t="shared" si="46"/>
        <v>0</v>
      </c>
      <c r="J756" s="734"/>
      <c r="K756" s="884"/>
      <c r="L756" s="740"/>
      <c r="M756" s="884"/>
      <c r="N756" s="740"/>
      <c r="O756" s="740"/>
    </row>
    <row r="757" spans="3:15">
      <c r="C757" s="730">
        <f>IF(D720="","-",+C756+1)</f>
        <v>2047</v>
      </c>
      <c r="D757" s="683">
        <f t="shared" si="43"/>
        <v>157433.92682926825</v>
      </c>
      <c r="E757" s="737">
        <f t="shared" si="47"/>
        <v>14993.707317073171</v>
      </c>
      <c r="F757" s="683">
        <f t="shared" si="42"/>
        <v>142440.21951219509</v>
      </c>
      <c r="G757" s="1268">
        <f t="shared" si="44"/>
        <v>32341.934157019627</v>
      </c>
      <c r="H757" s="1271">
        <f t="shared" si="45"/>
        <v>32341.934157019627</v>
      </c>
      <c r="I757" s="734">
        <f t="shared" si="46"/>
        <v>0</v>
      </c>
      <c r="J757" s="734"/>
      <c r="K757" s="884"/>
      <c r="L757" s="740"/>
      <c r="M757" s="884"/>
      <c r="N757" s="740"/>
      <c r="O757" s="740"/>
    </row>
    <row r="758" spans="3:15">
      <c r="C758" s="730">
        <f>IF(D720="","-",+C757+1)</f>
        <v>2048</v>
      </c>
      <c r="D758" s="683">
        <f t="shared" si="43"/>
        <v>142440.21951219509</v>
      </c>
      <c r="E758" s="737">
        <f t="shared" si="47"/>
        <v>14993.707317073171</v>
      </c>
      <c r="F758" s="683">
        <f t="shared" si="42"/>
        <v>127446.51219512192</v>
      </c>
      <c r="G758" s="1268">
        <f t="shared" si="44"/>
        <v>30607.111473024983</v>
      </c>
      <c r="H758" s="1271">
        <f t="shared" si="45"/>
        <v>30607.111473024983</v>
      </c>
      <c r="I758" s="734">
        <f t="shared" si="46"/>
        <v>0</v>
      </c>
      <c r="J758" s="734"/>
      <c r="K758" s="884"/>
      <c r="L758" s="740"/>
      <c r="M758" s="884"/>
      <c r="N758" s="740"/>
      <c r="O758" s="740"/>
    </row>
    <row r="759" spans="3:15">
      <c r="C759" s="730">
        <f>IF(D720="","-",+C758+1)</f>
        <v>2049</v>
      </c>
      <c r="D759" s="683">
        <f t="shared" si="43"/>
        <v>127446.51219512192</v>
      </c>
      <c r="E759" s="737">
        <f t="shared" si="47"/>
        <v>14993.707317073171</v>
      </c>
      <c r="F759" s="683">
        <f t="shared" si="42"/>
        <v>112452.80487804874</v>
      </c>
      <c r="G759" s="1268">
        <f t="shared" si="44"/>
        <v>28872.288789030335</v>
      </c>
      <c r="H759" s="1271">
        <f t="shared" si="45"/>
        <v>28872.288789030335</v>
      </c>
      <c r="I759" s="734">
        <f t="shared" si="46"/>
        <v>0</v>
      </c>
      <c r="J759" s="734"/>
      <c r="K759" s="884"/>
      <c r="L759" s="740"/>
      <c r="M759" s="884"/>
      <c r="N759" s="740"/>
      <c r="O759" s="740"/>
    </row>
    <row r="760" spans="3:15">
      <c r="C760" s="730">
        <f>IF(D720="","-",+C759+1)</f>
        <v>2050</v>
      </c>
      <c r="D760" s="683">
        <f t="shared" si="43"/>
        <v>112452.80487804874</v>
      </c>
      <c r="E760" s="737">
        <f t="shared" si="47"/>
        <v>14993.707317073171</v>
      </c>
      <c r="F760" s="683">
        <f t="shared" si="42"/>
        <v>97459.09756097557</v>
      </c>
      <c r="G760" s="1268">
        <f t="shared" si="44"/>
        <v>27137.466105035688</v>
      </c>
      <c r="H760" s="1271">
        <f t="shared" si="45"/>
        <v>27137.466105035688</v>
      </c>
      <c r="I760" s="734">
        <f t="shared" si="46"/>
        <v>0</v>
      </c>
      <c r="J760" s="734"/>
      <c r="K760" s="884"/>
      <c r="L760" s="740"/>
      <c r="M760" s="884"/>
      <c r="N760" s="740"/>
      <c r="O760" s="740"/>
    </row>
    <row r="761" spans="3:15">
      <c r="C761" s="730">
        <f>IF(D720="","-",+C760+1)</f>
        <v>2051</v>
      </c>
      <c r="D761" s="683">
        <f t="shared" si="43"/>
        <v>97459.09756097557</v>
      </c>
      <c r="E761" s="737">
        <f t="shared" si="47"/>
        <v>14993.707317073171</v>
      </c>
      <c r="F761" s="683">
        <f t="shared" si="42"/>
        <v>82465.390243902395</v>
      </c>
      <c r="G761" s="1268">
        <f t="shared" si="44"/>
        <v>25402.643421041044</v>
      </c>
      <c r="H761" s="1271">
        <f t="shared" si="45"/>
        <v>25402.643421041044</v>
      </c>
      <c r="I761" s="734">
        <f t="shared" si="46"/>
        <v>0</v>
      </c>
      <c r="J761" s="734"/>
      <c r="K761" s="884"/>
      <c r="L761" s="740"/>
      <c r="M761" s="884"/>
      <c r="N761" s="740"/>
      <c r="O761" s="740"/>
    </row>
    <row r="762" spans="3:15">
      <c r="C762" s="730">
        <f>IF(D720="","-",+C761+1)</f>
        <v>2052</v>
      </c>
      <c r="D762" s="683">
        <f t="shared" si="43"/>
        <v>82465.390243902395</v>
      </c>
      <c r="E762" s="737">
        <f t="shared" si="47"/>
        <v>14993.707317073171</v>
      </c>
      <c r="F762" s="683">
        <f t="shared" si="42"/>
        <v>67471.68292682922</v>
      </c>
      <c r="G762" s="1268">
        <f t="shared" si="44"/>
        <v>23667.820737046393</v>
      </c>
      <c r="H762" s="1271">
        <f t="shared" si="45"/>
        <v>23667.820737046393</v>
      </c>
      <c r="I762" s="734">
        <f t="shared" si="46"/>
        <v>0</v>
      </c>
      <c r="J762" s="734"/>
      <c r="K762" s="884"/>
      <c r="L762" s="740"/>
      <c r="M762" s="884"/>
      <c r="N762" s="740"/>
      <c r="O762" s="740"/>
    </row>
    <row r="763" spans="3:15">
      <c r="C763" s="730">
        <f>IF(D720="","-",+C762+1)</f>
        <v>2053</v>
      </c>
      <c r="D763" s="683">
        <f t="shared" si="43"/>
        <v>67471.68292682922</v>
      </c>
      <c r="E763" s="737">
        <f t="shared" si="47"/>
        <v>14993.707317073171</v>
      </c>
      <c r="F763" s="683">
        <f t="shared" si="42"/>
        <v>52477.975609756046</v>
      </c>
      <c r="G763" s="1268">
        <f t="shared" si="44"/>
        <v>21932.99805305175</v>
      </c>
      <c r="H763" s="1271">
        <f t="shared" si="45"/>
        <v>21932.99805305175</v>
      </c>
      <c r="I763" s="734">
        <f t="shared" si="46"/>
        <v>0</v>
      </c>
      <c r="J763" s="734"/>
      <c r="K763" s="884"/>
      <c r="L763" s="740"/>
      <c r="M763" s="884"/>
      <c r="N763" s="740"/>
      <c r="O763" s="740"/>
    </row>
    <row r="764" spans="3:15">
      <c r="C764" s="730">
        <f>IF(D720="","-",+C763+1)</f>
        <v>2054</v>
      </c>
      <c r="D764" s="683">
        <f t="shared" si="43"/>
        <v>52477.975609756046</v>
      </c>
      <c r="E764" s="737">
        <f t="shared" si="47"/>
        <v>14993.707317073171</v>
      </c>
      <c r="F764" s="683">
        <f t="shared" si="42"/>
        <v>37484.268292682871</v>
      </c>
      <c r="G764" s="1268">
        <f t="shared" si="44"/>
        <v>20198.175369057102</v>
      </c>
      <c r="H764" s="1271">
        <f t="shared" si="45"/>
        <v>20198.175369057102</v>
      </c>
      <c r="I764" s="734">
        <f t="shared" si="46"/>
        <v>0</v>
      </c>
      <c r="J764" s="734"/>
      <c r="K764" s="884"/>
      <c r="L764" s="740"/>
      <c r="M764" s="884"/>
      <c r="N764" s="740"/>
      <c r="O764" s="740"/>
    </row>
    <row r="765" spans="3:15">
      <c r="C765" s="730">
        <f>IF(D720="","-",+C764+1)</f>
        <v>2055</v>
      </c>
      <c r="D765" s="683">
        <f t="shared" si="43"/>
        <v>37484.268292682871</v>
      </c>
      <c r="E765" s="737">
        <f t="shared" si="47"/>
        <v>14993.707317073171</v>
      </c>
      <c r="F765" s="683">
        <f t="shared" si="42"/>
        <v>22490.5609756097</v>
      </c>
      <c r="G765" s="1268">
        <f t="shared" si="44"/>
        <v>18463.352685062455</v>
      </c>
      <c r="H765" s="1271">
        <f t="shared" si="45"/>
        <v>18463.352685062455</v>
      </c>
      <c r="I765" s="734">
        <f t="shared" si="46"/>
        <v>0</v>
      </c>
      <c r="J765" s="734"/>
      <c r="K765" s="884"/>
      <c r="L765" s="740"/>
      <c r="M765" s="884"/>
      <c r="N765" s="740"/>
      <c r="O765" s="740"/>
    </row>
    <row r="766" spans="3:15">
      <c r="C766" s="730">
        <f>IF(D720="","-",+C765+1)</f>
        <v>2056</v>
      </c>
      <c r="D766" s="683">
        <f t="shared" si="43"/>
        <v>22490.5609756097</v>
      </c>
      <c r="E766" s="737">
        <f t="shared" si="47"/>
        <v>14993.707317073171</v>
      </c>
      <c r="F766" s="683">
        <f t="shared" si="42"/>
        <v>7496.8536585365291</v>
      </c>
      <c r="G766" s="1268">
        <f t="shared" si="44"/>
        <v>16728.530001067811</v>
      </c>
      <c r="H766" s="1271">
        <f t="shared" si="45"/>
        <v>16728.530001067811</v>
      </c>
      <c r="I766" s="734">
        <f t="shared" si="46"/>
        <v>0</v>
      </c>
      <c r="J766" s="734"/>
      <c r="K766" s="884"/>
      <c r="L766" s="740"/>
      <c r="M766" s="884"/>
      <c r="N766" s="740"/>
      <c r="O766" s="740"/>
    </row>
    <row r="767" spans="3:15">
      <c r="C767" s="730">
        <f>IF(D720="","-",+C766+1)</f>
        <v>2057</v>
      </c>
      <c r="D767" s="683">
        <f t="shared" si="43"/>
        <v>7496.8536585365291</v>
      </c>
      <c r="E767" s="737">
        <f t="shared" si="47"/>
        <v>7496.8536585365291</v>
      </c>
      <c r="F767" s="683">
        <f t="shared" si="42"/>
        <v>0</v>
      </c>
      <c r="G767" s="1268">
        <f t="shared" si="44"/>
        <v>7930.5593295351873</v>
      </c>
      <c r="H767" s="1271">
        <f t="shared" si="45"/>
        <v>7930.5593295351873</v>
      </c>
      <c r="I767" s="734">
        <f t="shared" si="46"/>
        <v>0</v>
      </c>
      <c r="J767" s="734"/>
      <c r="K767" s="884"/>
      <c r="L767" s="740"/>
      <c r="M767" s="884"/>
      <c r="N767" s="740"/>
      <c r="O767" s="740"/>
    </row>
    <row r="768" spans="3:15">
      <c r="C768" s="730">
        <f>IF(D720="","-",+C767+1)</f>
        <v>2058</v>
      </c>
      <c r="D768" s="683">
        <f t="shared" si="43"/>
        <v>0</v>
      </c>
      <c r="E768" s="737">
        <f t="shared" si="47"/>
        <v>0</v>
      </c>
      <c r="F768" s="683">
        <f t="shared" si="42"/>
        <v>0</v>
      </c>
      <c r="G768" s="1268">
        <f t="shared" si="44"/>
        <v>0</v>
      </c>
      <c r="H768" s="1271">
        <f t="shared" si="45"/>
        <v>0</v>
      </c>
      <c r="I768" s="734">
        <f t="shared" si="46"/>
        <v>0</v>
      </c>
      <c r="J768" s="734"/>
      <c r="K768" s="884"/>
      <c r="L768" s="740"/>
      <c r="M768" s="884"/>
      <c r="N768" s="740"/>
      <c r="O768" s="740"/>
    </row>
    <row r="769" spans="3:15">
      <c r="C769" s="730">
        <f>IF(D720="","-",+C768+1)</f>
        <v>2059</v>
      </c>
      <c r="D769" s="683">
        <f t="shared" si="43"/>
        <v>0</v>
      </c>
      <c r="E769" s="737">
        <f t="shared" si="47"/>
        <v>0</v>
      </c>
      <c r="F769" s="683">
        <f t="shared" si="42"/>
        <v>0</v>
      </c>
      <c r="G769" s="1268">
        <f t="shared" si="44"/>
        <v>0</v>
      </c>
      <c r="H769" s="1271">
        <f t="shared" si="45"/>
        <v>0</v>
      </c>
      <c r="I769" s="734">
        <f t="shared" si="46"/>
        <v>0</v>
      </c>
      <c r="J769" s="734"/>
      <c r="K769" s="884"/>
      <c r="L769" s="740"/>
      <c r="M769" s="884"/>
      <c r="N769" s="740"/>
      <c r="O769" s="740"/>
    </row>
    <row r="770" spans="3:15">
      <c r="C770" s="730">
        <f>IF(D720="","-",+C769+1)</f>
        <v>2060</v>
      </c>
      <c r="D770" s="683">
        <f t="shared" si="43"/>
        <v>0</v>
      </c>
      <c r="E770" s="737">
        <f t="shared" si="47"/>
        <v>0</v>
      </c>
      <c r="F770" s="683">
        <f t="shared" si="42"/>
        <v>0</v>
      </c>
      <c r="G770" s="1268">
        <f t="shared" si="44"/>
        <v>0</v>
      </c>
      <c r="H770" s="1271">
        <f t="shared" si="45"/>
        <v>0</v>
      </c>
      <c r="I770" s="734">
        <f t="shared" si="46"/>
        <v>0</v>
      </c>
      <c r="J770" s="734"/>
      <c r="K770" s="884"/>
      <c r="L770" s="740"/>
      <c r="M770" s="884"/>
      <c r="N770" s="740"/>
      <c r="O770" s="740"/>
    </row>
    <row r="771" spans="3:15">
      <c r="C771" s="730">
        <f>IF(D720="","-",+C770+1)</f>
        <v>2061</v>
      </c>
      <c r="D771" s="683">
        <f t="shared" si="43"/>
        <v>0</v>
      </c>
      <c r="E771" s="737">
        <f t="shared" si="47"/>
        <v>0</v>
      </c>
      <c r="F771" s="683">
        <f t="shared" si="42"/>
        <v>0</v>
      </c>
      <c r="G771" s="1268">
        <f t="shared" si="44"/>
        <v>0</v>
      </c>
      <c r="H771" s="1271">
        <f t="shared" si="45"/>
        <v>0</v>
      </c>
      <c r="I771" s="734">
        <f t="shared" si="46"/>
        <v>0</v>
      </c>
      <c r="J771" s="734"/>
      <c r="K771" s="884"/>
      <c r="L771" s="740"/>
      <c r="M771" s="884"/>
      <c r="N771" s="740"/>
      <c r="O771" s="740"/>
    </row>
    <row r="772" spans="3:15">
      <c r="C772" s="730">
        <f>IF(D720="","-",+C771+1)</f>
        <v>2062</v>
      </c>
      <c r="D772" s="683">
        <f t="shared" si="43"/>
        <v>0</v>
      </c>
      <c r="E772" s="737">
        <f t="shared" si="47"/>
        <v>0</v>
      </c>
      <c r="F772" s="683">
        <f t="shared" si="42"/>
        <v>0</v>
      </c>
      <c r="G772" s="1268">
        <f t="shared" si="44"/>
        <v>0</v>
      </c>
      <c r="H772" s="1271">
        <f t="shared" si="45"/>
        <v>0</v>
      </c>
      <c r="I772" s="734">
        <f t="shared" si="46"/>
        <v>0</v>
      </c>
      <c r="J772" s="734"/>
      <c r="K772" s="884"/>
      <c r="L772" s="740"/>
      <c r="M772" s="884"/>
      <c r="N772" s="740"/>
      <c r="O772" s="740"/>
    </row>
    <row r="773" spans="3:15">
      <c r="C773" s="730">
        <f>IF(D720="","-",+C772+1)</f>
        <v>2063</v>
      </c>
      <c r="D773" s="683">
        <f t="shared" si="43"/>
        <v>0</v>
      </c>
      <c r="E773" s="737">
        <f t="shared" si="47"/>
        <v>0</v>
      </c>
      <c r="F773" s="683">
        <f t="shared" si="42"/>
        <v>0</v>
      </c>
      <c r="G773" s="1268">
        <f t="shared" si="44"/>
        <v>0</v>
      </c>
      <c r="H773" s="1271">
        <f t="shared" si="45"/>
        <v>0</v>
      </c>
      <c r="I773" s="734">
        <f t="shared" si="46"/>
        <v>0</v>
      </c>
      <c r="J773" s="734"/>
      <c r="K773" s="884"/>
      <c r="L773" s="740"/>
      <c r="M773" s="884"/>
      <c r="N773" s="740"/>
      <c r="O773" s="740"/>
    </row>
    <row r="774" spans="3:15">
      <c r="C774" s="730">
        <f>IF(D720="","-",+C773+1)</f>
        <v>2064</v>
      </c>
      <c r="D774" s="683">
        <f t="shared" si="43"/>
        <v>0</v>
      </c>
      <c r="E774" s="737">
        <f t="shared" si="47"/>
        <v>0</v>
      </c>
      <c r="F774" s="683">
        <f t="shared" si="42"/>
        <v>0</v>
      </c>
      <c r="G774" s="1268">
        <f t="shared" si="44"/>
        <v>0</v>
      </c>
      <c r="H774" s="1271">
        <f t="shared" si="45"/>
        <v>0</v>
      </c>
      <c r="I774" s="734">
        <f t="shared" si="46"/>
        <v>0</v>
      </c>
      <c r="J774" s="734"/>
      <c r="K774" s="884"/>
      <c r="L774" s="740"/>
      <c r="M774" s="884"/>
      <c r="N774" s="740"/>
      <c r="O774" s="740"/>
    </row>
    <row r="775" spans="3:15">
      <c r="C775" s="730">
        <f>IF(D720="","-",+C774+1)</f>
        <v>2065</v>
      </c>
      <c r="D775" s="683">
        <f t="shared" si="43"/>
        <v>0</v>
      </c>
      <c r="E775" s="737">
        <f t="shared" si="47"/>
        <v>0</v>
      </c>
      <c r="F775" s="683">
        <f t="shared" si="42"/>
        <v>0</v>
      </c>
      <c r="G775" s="1268">
        <f t="shared" si="44"/>
        <v>0</v>
      </c>
      <c r="H775" s="1271">
        <f t="shared" si="45"/>
        <v>0</v>
      </c>
      <c r="I775" s="734">
        <f t="shared" si="46"/>
        <v>0</v>
      </c>
      <c r="J775" s="734"/>
      <c r="K775" s="884"/>
      <c r="L775" s="740"/>
      <c r="M775" s="884"/>
      <c r="N775" s="740"/>
      <c r="O775" s="740"/>
    </row>
    <row r="776" spans="3:15">
      <c r="C776" s="730">
        <f>IF(D720="","-",+C775+1)</f>
        <v>2066</v>
      </c>
      <c r="D776" s="683">
        <f t="shared" si="43"/>
        <v>0</v>
      </c>
      <c r="E776" s="737">
        <f t="shared" si="47"/>
        <v>0</v>
      </c>
      <c r="F776" s="683">
        <f t="shared" si="42"/>
        <v>0</v>
      </c>
      <c r="G776" s="1268">
        <f t="shared" si="44"/>
        <v>0</v>
      </c>
      <c r="H776" s="1271">
        <f t="shared" si="45"/>
        <v>0</v>
      </c>
      <c r="I776" s="734">
        <f t="shared" si="46"/>
        <v>0</v>
      </c>
      <c r="J776" s="734"/>
      <c r="K776" s="884"/>
      <c r="L776" s="740"/>
      <c r="M776" s="884"/>
      <c r="N776" s="740"/>
      <c r="O776" s="740"/>
    </row>
    <row r="777" spans="3:15">
      <c r="C777" s="730">
        <f>IF(D720="","-",+C776+1)</f>
        <v>2067</v>
      </c>
      <c r="D777" s="683">
        <f t="shared" si="43"/>
        <v>0</v>
      </c>
      <c r="E777" s="737">
        <f t="shared" si="47"/>
        <v>0</v>
      </c>
      <c r="F777" s="683">
        <f t="shared" si="42"/>
        <v>0</v>
      </c>
      <c r="G777" s="1268">
        <f t="shared" si="44"/>
        <v>0</v>
      </c>
      <c r="H777" s="1271">
        <f t="shared" si="45"/>
        <v>0</v>
      </c>
      <c r="I777" s="734">
        <f t="shared" si="46"/>
        <v>0</v>
      </c>
      <c r="J777" s="734"/>
      <c r="K777" s="884"/>
      <c r="L777" s="740"/>
      <c r="M777" s="884"/>
      <c r="N777" s="740"/>
      <c r="O777" s="740"/>
    </row>
    <row r="778" spans="3:15">
      <c r="C778" s="730">
        <f>IF(D720="","-",+C777+1)</f>
        <v>2068</v>
      </c>
      <c r="D778" s="683">
        <f t="shared" si="43"/>
        <v>0</v>
      </c>
      <c r="E778" s="737">
        <f t="shared" si="47"/>
        <v>0</v>
      </c>
      <c r="F778" s="683">
        <f t="shared" si="42"/>
        <v>0</v>
      </c>
      <c r="G778" s="1268">
        <f t="shared" si="44"/>
        <v>0</v>
      </c>
      <c r="H778" s="1271">
        <f t="shared" si="45"/>
        <v>0</v>
      </c>
      <c r="I778" s="734">
        <f t="shared" si="46"/>
        <v>0</v>
      </c>
      <c r="J778" s="734"/>
      <c r="K778" s="884"/>
      <c r="L778" s="740"/>
      <c r="M778" s="884"/>
      <c r="N778" s="740"/>
      <c r="O778" s="740"/>
    </row>
    <row r="779" spans="3:15">
      <c r="C779" s="730">
        <f>IF(D720="","-",+C778+1)</f>
        <v>2069</v>
      </c>
      <c r="D779" s="683">
        <f t="shared" si="43"/>
        <v>0</v>
      </c>
      <c r="E779" s="737">
        <f t="shared" si="47"/>
        <v>0</v>
      </c>
      <c r="F779" s="683">
        <f t="shared" si="42"/>
        <v>0</v>
      </c>
      <c r="G779" s="1268">
        <f t="shared" si="44"/>
        <v>0</v>
      </c>
      <c r="H779" s="1271">
        <f t="shared" si="45"/>
        <v>0</v>
      </c>
      <c r="I779" s="734">
        <f t="shared" si="46"/>
        <v>0</v>
      </c>
      <c r="J779" s="734"/>
      <c r="K779" s="884"/>
      <c r="L779" s="740"/>
      <c r="M779" s="884"/>
      <c r="N779" s="740"/>
      <c r="O779" s="740"/>
    </row>
    <row r="780" spans="3:15">
      <c r="C780" s="730">
        <f>IF(D720="","-",+C779+1)</f>
        <v>2070</v>
      </c>
      <c r="D780" s="683">
        <f t="shared" si="43"/>
        <v>0</v>
      </c>
      <c r="E780" s="737">
        <f t="shared" si="47"/>
        <v>0</v>
      </c>
      <c r="F780" s="683">
        <f t="shared" si="42"/>
        <v>0</v>
      </c>
      <c r="G780" s="1268">
        <f t="shared" si="44"/>
        <v>0</v>
      </c>
      <c r="H780" s="1271">
        <f t="shared" si="45"/>
        <v>0</v>
      </c>
      <c r="I780" s="734">
        <f t="shared" si="46"/>
        <v>0</v>
      </c>
      <c r="J780" s="734"/>
      <c r="K780" s="884"/>
      <c r="L780" s="740"/>
      <c r="M780" s="884"/>
      <c r="N780" s="740"/>
      <c r="O780" s="740"/>
    </row>
    <row r="781" spans="3:15">
      <c r="C781" s="730">
        <f>IF(D720="","-",+C780+1)</f>
        <v>2071</v>
      </c>
      <c r="D781" s="683">
        <f t="shared" si="43"/>
        <v>0</v>
      </c>
      <c r="E781" s="737">
        <f t="shared" si="47"/>
        <v>0</v>
      </c>
      <c r="F781" s="683">
        <f t="shared" si="42"/>
        <v>0</v>
      </c>
      <c r="G781" s="1268">
        <f t="shared" si="44"/>
        <v>0</v>
      </c>
      <c r="H781" s="1271">
        <f t="shared" si="45"/>
        <v>0</v>
      </c>
      <c r="I781" s="734">
        <f t="shared" si="46"/>
        <v>0</v>
      </c>
      <c r="J781" s="734"/>
      <c r="K781" s="884"/>
      <c r="L781" s="740"/>
      <c r="M781" s="884"/>
      <c r="N781" s="740"/>
      <c r="O781" s="740"/>
    </row>
    <row r="782" spans="3:15">
      <c r="C782" s="730">
        <f>IF(D720="","-",+C781+1)</f>
        <v>2072</v>
      </c>
      <c r="D782" s="683">
        <f t="shared" si="43"/>
        <v>0</v>
      </c>
      <c r="E782" s="737">
        <f t="shared" si="47"/>
        <v>0</v>
      </c>
      <c r="F782" s="683">
        <f t="shared" si="42"/>
        <v>0</v>
      </c>
      <c r="G782" s="1268">
        <f t="shared" si="44"/>
        <v>0</v>
      </c>
      <c r="H782" s="1271">
        <f t="shared" si="45"/>
        <v>0</v>
      </c>
      <c r="I782" s="734">
        <f t="shared" si="46"/>
        <v>0</v>
      </c>
      <c r="J782" s="734"/>
      <c r="K782" s="884"/>
      <c r="L782" s="740"/>
      <c r="M782" s="884"/>
      <c r="N782" s="740"/>
      <c r="O782" s="740"/>
    </row>
    <row r="783" spans="3:15">
      <c r="C783" s="730">
        <f>IF(D720="","-",+C782+1)</f>
        <v>2073</v>
      </c>
      <c r="D783" s="683">
        <f t="shared" si="43"/>
        <v>0</v>
      </c>
      <c r="E783" s="737">
        <f t="shared" si="47"/>
        <v>0</v>
      </c>
      <c r="F783" s="683">
        <f t="shared" si="42"/>
        <v>0</v>
      </c>
      <c r="G783" s="1268">
        <f t="shared" si="44"/>
        <v>0</v>
      </c>
      <c r="H783" s="1271">
        <f t="shared" si="45"/>
        <v>0</v>
      </c>
      <c r="I783" s="734">
        <f t="shared" si="46"/>
        <v>0</v>
      </c>
      <c r="J783" s="734"/>
      <c r="K783" s="884"/>
      <c r="L783" s="740"/>
      <c r="M783" s="884"/>
      <c r="N783" s="740"/>
      <c r="O783" s="740"/>
    </row>
    <row r="784" spans="3:15">
      <c r="C784" s="730">
        <f>IF(D720="","-",+C783+1)</f>
        <v>2074</v>
      </c>
      <c r="D784" s="683">
        <f t="shared" si="43"/>
        <v>0</v>
      </c>
      <c r="E784" s="737">
        <f t="shared" si="47"/>
        <v>0</v>
      </c>
      <c r="F784" s="683">
        <f t="shared" si="42"/>
        <v>0</v>
      </c>
      <c r="G784" s="1268">
        <f t="shared" si="44"/>
        <v>0</v>
      </c>
      <c r="H784" s="1271">
        <f t="shared" si="45"/>
        <v>0</v>
      </c>
      <c r="I784" s="734">
        <f t="shared" si="46"/>
        <v>0</v>
      </c>
      <c r="J784" s="734"/>
      <c r="K784" s="884"/>
      <c r="L784" s="740"/>
      <c r="M784" s="884"/>
      <c r="N784" s="740"/>
      <c r="O784" s="740"/>
    </row>
    <row r="785" spans="3:15" ht="13.5" thickBot="1">
      <c r="C785" s="741">
        <f>IF(D720="","-",+C784+1)</f>
        <v>2075</v>
      </c>
      <c r="D785" s="742">
        <f t="shared" si="43"/>
        <v>0</v>
      </c>
      <c r="E785" s="743">
        <f t="shared" si="47"/>
        <v>0</v>
      </c>
      <c r="F785" s="742">
        <f t="shared" si="42"/>
        <v>0</v>
      </c>
      <c r="G785" s="1280">
        <f t="shared" si="44"/>
        <v>0</v>
      </c>
      <c r="H785" s="1280">
        <f t="shared" si="45"/>
        <v>0</v>
      </c>
      <c r="I785" s="745">
        <f t="shared" si="46"/>
        <v>0</v>
      </c>
      <c r="J785" s="734"/>
      <c r="K785" s="885"/>
      <c r="L785" s="747"/>
      <c r="M785" s="885"/>
      <c r="N785" s="747"/>
      <c r="O785" s="747"/>
    </row>
    <row r="786" spans="3:15">
      <c r="C786" s="683" t="s">
        <v>289</v>
      </c>
      <c r="D786" s="1249"/>
      <c r="E786" s="1249">
        <f>SUM(E726:E785)</f>
        <v>614742</v>
      </c>
      <c r="F786" s="1249"/>
      <c r="G786" s="1249">
        <f>SUM(G726:G785)</f>
        <v>2108424.3309193905</v>
      </c>
      <c r="H786" s="1249">
        <f>SUM(H726:H785)</f>
        <v>2108424.3309193905</v>
      </c>
      <c r="I786" s="1249">
        <f>SUM(I726:I785)</f>
        <v>0</v>
      </c>
      <c r="J786" s="1249"/>
      <c r="K786" s="1249"/>
      <c r="L786" s="1249"/>
      <c r="M786" s="1249"/>
      <c r="N786" s="1249"/>
      <c r="O786" s="550"/>
    </row>
    <row r="787" spans="3:15">
      <c r="D787" s="573"/>
      <c r="E787" s="550"/>
      <c r="F787" s="550"/>
      <c r="G787" s="550"/>
      <c r="H787" s="1248"/>
      <c r="I787" s="1248"/>
      <c r="J787" s="1249"/>
      <c r="K787" s="1248"/>
      <c r="L787" s="1248"/>
      <c r="M787" s="1248"/>
      <c r="N787" s="1248"/>
      <c r="O787" s="550"/>
    </row>
    <row r="788" spans="3:15">
      <c r="C788" s="1281" t="s">
        <v>956</v>
      </c>
      <c r="D788" s="573"/>
      <c r="E788" s="550"/>
      <c r="F788" s="550"/>
      <c r="G788" s="550"/>
      <c r="H788" s="1248"/>
      <c r="I788" s="1248"/>
      <c r="J788" s="1249"/>
      <c r="K788" s="1248"/>
      <c r="L788" s="1248"/>
      <c r="M788" s="1248"/>
      <c r="N788" s="1248"/>
      <c r="O788" s="550"/>
    </row>
    <row r="789" spans="3:15">
      <c r="D789" s="573"/>
      <c r="E789" s="550"/>
      <c r="F789" s="550"/>
      <c r="G789" s="550"/>
      <c r="H789" s="1248"/>
      <c r="I789" s="1248"/>
      <c r="J789" s="1249"/>
      <c r="K789" s="1248"/>
      <c r="L789" s="1248"/>
      <c r="M789" s="1248"/>
      <c r="N789" s="1248"/>
      <c r="O789" s="550"/>
    </row>
    <row r="790" spans="3:15">
      <c r="C790" s="696" t="s">
        <v>957</v>
      </c>
      <c r="D790" s="683"/>
      <c r="E790" s="683"/>
      <c r="F790" s="683"/>
      <c r="G790" s="1249"/>
      <c r="H790" s="1249"/>
      <c r="I790" s="684"/>
      <c r="J790" s="684"/>
      <c r="K790" s="684"/>
      <c r="L790" s="684"/>
      <c r="M790" s="684"/>
      <c r="N790" s="684"/>
      <c r="O790" s="550"/>
    </row>
    <row r="791" spans="3:15">
      <c r="C791" s="682" t="s">
        <v>477</v>
      </c>
      <c r="D791" s="683"/>
      <c r="E791" s="683"/>
      <c r="F791" s="683"/>
      <c r="G791" s="1249"/>
      <c r="H791" s="1249"/>
      <c r="I791" s="684"/>
      <c r="J791" s="684"/>
      <c r="K791" s="684"/>
      <c r="L791" s="684"/>
      <c r="M791" s="684"/>
      <c r="N791" s="684"/>
      <c r="O791" s="550"/>
    </row>
    <row r="792" spans="3:15">
      <c r="C792" s="682" t="s">
        <v>290</v>
      </c>
      <c r="D792" s="683"/>
      <c r="E792" s="683"/>
      <c r="F792" s="683"/>
      <c r="G792" s="1249"/>
      <c r="H792" s="1249"/>
      <c r="I792" s="684"/>
      <c r="J792" s="684"/>
      <c r="K792" s="684"/>
      <c r="L792" s="684"/>
      <c r="M792" s="684"/>
      <c r="N792" s="684"/>
      <c r="O792" s="550"/>
    </row>
    <row r="793" spans="3:15">
      <c r="C793" s="682"/>
      <c r="D793" s="683"/>
      <c r="E793" s="683"/>
      <c r="F793" s="683"/>
      <c r="G793" s="1249"/>
      <c r="H793" s="1249"/>
      <c r="I793" s="684"/>
      <c r="J793" s="684"/>
      <c r="K793" s="684"/>
      <c r="L793" s="684"/>
      <c r="M793" s="684"/>
      <c r="N793" s="684"/>
      <c r="O793" s="550"/>
    </row>
    <row r="794" spans="3:15">
      <c r="C794" s="1581" t="s">
        <v>461</v>
      </c>
      <c r="D794" s="1581"/>
      <c r="E794" s="1581"/>
      <c r="F794" s="1581"/>
      <c r="G794" s="1581"/>
      <c r="H794" s="1581"/>
      <c r="I794" s="1581"/>
      <c r="J794" s="1581"/>
      <c r="K794" s="1581"/>
      <c r="L794" s="1581"/>
      <c r="M794" s="1581"/>
      <c r="N794" s="1581"/>
      <c r="O794" s="1581"/>
    </row>
    <row r="795" spans="3:15">
      <c r="C795" s="1581"/>
      <c r="D795" s="1581"/>
      <c r="E795" s="1581"/>
      <c r="F795" s="1581"/>
      <c r="G795" s="1581"/>
      <c r="H795" s="1581"/>
      <c r="I795" s="1581"/>
      <c r="J795" s="1581"/>
      <c r="K795" s="1581"/>
      <c r="L795" s="1581"/>
      <c r="M795" s="1581"/>
      <c r="N795" s="1581"/>
      <c r="O795" s="1581"/>
    </row>
  </sheetData>
  <mergeCells count="30">
    <mergeCell ref="C260:O261"/>
    <mergeCell ref="C527:O528"/>
    <mergeCell ref="D537:I538"/>
    <mergeCell ref="K22:O23"/>
    <mergeCell ref="A3:O3"/>
    <mergeCell ref="C11:H12"/>
    <mergeCell ref="A4:O4"/>
    <mergeCell ref="A5:O5"/>
    <mergeCell ref="A6:O6"/>
    <mergeCell ref="C794:O795"/>
    <mergeCell ref="D92:I93"/>
    <mergeCell ref="K96:O96"/>
    <mergeCell ref="C171:O172"/>
    <mergeCell ref="D181:I182"/>
    <mergeCell ref="K185:O185"/>
    <mergeCell ref="K541:O541"/>
    <mergeCell ref="K363:O363"/>
    <mergeCell ref="C438:O439"/>
    <mergeCell ref="D448:I449"/>
    <mergeCell ref="K452:O452"/>
    <mergeCell ref="C616:O617"/>
    <mergeCell ref="D270:I271"/>
    <mergeCell ref="K274:O274"/>
    <mergeCell ref="C349:O350"/>
    <mergeCell ref="D359:I360"/>
    <mergeCell ref="D626:I627"/>
    <mergeCell ref="K630:O630"/>
    <mergeCell ref="C705:O706"/>
    <mergeCell ref="D715:I716"/>
    <mergeCell ref="K719:O719"/>
  </mergeCells>
  <phoneticPr fontId="0" type="noConversion"/>
  <conditionalFormatting sqref="C103:C162 C192:C251">
    <cfRule type="cellIs" dxfId="41" priority="7" stopIfTrue="1" operator="equal">
      <formula>$I$96</formula>
    </cfRule>
  </conditionalFormatting>
  <conditionalFormatting sqref="C281:C340">
    <cfRule type="cellIs" dxfId="40" priority="6" stopIfTrue="1" operator="equal">
      <formula>$I$96</formula>
    </cfRule>
  </conditionalFormatting>
  <conditionalFormatting sqref="C370:C429">
    <cfRule type="cellIs" dxfId="39" priority="5" stopIfTrue="1" operator="equal">
      <formula>$I$96</formula>
    </cfRule>
  </conditionalFormatting>
  <conditionalFormatting sqref="C459:C518">
    <cfRule type="cellIs" dxfId="38" priority="4" stopIfTrue="1" operator="equal">
      <formula>$I$96</formula>
    </cfRule>
  </conditionalFormatting>
  <conditionalFormatting sqref="C548:C607">
    <cfRule type="cellIs" dxfId="37" priority="3" stopIfTrue="1" operator="equal">
      <formula>$I$96</formula>
    </cfRule>
  </conditionalFormatting>
  <conditionalFormatting sqref="C637:C696">
    <cfRule type="cellIs" dxfId="36" priority="2" stopIfTrue="1" operator="equal">
      <formula>$I$96</formula>
    </cfRule>
  </conditionalFormatting>
  <conditionalFormatting sqref="C726:C785">
    <cfRule type="cellIs" dxfId="35" priority="1" stopIfTrue="1" operator="equal">
      <formula>$I$96</formula>
    </cfRule>
  </conditionalFormatting>
  <pageMargins left="0.26" right="1.28" top="1" bottom="0.5" header="0.75" footer="0.5"/>
  <pageSetup scale="41" fitToHeight="2" orientation="landscape" r:id="rId1"/>
  <headerFooter alignWithMargins="0">
    <oddHeader>&amp;R&amp;"Arial,Bold"Formula Rate 
&amp;A
Page &amp;P of &amp;N</oddHeader>
  </headerFooter>
  <rowBreaks count="7" manualBreakCount="7">
    <brk id="81" max="14" man="1"/>
    <brk id="261" max="16383" man="1"/>
    <brk id="350" max="16383" man="1"/>
    <brk id="439" max="16383" man="1"/>
    <brk id="528" max="16383" man="1"/>
    <brk id="617" max="16383" man="1"/>
    <brk id="706"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5"/>
  <dimension ref="A1:Q951"/>
  <sheetViews>
    <sheetView view="pageBreakPreview" topLeftCell="A900" zoomScale="85" zoomScaleNormal="100" zoomScaleSheetLayoutView="85" workbookViewId="0">
      <selection activeCell="J96" sqref="J96"/>
    </sheetView>
  </sheetViews>
  <sheetFormatPr defaultColWidth="8.85546875" defaultRowHeight="12.75"/>
  <cols>
    <col min="1" max="1" width="4.5703125" style="337" customWidth="1"/>
    <col min="2" max="2" width="6.5703125" style="419" customWidth="1"/>
    <col min="3" max="3" width="32.42578125" style="337" customWidth="1"/>
    <col min="4" max="4" width="17.5703125" style="431" customWidth="1"/>
    <col min="5" max="8" width="17.5703125" style="337" customWidth="1"/>
    <col min="9" max="9" width="17.5703125" style="599" customWidth="1"/>
    <col min="10" max="10" width="17.5703125" style="337" bestFit="1" customWidth="1"/>
    <col min="11" max="11" width="2.140625" style="321" customWidth="1"/>
    <col min="12" max="12" width="17.5703125" style="550" customWidth="1"/>
    <col min="13" max="13" width="31.85546875" style="550" customWidth="1"/>
    <col min="14" max="15" width="17.5703125" style="550" customWidth="1"/>
    <col min="16" max="16" width="16.5703125" style="550" customWidth="1"/>
    <col min="17" max="17" width="2.140625" style="550" customWidth="1"/>
    <col min="18" max="16384" width="8.85546875" style="337"/>
  </cols>
  <sheetData>
    <row r="1" spans="1:17" ht="15.75">
      <c r="A1" s="905" t="s">
        <v>115</v>
      </c>
    </row>
    <row r="2" spans="1:17" ht="15.75">
      <c r="A2" s="905" t="s">
        <v>115</v>
      </c>
    </row>
    <row r="3" spans="1:17" ht="15">
      <c r="A3" s="1564" t="s">
        <v>388</v>
      </c>
      <c r="B3" s="1564"/>
      <c r="C3" s="1564"/>
      <c r="D3" s="1564"/>
      <c r="E3" s="1564"/>
      <c r="F3" s="1564"/>
      <c r="G3" s="1564"/>
      <c r="H3" s="1564"/>
      <c r="I3" s="1564"/>
      <c r="J3" s="1564"/>
      <c r="K3" s="1564"/>
      <c r="L3" s="1564"/>
      <c r="M3" s="1564"/>
      <c r="N3" s="1564"/>
      <c r="O3" s="1564"/>
      <c r="P3" s="1564"/>
      <c r="Q3" s="598"/>
    </row>
    <row r="4" spans="1:17" ht="15">
      <c r="A4" s="1565" t="str">
        <f>"Cost of Service Formula Rate Using "&amp;TCOS!L4&amp;" FF1 Balances"</f>
        <v>Cost of Service Formula Rate Using 2021 FF1 Balances</v>
      </c>
      <c r="B4" s="1565"/>
      <c r="C4" s="1565"/>
      <c r="D4" s="1565"/>
      <c r="E4" s="1565"/>
      <c r="F4" s="1565"/>
      <c r="G4" s="1565"/>
      <c r="H4" s="1565"/>
      <c r="I4" s="1565"/>
      <c r="J4" s="1565"/>
      <c r="K4" s="1565"/>
      <c r="L4" s="1565"/>
      <c r="M4" s="1565"/>
      <c r="N4" s="1565"/>
      <c r="O4" s="1565"/>
      <c r="P4" s="1565"/>
      <c r="Q4" s="598"/>
    </row>
    <row r="5" spans="1:17" ht="15">
      <c r="A5" s="1565" t="s">
        <v>470</v>
      </c>
      <c r="B5" s="1565"/>
      <c r="C5" s="1565"/>
      <c r="D5" s="1565"/>
      <c r="E5" s="1565"/>
      <c r="F5" s="1565"/>
      <c r="G5" s="1565"/>
      <c r="H5" s="1565"/>
      <c r="I5" s="1565"/>
      <c r="J5" s="1565"/>
      <c r="K5" s="1565"/>
      <c r="L5" s="1565"/>
      <c r="M5" s="1565"/>
      <c r="N5" s="1565"/>
      <c r="O5" s="1565"/>
      <c r="P5" s="1565"/>
      <c r="Q5" s="598"/>
    </row>
    <row r="6" spans="1:17" ht="15">
      <c r="A6" s="1566" t="str">
        <f>TCOS!F9</f>
        <v xml:space="preserve">Indiana Michigan Power Company </v>
      </c>
      <c r="B6" s="1566"/>
      <c r="C6" s="1566"/>
      <c r="D6" s="1566"/>
      <c r="E6" s="1566"/>
      <c r="F6" s="1566"/>
      <c r="G6" s="1566"/>
      <c r="H6" s="1566"/>
      <c r="I6" s="1566"/>
      <c r="J6" s="1566"/>
      <c r="K6" s="1566"/>
      <c r="L6" s="1566"/>
      <c r="M6" s="1566"/>
      <c r="N6" s="1566"/>
      <c r="O6" s="1566"/>
      <c r="P6" s="1566"/>
      <c r="Q6" s="598"/>
    </row>
    <row r="7" spans="1:17">
      <c r="Q7" s="598"/>
    </row>
    <row r="8" spans="1:17" ht="20.25">
      <c r="A8" s="600"/>
      <c r="C8" s="419"/>
      <c r="O8" s="601" t="str">
        <f>"Page "&amp;Q8&amp;" of "</f>
        <v xml:space="preserve">Page 1 of </v>
      </c>
      <c r="P8" s="602">
        <f>COUNT(Q$8:Q$58123)</f>
        <v>11</v>
      </c>
      <c r="Q8" s="603">
        <v>1</v>
      </c>
    </row>
    <row r="9" spans="1:17" ht="18">
      <c r="C9" s="604"/>
      <c r="Q9" s="598"/>
    </row>
    <row r="10" spans="1:17">
      <c r="Q10" s="598"/>
    </row>
    <row r="11" spans="1:17" ht="18">
      <c r="B11" s="605" t="s">
        <v>172</v>
      </c>
      <c r="C11" s="1590" t="str">
        <f>"Calculate Return and Income Taxes with "&amp;F17&amp;" basis point ROE increase for Projects Qualified for Regional Billing."</f>
        <v>Calculate Return and Income Taxes with 0 basis point ROE increase for Projects Qualified for Regional Billing.</v>
      </c>
      <c r="D11" s="1591"/>
      <c r="E11" s="1591"/>
      <c r="F11" s="1591"/>
      <c r="G11" s="1591"/>
      <c r="H11" s="1591"/>
      <c r="I11" s="1591"/>
      <c r="Q11" s="598"/>
    </row>
    <row r="12" spans="1:17" ht="18.75" customHeight="1">
      <c r="C12" s="1591"/>
      <c r="D12" s="1591"/>
      <c r="E12" s="1591"/>
      <c r="F12" s="1591"/>
      <c r="G12" s="1591"/>
      <c r="H12" s="1591"/>
      <c r="I12" s="1591"/>
      <c r="Q12" s="598"/>
    </row>
    <row r="13" spans="1:17" ht="15.75" customHeight="1">
      <c r="C13" s="537"/>
      <c r="D13" s="537"/>
      <c r="E13" s="537"/>
      <c r="F13" s="537"/>
      <c r="G13" s="537"/>
      <c r="H13" s="537"/>
      <c r="I13" s="537"/>
      <c r="Q13" s="598"/>
    </row>
    <row r="14" spans="1:17" ht="15.75">
      <c r="C14" s="606" t="str">
        <f>"A.   Determine 'R' with hypothetical "&amp;F17&amp;" basis point increase in ROE for Identified Projects"</f>
        <v>A.   Determine 'R' with hypothetical 0 basis point increase in ROE for Identified Projects</v>
      </c>
      <c r="D14" s="386"/>
      <c r="Q14" s="598"/>
    </row>
    <row r="15" spans="1:17">
      <c r="C15" s="375"/>
      <c r="D15" s="386"/>
      <c r="Q15" s="598"/>
    </row>
    <row r="16" spans="1:17">
      <c r="C16" s="607" t="str">
        <f>"   ROE w/o incentives  (TCOS, ln "&amp;TCOS!B257&amp;")"</f>
        <v xml:space="preserve">   ROE w/o incentives  (TCOS, ln 156)</v>
      </c>
      <c r="D16" s="386"/>
      <c r="E16" s="608"/>
      <c r="F16" s="748">
        <f>TCOS!J257</f>
        <v>0.10349999999999999</v>
      </c>
      <c r="G16" s="748"/>
      <c r="H16" s="608"/>
      <c r="I16" s="610"/>
      <c r="J16" s="610"/>
      <c r="K16" s="611"/>
      <c r="L16" s="610"/>
      <c r="M16" s="610"/>
      <c r="N16" s="610"/>
      <c r="O16" s="610"/>
      <c r="P16" s="610"/>
      <c r="Q16" s="611"/>
    </row>
    <row r="17" spans="3:17" ht="13.5" thickBot="1">
      <c r="C17" s="629" t="s">
        <v>253</v>
      </c>
      <c r="D17" s="386"/>
      <c r="E17" s="608"/>
      <c r="F17" s="875">
        <v>0</v>
      </c>
      <c r="G17" s="608"/>
      <c r="H17" s="608"/>
      <c r="I17" s="610"/>
      <c r="J17" s="610"/>
      <c r="K17" s="611"/>
      <c r="L17" s="610"/>
      <c r="M17" s="610"/>
      <c r="N17" s="610"/>
      <c r="O17" s="610"/>
      <c r="P17" s="610"/>
      <c r="Q17" s="611"/>
    </row>
    <row r="18" spans="3:17">
      <c r="C18" s="629" t="str">
        <f>"   ROE with additional "&amp;F17&amp;" basis point incentive"</f>
        <v xml:space="preserve">   ROE with additional 0 basis point incentive</v>
      </c>
      <c r="D18" s="608"/>
      <c r="E18" s="608"/>
      <c r="F18" s="613">
        <f>IF((F16+(F17/10000)&gt;0.125),"ERROR",F16+(F17/10000))</f>
        <v>0.10349999999999999</v>
      </c>
      <c r="G18" s="614"/>
      <c r="H18" s="608"/>
      <c r="I18" s="610"/>
      <c r="J18" s="610"/>
      <c r="K18" s="611"/>
      <c r="L18" s="749" t="s">
        <v>455</v>
      </c>
      <c r="M18" s="750"/>
      <c r="N18" s="750"/>
      <c r="O18" s="750"/>
      <c r="P18" s="751"/>
      <c r="Q18" s="611"/>
    </row>
    <row r="19" spans="3:17">
      <c r="C19" s="607" t="str">
        <f>"   Determine R  ( cost of long term debt, cost of preferred stock and equity percentage is from the TCOS, lns "&amp;TCOS!B255&amp;" through"&amp;TCOS!B257&amp;")"</f>
        <v xml:space="preserve">   Determine R  ( cost of long term debt, cost of preferred stock and equity percentage is from the TCOS, lns 154 through156)</v>
      </c>
      <c r="D19" s="386"/>
      <c r="E19" s="608"/>
      <c r="F19" s="615"/>
      <c r="G19" s="615"/>
      <c r="H19" s="608"/>
      <c r="I19" s="610"/>
      <c r="J19" s="610"/>
      <c r="K19" s="611"/>
      <c r="L19" s="752"/>
      <c r="M19" s="611"/>
      <c r="N19" s="611" t="s">
        <v>255</v>
      </c>
      <c r="O19" s="611" t="s">
        <v>256</v>
      </c>
      <c r="P19" s="753" t="s">
        <v>257</v>
      </c>
      <c r="Q19" s="611"/>
    </row>
    <row r="20" spans="3:17">
      <c r="C20" s="611"/>
      <c r="D20" s="616" t="s">
        <v>147</v>
      </c>
      <c r="E20" s="616" t="s">
        <v>146</v>
      </c>
      <c r="F20" s="617" t="s">
        <v>254</v>
      </c>
      <c r="G20" s="617"/>
      <c r="H20" s="608"/>
      <c r="I20" s="610"/>
      <c r="J20" s="610"/>
      <c r="K20" s="611"/>
      <c r="L20" s="752" t="s">
        <v>453</v>
      </c>
      <c r="M20" s="754">
        <f>+TCOS!L4</f>
        <v>2021</v>
      </c>
      <c r="N20" s="598"/>
      <c r="O20" s="598"/>
      <c r="P20" s="755"/>
      <c r="Q20" s="611"/>
    </row>
    <row r="21" spans="3:17">
      <c r="C21" s="618" t="s">
        <v>258</v>
      </c>
      <c r="D21" s="756">
        <f>TCOS!H255</f>
        <v>0.49927853222973939</v>
      </c>
      <c r="E21" s="620">
        <f>TCOS!J255</f>
        <v>4.1784106557054383E-2</v>
      </c>
      <c r="F21" s="621">
        <f>E21*D21</f>
        <v>2.0861907392337141E-2</v>
      </c>
      <c r="G21" s="621"/>
      <c r="H21" s="608"/>
      <c r="I21" s="610"/>
      <c r="J21" s="622"/>
      <c r="K21" s="623"/>
      <c r="L21" s="757"/>
      <c r="M21" s="758" t="s">
        <v>454</v>
      </c>
      <c r="N21" s="886">
        <f>M90+M177+M264+M351+M438+M525+M612+M699+M786+M873</f>
        <v>5251215.154440023</v>
      </c>
      <c r="O21" s="886">
        <f>N90+N177+N264+N351+N438+N525+N612+N699+N786+N873</f>
        <v>5251215.154440023</v>
      </c>
      <c r="P21" s="759">
        <f>+O21-N21</f>
        <v>0</v>
      </c>
      <c r="Q21" s="623"/>
    </row>
    <row r="22" spans="3:17" ht="13.5" thickBot="1">
      <c r="C22" s="618" t="s">
        <v>259</v>
      </c>
      <c r="D22" s="756">
        <f>TCOS!H256</f>
        <v>0</v>
      </c>
      <c r="E22" s="620">
        <f>TCOS!J256</f>
        <v>0</v>
      </c>
      <c r="F22" s="621">
        <f>E22*D22</f>
        <v>0</v>
      </c>
      <c r="G22" s="621"/>
      <c r="H22" s="624"/>
      <c r="I22" s="624"/>
      <c r="J22" s="625"/>
      <c r="K22" s="626"/>
      <c r="L22" s="757"/>
      <c r="M22" s="758" t="s">
        <v>260</v>
      </c>
      <c r="N22" s="887">
        <f>M91+M178+M265+M352+M439+M526+M613+M700+M787+M874</f>
        <v>6034830.2915526154</v>
      </c>
      <c r="O22" s="887">
        <f>N91+N178+N265+N352+N439+N526+N613+N700+N787+N874</f>
        <v>6034830.2915526154</v>
      </c>
      <c r="P22" s="760">
        <f>+O22-N22</f>
        <v>0</v>
      </c>
      <c r="Q22" s="626"/>
    </row>
    <row r="23" spans="3:17">
      <c r="C23" s="627" t="s">
        <v>245</v>
      </c>
      <c r="D23" s="756">
        <f>TCOS!H257</f>
        <v>0.50072146777026072</v>
      </c>
      <c r="E23" s="620">
        <f>+F18</f>
        <v>0.10349999999999999</v>
      </c>
      <c r="F23" s="628">
        <f>E23*D23</f>
        <v>5.1824671914221979E-2</v>
      </c>
      <c r="G23" s="628"/>
      <c r="H23" s="624"/>
      <c r="I23" s="624"/>
      <c r="J23" s="625"/>
      <c r="K23" s="626"/>
      <c r="L23" s="757"/>
      <c r="M23" s="758" t="str">
        <f>"True-up of ARR For "&amp;TCOS!L4&amp;""</f>
        <v>True-up of ARR For 2021</v>
      </c>
      <c r="N23" s="683">
        <f>+N22-N21</f>
        <v>783615.13711259235</v>
      </c>
      <c r="O23" s="683">
        <f>+O22-O21</f>
        <v>783615.13711259235</v>
      </c>
      <c r="P23" s="761">
        <f>+P22-P21</f>
        <v>0</v>
      </c>
      <c r="Q23" s="626"/>
    </row>
    <row r="24" spans="3:17">
      <c r="C24" s="629"/>
      <c r="D24" s="337"/>
      <c r="E24" s="630" t="s">
        <v>261</v>
      </c>
      <c r="F24" s="621">
        <f>SUM(F21:F23)</f>
        <v>7.2686579306559113E-2</v>
      </c>
      <c r="G24" s="621"/>
      <c r="H24" s="624"/>
      <c r="I24" s="624"/>
      <c r="J24" s="625"/>
      <c r="K24" s="626"/>
      <c r="L24" s="757"/>
      <c r="M24" s="598"/>
      <c r="N24" s="598"/>
      <c r="O24" s="598"/>
      <c r="P24" s="755"/>
      <c r="Q24" s="626"/>
    </row>
    <row r="25" spans="3:17" ht="13.5" thickBot="1">
      <c r="C25" s="375"/>
      <c r="D25" s="635"/>
      <c r="E25" s="635"/>
      <c r="F25" s="624"/>
      <c r="G25" s="624"/>
      <c r="H25" s="624"/>
      <c r="I25" s="624"/>
      <c r="J25" s="624"/>
      <c r="K25" s="636"/>
      <c r="L25" s="762"/>
      <c r="M25" s="763"/>
      <c r="N25" s="764"/>
      <c r="O25" s="764"/>
      <c r="P25" s="760"/>
      <c r="Q25" s="636"/>
    </row>
    <row r="26" spans="3:17" ht="15.75">
      <c r="C26" s="606" t="str">
        <f>"B.   Determine Return using 'R' with hypothetical "&amp;F17&amp;" basis point ROE increase for Identified Projects."</f>
        <v>B.   Determine Return using 'R' with hypothetical 0 basis point ROE increase for Identified Projects.</v>
      </c>
      <c r="D26" s="635"/>
      <c r="E26" s="635"/>
      <c r="F26" s="640"/>
      <c r="G26" s="640"/>
      <c r="H26" s="624"/>
      <c r="I26" s="608"/>
      <c r="J26" s="624"/>
      <c r="K26" s="636"/>
      <c r="L26" s="624"/>
      <c r="M26" s="624"/>
      <c r="N26" s="624"/>
      <c r="O26" s="624"/>
      <c r="P26" s="624"/>
      <c r="Q26" s="636"/>
    </row>
    <row r="27" spans="3:17">
      <c r="C27" s="611"/>
      <c r="D27" s="635"/>
      <c r="E27" s="635"/>
      <c r="F27" s="636"/>
      <c r="G27" s="636"/>
      <c r="H27" s="636"/>
      <c r="I27" s="636"/>
      <c r="J27" s="636"/>
      <c r="K27" s="636"/>
      <c r="L27" s="636"/>
      <c r="M27" s="636"/>
      <c r="N27" s="636"/>
      <c r="O27" s="636"/>
      <c r="P27" s="636"/>
      <c r="Q27" s="636"/>
    </row>
    <row r="28" spans="3:17">
      <c r="C28" s="645" t="str">
        <f>"   Rate Base  (TCOS, ln "&amp;TCOS!B125&amp;")"</f>
        <v xml:space="preserve">   Rate Base  (TCOS, ln 68)</v>
      </c>
      <c r="D28" s="608"/>
      <c r="E28" s="646">
        <f>TCOS!L125</f>
        <v>1028626433.5053504</v>
      </c>
      <c r="F28" s="765"/>
      <c r="G28" s="765"/>
      <c r="H28" s="636"/>
      <c r="I28" s="636"/>
      <c r="J28" s="636"/>
      <c r="K28" s="636"/>
      <c r="L28" s="636"/>
      <c r="M28" s="636"/>
      <c r="N28" s="636"/>
      <c r="O28" s="636"/>
      <c r="P28" s="765"/>
      <c r="Q28" s="636"/>
    </row>
    <row r="29" spans="3:17">
      <c r="C29" s="611" t="s">
        <v>475</v>
      </c>
      <c r="D29" s="648"/>
      <c r="E29" s="621">
        <f>F24</f>
        <v>7.2686579306559113E-2</v>
      </c>
      <c r="F29" s="636"/>
      <c r="G29" s="636"/>
      <c r="H29" s="636"/>
      <c r="I29" s="636"/>
      <c r="J29" s="636"/>
      <c r="K29" s="636"/>
      <c r="L29" s="636"/>
      <c r="M29" s="636"/>
      <c r="N29" s="636"/>
      <c r="O29" s="636"/>
      <c r="P29" s="636"/>
      <c r="Q29" s="636"/>
    </row>
    <row r="30" spans="3:17">
      <c r="C30" s="649" t="s">
        <v>263</v>
      </c>
      <c r="D30" s="649"/>
      <c r="E30" s="625">
        <f>E28*E29</f>
        <v>74767336.835809708</v>
      </c>
      <c r="F30" s="636"/>
      <c r="G30" s="636"/>
      <c r="H30" s="636"/>
      <c r="I30" s="636"/>
      <c r="J30" s="626"/>
      <c r="K30" s="626"/>
      <c r="L30" s="626"/>
      <c r="M30" s="626"/>
      <c r="N30" s="626"/>
      <c r="O30" s="626"/>
      <c r="P30" s="636"/>
      <c r="Q30" s="626"/>
    </row>
    <row r="31" spans="3:17">
      <c r="C31" s="650"/>
      <c r="D31" s="610"/>
      <c r="E31" s="610"/>
      <c r="F31" s="636"/>
      <c r="G31" s="636"/>
      <c r="H31" s="636"/>
      <c r="I31" s="636"/>
      <c r="J31" s="626"/>
      <c r="K31" s="626"/>
      <c r="L31" s="626"/>
      <c r="M31" s="626"/>
      <c r="N31" s="626"/>
      <c r="O31" s="626"/>
      <c r="P31" s="636"/>
      <c r="Q31" s="626"/>
    </row>
    <row r="32" spans="3:17" ht="15.75">
      <c r="C32" s="606" t="str">
        <f>"C.   Determine Income Taxes using Return with hypothetical "&amp;F17&amp;" basis point ROE increase for Identified Projects."</f>
        <v>C.   Determine Income Taxes using Return with hypothetical 0 basis point ROE increase for Identified Projects.</v>
      </c>
      <c r="D32" s="651"/>
      <c r="E32" s="651"/>
      <c r="F32" s="652"/>
      <c r="G32" s="652"/>
      <c r="H32" s="652"/>
      <c r="I32" s="652"/>
      <c r="J32" s="653"/>
      <c r="K32" s="653"/>
      <c r="L32" s="653"/>
      <c r="M32" s="653"/>
      <c r="N32" s="653"/>
      <c r="O32" s="653"/>
      <c r="P32" s="652"/>
      <c r="Q32" s="653"/>
    </row>
    <row r="33" spans="2:17">
      <c r="C33" s="629"/>
      <c r="D33" s="610"/>
      <c r="E33" s="610"/>
      <c r="F33" s="636"/>
      <c r="G33" s="636"/>
      <c r="H33" s="636"/>
      <c r="I33" s="636"/>
      <c r="J33" s="626"/>
      <c r="K33" s="626"/>
      <c r="L33" s="626"/>
      <c r="M33" s="626"/>
      <c r="N33" s="626"/>
      <c r="O33" s="626"/>
      <c r="P33" s="636"/>
      <c r="Q33" s="626"/>
    </row>
    <row r="34" spans="2:17">
      <c r="C34" s="611" t="s">
        <v>264</v>
      </c>
      <c r="D34" s="630"/>
      <c r="E34" s="654">
        <f>E30</f>
        <v>74767336.835809708</v>
      </c>
      <c r="F34" s="636"/>
      <c r="G34" s="636"/>
      <c r="H34" s="636"/>
      <c r="I34" s="636"/>
      <c r="J34" s="636"/>
      <c r="K34" s="636"/>
      <c r="L34" s="636"/>
      <c r="M34" s="636"/>
      <c r="N34" s="636"/>
      <c r="O34" s="636"/>
      <c r="P34" s="636"/>
      <c r="Q34" s="636"/>
    </row>
    <row r="35" spans="2:17">
      <c r="C35" s="645" t="str">
        <f>"   Effective Tax Rate  (TCOS, ln "&amp;TCOS!B190&amp;")"</f>
        <v xml:space="preserve">   Effective Tax Rate  (TCOS, ln 114)</v>
      </c>
      <c r="D35" s="573"/>
      <c r="E35" s="655">
        <f>TCOS!G190</f>
        <v>0.23933500629249641</v>
      </c>
      <c r="F35" s="550"/>
      <c r="G35" s="550"/>
      <c r="H35" s="550"/>
      <c r="I35" s="656"/>
      <c r="J35" s="550"/>
      <c r="K35" s="598"/>
      <c r="Q35" s="598"/>
    </row>
    <row r="36" spans="2:17">
      <c r="C36" s="650" t="s">
        <v>265</v>
      </c>
      <c r="D36" s="573"/>
      <c r="E36" s="657">
        <f>E34*E35</f>
        <v>17894441.032071713</v>
      </c>
      <c r="F36" s="550"/>
      <c r="G36" s="550"/>
      <c r="H36" s="550"/>
      <c r="I36" s="656"/>
      <c r="J36" s="550"/>
      <c r="K36" s="598"/>
      <c r="Q36" s="598"/>
    </row>
    <row r="37" spans="2:17" ht="15">
      <c r="C37" s="629" t="s">
        <v>303</v>
      </c>
      <c r="D37" s="483"/>
      <c r="E37" s="658">
        <f>TCOS!L199</f>
        <v>-261471.8144633265</v>
      </c>
      <c r="F37" s="483"/>
      <c r="G37" s="483"/>
      <c r="H37" s="483"/>
      <c r="I37" s="483"/>
      <c r="J37" s="483"/>
      <c r="K37" s="483"/>
      <c r="L37" s="483"/>
      <c r="M37" s="483"/>
      <c r="N37" s="483"/>
      <c r="O37" s="483"/>
      <c r="P37" s="395"/>
      <c r="Q37" s="483"/>
    </row>
    <row r="38" spans="2:17" ht="15">
      <c r="C38" s="629" t="s">
        <v>534</v>
      </c>
      <c r="D38" s="483"/>
      <c r="E38" s="658">
        <f>TCOS!L200</f>
        <v>-4735797.0310454192</v>
      </c>
      <c r="F38" s="483"/>
      <c r="G38" s="483"/>
      <c r="H38" s="483"/>
      <c r="I38" s="483"/>
      <c r="J38" s="483"/>
      <c r="K38" s="483"/>
      <c r="L38" s="483"/>
      <c r="M38" s="483"/>
      <c r="N38" s="483"/>
      <c r="O38" s="483"/>
      <c r="P38" s="395"/>
      <c r="Q38" s="483"/>
    </row>
    <row r="39" spans="2:17" ht="15">
      <c r="C39" s="629" t="s">
        <v>535</v>
      </c>
      <c r="D39" s="483"/>
      <c r="E39" s="659">
        <f>TCOS!L201</f>
        <v>720024.62991680077</v>
      </c>
      <c r="F39" s="483"/>
      <c r="G39" s="483"/>
      <c r="H39" s="483"/>
      <c r="I39" s="483"/>
      <c r="J39" s="483"/>
      <c r="K39" s="483"/>
      <c r="L39" s="483"/>
      <c r="M39" s="483"/>
      <c r="N39" s="483"/>
      <c r="O39" s="483"/>
      <c r="P39" s="395"/>
      <c r="Q39" s="483"/>
    </row>
    <row r="40" spans="2:17" ht="15">
      <c r="C40" s="650" t="s">
        <v>266</v>
      </c>
      <c r="D40" s="483"/>
      <c r="E40" s="658">
        <f>E36+E37+E38+E39</f>
        <v>13617196.81647977</v>
      </c>
      <c r="F40" s="483"/>
      <c r="G40" s="483"/>
      <c r="H40" s="483"/>
      <c r="I40" s="483"/>
      <c r="J40" s="483"/>
      <c r="K40" s="483"/>
      <c r="L40" s="483"/>
      <c r="M40" s="483"/>
      <c r="N40" s="483"/>
      <c r="O40" s="483"/>
      <c r="P40" s="353"/>
      <c r="Q40" s="483"/>
    </row>
    <row r="41" spans="2:17" ht="12.75" customHeight="1">
      <c r="C41" s="403"/>
      <c r="D41" s="483"/>
      <c r="E41" s="483"/>
      <c r="F41" s="483"/>
      <c r="G41" s="483"/>
      <c r="H41" s="483"/>
      <c r="I41" s="483"/>
      <c r="J41" s="483"/>
      <c r="K41" s="483"/>
      <c r="L41" s="483"/>
      <c r="M41" s="483"/>
      <c r="N41" s="483"/>
      <c r="O41" s="483"/>
      <c r="P41" s="353"/>
      <c r="Q41" s="483"/>
    </row>
    <row r="42" spans="2:17" ht="18.75">
      <c r="B42" s="605" t="s">
        <v>173</v>
      </c>
      <c r="C42" s="604" t="str">
        <f>"Calculate Net Plant Carrying Charge Rate (Fixed Charge Rate or FCR) with hypothetical "&amp;F17&amp;""</f>
        <v>Calculate Net Plant Carrying Charge Rate (Fixed Charge Rate or FCR) with hypothetical 0</v>
      </c>
      <c r="D42" s="483"/>
      <c r="E42" s="483"/>
      <c r="F42" s="483"/>
      <c r="G42" s="483"/>
      <c r="H42" s="483"/>
      <c r="I42" s="483"/>
      <c r="J42" s="483"/>
      <c r="K42" s="483"/>
      <c r="L42" s="483"/>
      <c r="M42" s="483"/>
      <c r="N42" s="483"/>
      <c r="O42" s="483"/>
      <c r="P42" s="353"/>
      <c r="Q42" s="483"/>
    </row>
    <row r="43" spans="2:17" ht="18.75" customHeight="1">
      <c r="C43" s="604" t="str">
        <f>"basis point ROE increase."</f>
        <v>basis point ROE increase.</v>
      </c>
      <c r="D43" s="483"/>
      <c r="E43" s="483"/>
      <c r="F43" s="483"/>
      <c r="G43" s="483"/>
      <c r="H43" s="483"/>
      <c r="I43" s="483"/>
      <c r="J43" s="483"/>
      <c r="K43" s="483"/>
      <c r="L43" s="483"/>
      <c r="M43" s="483"/>
      <c r="N43" s="483"/>
      <c r="O43" s="483"/>
      <c r="P43" s="353"/>
      <c r="Q43" s="483"/>
    </row>
    <row r="44" spans="2:17" ht="12.75" customHeight="1">
      <c r="C44" s="604"/>
      <c r="D44" s="483"/>
      <c r="E44" s="483"/>
      <c r="F44" s="483"/>
      <c r="G44" s="483"/>
      <c r="H44" s="483"/>
      <c r="I44" s="483"/>
      <c r="J44" s="483"/>
      <c r="K44" s="483"/>
      <c r="L44" s="483"/>
      <c r="M44" s="483"/>
      <c r="N44" s="483"/>
      <c r="O44" s="483"/>
      <c r="P44" s="353"/>
      <c r="Q44" s="483"/>
    </row>
    <row r="45" spans="2:17" ht="15.75">
      <c r="C45" s="606" t="s">
        <v>466</v>
      </c>
      <c r="D45" s="483"/>
      <c r="E45" s="483"/>
      <c r="F45" s="482"/>
      <c r="G45" s="482"/>
      <c r="H45" s="483"/>
      <c r="I45" s="483"/>
      <c r="J45" s="483"/>
      <c r="K45" s="483"/>
      <c r="L45" s="483"/>
      <c r="M45" s="483"/>
      <c r="N45" s="483"/>
      <c r="O45" s="483"/>
      <c r="P45" s="353"/>
      <c r="Q45" s="483"/>
    </row>
    <row r="46" spans="2:17">
      <c r="B46" s="586"/>
      <c r="C46" s="607"/>
      <c r="D46" s="660"/>
      <c r="E46" s="660"/>
      <c r="F46" s="660"/>
      <c r="G46" s="660"/>
      <c r="H46" s="660"/>
      <c r="I46" s="660"/>
      <c r="J46" s="660"/>
      <c r="K46" s="660"/>
      <c r="L46" s="660"/>
      <c r="M46" s="660"/>
      <c r="N46" s="660"/>
      <c r="O46" s="660"/>
      <c r="P46" s="658"/>
      <c r="Q46" s="660"/>
    </row>
    <row r="47" spans="2:17" ht="12.75" customHeight="1">
      <c r="B47" s="586"/>
      <c r="C47" s="645" t="str">
        <f>"   Annual Revenue Requirement  (TCOS, ln "&amp;TCOS!B13&amp;")"</f>
        <v xml:space="preserve">   Annual Revenue Requirement  (TCOS, ln 1)</v>
      </c>
      <c r="D47" s="660"/>
      <c r="E47" s="660"/>
      <c r="F47" s="658">
        <f>TCOS!L13</f>
        <v>181497926.51812452</v>
      </c>
      <c r="G47" s="658"/>
      <c r="H47" s="766" t="s">
        <v>115</v>
      </c>
      <c r="I47" s="660"/>
      <c r="J47" s="660"/>
      <c r="K47" s="660"/>
      <c r="L47" s="660"/>
      <c r="M47" s="660"/>
      <c r="N47" s="660"/>
      <c r="O47" s="660"/>
      <c r="P47" s="658"/>
      <c r="Q47" s="660"/>
    </row>
    <row r="48" spans="2:17" ht="12.75" customHeight="1">
      <c r="B48" s="586"/>
      <c r="C48" s="645" t="str">
        <f>"   Lease Payments (TCOS, Ln "&amp;TCOS!B168&amp;")"</f>
        <v xml:space="preserve">   Lease Payments (TCOS, Ln 95)</v>
      </c>
      <c r="D48" s="660"/>
      <c r="E48" s="660"/>
      <c r="F48" s="658">
        <f>TCOS!L168</f>
        <v>0</v>
      </c>
      <c r="G48" s="658"/>
      <c r="H48" s="766"/>
      <c r="I48" s="660"/>
      <c r="J48" s="660"/>
      <c r="K48" s="660"/>
      <c r="L48" s="660"/>
      <c r="M48" s="660"/>
      <c r="N48" s="660"/>
      <c r="O48" s="660"/>
      <c r="P48" s="658"/>
      <c r="Q48" s="660"/>
    </row>
    <row r="49" spans="2:17">
      <c r="B49" s="586"/>
      <c r="C49" s="645" t="str">
        <f>"   Return  (TCOS, ln "&amp;TCOS!B205&amp;")"</f>
        <v xml:space="preserve">   Return  (TCOS, ln 126)</v>
      </c>
      <c r="D49" s="660"/>
      <c r="E49" s="660"/>
      <c r="F49" s="661">
        <f>TCOS!L205</f>
        <v>74767336.835809708</v>
      </c>
      <c r="G49" s="661"/>
      <c r="H49" s="662"/>
      <c r="I49" s="662"/>
      <c r="J49" s="662"/>
      <c r="K49" s="662"/>
      <c r="L49" s="662"/>
      <c r="M49" s="662"/>
      <c r="N49" s="662"/>
      <c r="O49" s="662"/>
      <c r="P49" s="658"/>
      <c r="Q49" s="662"/>
    </row>
    <row r="50" spans="2:17">
      <c r="B50" s="586"/>
      <c r="C50" s="645" t="str">
        <f>"   Income Taxes  (TCOS, ln "&amp;TCOS!B203&amp;")"</f>
        <v xml:space="preserve">   Income Taxes  (TCOS, ln 125)</v>
      </c>
      <c r="D50" s="660"/>
      <c r="E50" s="660"/>
      <c r="F50" s="663">
        <f>TCOS!L203</f>
        <v>13617196.81647977</v>
      </c>
      <c r="G50" s="663"/>
      <c r="H50" s="660"/>
      <c r="I50" s="660"/>
      <c r="J50" s="664"/>
      <c r="K50" s="664"/>
      <c r="L50" s="664"/>
      <c r="M50" s="664"/>
      <c r="N50" s="664"/>
      <c r="O50" s="664"/>
      <c r="P50" s="660"/>
      <c r="Q50" s="664"/>
    </row>
    <row r="51" spans="2:17">
      <c r="B51" s="586"/>
      <c r="C51" s="1592" t="s">
        <v>591</v>
      </c>
      <c r="D51" s="1591"/>
      <c r="E51" s="660"/>
      <c r="F51" s="661">
        <f>F47-F49-F50-F48</f>
        <v>93113392.865835041</v>
      </c>
      <c r="G51" s="661"/>
      <c r="H51" s="666"/>
      <c r="I51" s="660"/>
      <c r="J51" s="666"/>
      <c r="K51" s="666"/>
      <c r="L51" s="666"/>
      <c r="M51" s="666"/>
      <c r="N51" s="666"/>
      <c r="O51" s="666"/>
      <c r="P51" s="666"/>
      <c r="Q51" s="666"/>
    </row>
    <row r="52" spans="2:17">
      <c r="B52" s="586"/>
      <c r="C52" s="1591"/>
      <c r="D52" s="1591"/>
      <c r="E52" s="660"/>
      <c r="F52" s="658"/>
      <c r="G52" s="658"/>
      <c r="H52" s="667"/>
      <c r="I52" s="668"/>
      <c r="J52" s="668"/>
      <c r="K52" s="668"/>
      <c r="L52" s="668"/>
      <c r="M52" s="668"/>
      <c r="N52" s="668"/>
      <c r="O52" s="668"/>
      <c r="P52" s="668"/>
      <c r="Q52" s="668"/>
    </row>
    <row r="53" spans="2:17" ht="15.75">
      <c r="B53" s="586"/>
      <c r="C53" s="606" t="str">
        <f>"B.   Determine Annual Revenue Requirement with hypothetical "&amp;F17&amp;" basis point increase in ROE."</f>
        <v>B.   Determine Annual Revenue Requirement with hypothetical 0 basis point increase in ROE.</v>
      </c>
      <c r="D53" s="669"/>
      <c r="E53" s="669"/>
      <c r="F53" s="658"/>
      <c r="G53" s="658"/>
      <c r="H53" s="667"/>
      <c r="I53" s="668"/>
      <c r="J53" s="668"/>
      <c r="K53" s="668"/>
      <c r="L53" s="668"/>
      <c r="M53" s="668"/>
      <c r="N53" s="668"/>
      <c r="O53" s="668"/>
      <c r="P53" s="668"/>
      <c r="Q53" s="668"/>
    </row>
    <row r="54" spans="2:17">
      <c r="B54" s="586"/>
      <c r="C54" s="607"/>
      <c r="D54" s="669"/>
      <c r="E54" s="669"/>
      <c r="F54" s="658"/>
      <c r="G54" s="658"/>
      <c r="H54" s="667"/>
      <c r="I54" s="668"/>
      <c r="J54" s="668"/>
      <c r="K54" s="668"/>
      <c r="L54" s="668"/>
      <c r="M54" s="668"/>
      <c r="N54" s="668"/>
      <c r="O54" s="668"/>
      <c r="P54" s="668"/>
      <c r="Q54" s="668"/>
    </row>
    <row r="55" spans="2:17">
      <c r="B55" s="586"/>
      <c r="C55" s="607" t="str">
        <f>C51</f>
        <v xml:space="preserve">   Annual Revenue Requirement, Less Lease Payments, Return and Taxes</v>
      </c>
      <c r="D55" s="669"/>
      <c r="E55" s="669"/>
      <c r="F55" s="658">
        <f>F51</f>
        <v>93113392.865835041</v>
      </c>
      <c r="G55" s="658"/>
      <c r="H55" s="660"/>
      <c r="I55" s="660"/>
      <c r="J55" s="660"/>
      <c r="K55" s="660"/>
      <c r="L55" s="660"/>
      <c r="M55" s="660"/>
      <c r="N55" s="660"/>
      <c r="O55" s="660"/>
      <c r="P55" s="670"/>
      <c r="Q55" s="660"/>
    </row>
    <row r="56" spans="2:17">
      <c r="B56" s="586"/>
      <c r="C56" s="611" t="s">
        <v>300</v>
      </c>
      <c r="D56" s="671"/>
      <c r="E56" s="665"/>
      <c r="F56" s="672">
        <f>E30</f>
        <v>74767336.835809708</v>
      </c>
      <c r="G56" s="672"/>
      <c r="H56" s="665"/>
      <c r="I56" s="673"/>
      <c r="J56" s="665"/>
      <c r="K56" s="665"/>
      <c r="L56" s="665"/>
      <c r="M56" s="665"/>
      <c r="N56" s="665"/>
      <c r="O56" s="665"/>
      <c r="P56" s="665"/>
      <c r="Q56" s="665"/>
    </row>
    <row r="57" spans="2:17" ht="12.75" customHeight="1">
      <c r="B57" s="586"/>
      <c r="C57" s="629" t="s">
        <v>267</v>
      </c>
      <c r="D57" s="660"/>
      <c r="E57" s="660"/>
      <c r="F57" s="663">
        <f>E40</f>
        <v>13617196.81647977</v>
      </c>
      <c r="G57" s="663"/>
      <c r="H57" s="550"/>
      <c r="I57" s="656"/>
      <c r="J57" s="550"/>
      <c r="K57" s="598"/>
      <c r="Q57" s="598"/>
    </row>
    <row r="58" spans="2:17">
      <c r="B58" s="586"/>
      <c r="C58" s="665" t="str">
        <f>"   Annual Revenue Requirement, with "&amp;F17&amp;" Basis Point ROE increase"</f>
        <v xml:space="preserve">   Annual Revenue Requirement, with 0 Basis Point ROE increase</v>
      </c>
      <c r="D58" s="573"/>
      <c r="E58" s="550"/>
      <c r="F58" s="657">
        <f>SUM(F55:F57)</f>
        <v>181497926.51812452</v>
      </c>
      <c r="G58" s="657"/>
      <c r="H58" s="550"/>
      <c r="I58" s="656"/>
      <c r="J58" s="550"/>
      <c r="K58" s="598"/>
      <c r="Q58" s="598"/>
    </row>
    <row r="59" spans="2:17">
      <c r="B59" s="586"/>
      <c r="C59" s="645" t="str">
        <f>"   Depreciation  (TCOS, ln "&amp;TCOS!B174&amp;")"</f>
        <v xml:space="preserve">   Depreciation  (TCOS, ln 100)</v>
      </c>
      <c r="D59" s="573"/>
      <c r="E59" s="550"/>
      <c r="F59" s="674">
        <f>TCOS!L174</f>
        <v>40960707.09679608</v>
      </c>
      <c r="G59" s="674"/>
      <c r="H59" s="657"/>
      <c r="I59" s="656"/>
      <c r="J59" s="550"/>
      <c r="K59" s="598"/>
      <c r="Q59" s="598"/>
    </row>
    <row r="60" spans="2:17">
      <c r="B60" s="586"/>
      <c r="C60" s="1592" t="str">
        <f>"   Annual Rev. Req, w/ "&amp;F17&amp;" Basis Point ROE increase, less Depreciation"</f>
        <v xml:space="preserve">   Annual Rev. Req, w/ 0 Basis Point ROE increase, less Depreciation</v>
      </c>
      <c r="D60" s="1591"/>
      <c r="E60" s="550"/>
      <c r="F60" s="657">
        <f>F58-F59</f>
        <v>140537219.42132843</v>
      </c>
      <c r="G60" s="657"/>
      <c r="H60" s="550"/>
      <c r="I60" s="656"/>
      <c r="J60" s="550"/>
      <c r="K60" s="598"/>
      <c r="Q60" s="598"/>
    </row>
    <row r="61" spans="2:17">
      <c r="B61" s="586"/>
      <c r="C61" s="1591"/>
      <c r="D61" s="1591"/>
      <c r="E61" s="550"/>
      <c r="F61" s="550"/>
      <c r="G61" s="550"/>
      <c r="H61" s="550"/>
      <c r="I61" s="656"/>
      <c r="J61" s="550"/>
      <c r="K61" s="598"/>
      <c r="Q61" s="598"/>
    </row>
    <row r="62" spans="2:17" ht="15.75">
      <c r="B62" s="586"/>
      <c r="C62" s="606" t="str">
        <f>"C.   Determine FCR with hypothetical "&amp;F17&amp;" basis point ROE increase."</f>
        <v>C.   Determine FCR with hypothetical 0 basis point ROE increase.</v>
      </c>
      <c r="D62" s="573"/>
      <c r="E62" s="550"/>
      <c r="F62" s="550"/>
      <c r="G62" s="550"/>
      <c r="H62" s="550"/>
      <c r="I62" s="656"/>
      <c r="J62" s="550"/>
      <c r="K62" s="598"/>
      <c r="Q62" s="598"/>
    </row>
    <row r="63" spans="2:17">
      <c r="B63" s="586"/>
      <c r="C63" s="550"/>
      <c r="D63" s="573"/>
      <c r="E63" s="550"/>
      <c r="F63" s="550"/>
      <c r="G63" s="550"/>
      <c r="H63" s="550"/>
      <c r="I63" s="656"/>
      <c r="J63" s="550"/>
      <c r="K63" s="598"/>
      <c r="Q63" s="598"/>
    </row>
    <row r="64" spans="2:17">
      <c r="B64" s="586"/>
      <c r="C64" s="645" t="str">
        <f>"   Net Transmission Plant  (TCOS, ln "&amp;TCOS!B91&amp;")"</f>
        <v xml:space="preserve">   Net Transmission Plant  (TCOS, ln 42)</v>
      </c>
      <c r="D64" s="573"/>
      <c r="E64" s="550"/>
      <c r="F64" s="657">
        <f>TCOS!L91</f>
        <v>1214633607.5723073</v>
      </c>
      <c r="G64" s="657"/>
      <c r="H64" s="657"/>
      <c r="I64" s="675"/>
      <c r="J64" s="550"/>
      <c r="K64" s="598"/>
      <c r="Q64" s="598"/>
    </row>
    <row r="65" spans="2:17">
      <c r="B65" s="586"/>
      <c r="C65" s="665" t="str">
        <f>"   Annual Revenue Requirement, with "&amp;F17&amp;" Basis Point ROE increase"</f>
        <v xml:space="preserve">   Annual Revenue Requirement, with 0 Basis Point ROE increase</v>
      </c>
      <c r="D65" s="573"/>
      <c r="E65" s="550"/>
      <c r="F65" s="657">
        <f>F58</f>
        <v>181497926.51812452</v>
      </c>
      <c r="G65" s="657"/>
      <c r="H65" s="550"/>
      <c r="I65" s="656"/>
      <c r="J65" s="550"/>
      <c r="K65" s="598"/>
      <c r="Q65" s="598"/>
    </row>
    <row r="66" spans="2:17">
      <c r="B66" s="586"/>
      <c r="C66" s="665" t="str">
        <f>"   FCR with "&amp;F17&amp;" Basis Point increase in ROE"</f>
        <v xml:space="preserve">   FCR with 0 Basis Point increase in ROE</v>
      </c>
      <c r="D66" s="573"/>
      <c r="E66" s="550"/>
      <c r="F66" s="655">
        <f>F65/F64</f>
        <v>0.14942607004007166</v>
      </c>
      <c r="G66" s="655"/>
      <c r="H66" s="655"/>
      <c r="I66" s="656"/>
      <c r="J66" s="550"/>
      <c r="K66" s="598"/>
      <c r="Q66" s="598"/>
    </row>
    <row r="67" spans="2:17">
      <c r="B67" s="586"/>
      <c r="C67" s="375"/>
      <c r="D67" s="573"/>
      <c r="E67" s="550"/>
      <c r="F67" s="586"/>
      <c r="G67" s="586"/>
      <c r="H67" s="550"/>
      <c r="I67" s="656"/>
      <c r="J67" s="550"/>
      <c r="K67" s="598"/>
      <c r="Q67" s="598"/>
    </row>
    <row r="68" spans="2:17">
      <c r="B68" s="586"/>
      <c r="C68" s="665" t="str">
        <f>"   Annual Rev. Req, w / "&amp;F17&amp;" Basis Point ROE increase, less Dep."</f>
        <v xml:space="preserve">   Annual Rev. Req, w / 0 Basis Point ROE increase, less Dep.</v>
      </c>
      <c r="D68" s="573"/>
      <c r="E68" s="550"/>
      <c r="F68" s="657">
        <f>F60</f>
        <v>140537219.42132843</v>
      </c>
      <c r="G68" s="657"/>
      <c r="H68" s="550"/>
      <c r="I68" s="656"/>
      <c r="J68" s="550"/>
      <c r="K68" s="598"/>
      <c r="Q68" s="598"/>
    </row>
    <row r="69" spans="2:17">
      <c r="B69" s="586"/>
      <c r="C69" s="665" t="str">
        <f>"   FCR with "&amp;F17&amp;" Basis Point ROE increase, less Depreciation"</f>
        <v xml:space="preserve">   FCR with 0 Basis Point ROE increase, less Depreciation</v>
      </c>
      <c r="D69" s="573"/>
      <c r="E69" s="550"/>
      <c r="F69" s="655">
        <f>F68/F64</f>
        <v>0.11570338458049147</v>
      </c>
      <c r="G69" s="655"/>
      <c r="H69" s="550"/>
      <c r="I69" s="656"/>
      <c r="J69" s="550"/>
      <c r="K69" s="598"/>
      <c r="Q69" s="598"/>
    </row>
    <row r="70" spans="2:17">
      <c r="B70" s="586"/>
      <c r="C70" s="645" t="str">
        <f>"   FCR less Depreciation  (TCOS, ln "&amp;TCOS!B34&amp;")"</f>
        <v xml:space="preserve">   FCR less Depreciation  (TCOS, ln 10)</v>
      </c>
      <c r="D70" s="573"/>
      <c r="E70" s="550"/>
      <c r="F70" s="676">
        <f>TCOS!L34</f>
        <v>0.11570338458049147</v>
      </c>
      <c r="G70" s="676"/>
      <c r="H70" s="550"/>
      <c r="I70" s="656"/>
      <c r="J70" s="550"/>
      <c r="K70" s="598"/>
      <c r="Q70" s="598"/>
    </row>
    <row r="71" spans="2:17">
      <c r="B71" s="586"/>
      <c r="C71" s="1592" t="str">
        <f>"   Incremental FCR with "&amp;F17&amp;" Basis Point ROE increase, less Depreciation"</f>
        <v xml:space="preserve">   Incremental FCR with 0 Basis Point ROE increase, less Depreciation</v>
      </c>
      <c r="D71" s="1591"/>
      <c r="E71" s="550"/>
      <c r="F71" s="655">
        <f>F69-F70</f>
        <v>0</v>
      </c>
      <c r="G71" s="655"/>
      <c r="H71" s="550"/>
      <c r="I71" s="656"/>
      <c r="J71" s="550"/>
      <c r="K71" s="598"/>
      <c r="Q71" s="598"/>
    </row>
    <row r="72" spans="2:17">
      <c r="B72" s="586"/>
      <c r="C72" s="1591"/>
      <c r="D72" s="1591"/>
      <c r="E72" s="550"/>
      <c r="F72" s="655"/>
      <c r="G72" s="655"/>
      <c r="H72" s="550"/>
      <c r="I72" s="656"/>
      <c r="J72" s="550"/>
      <c r="K72" s="598"/>
      <c r="Q72" s="598"/>
    </row>
    <row r="73" spans="2:17" ht="18.75">
      <c r="B73" s="605" t="s">
        <v>174</v>
      </c>
      <c r="C73" s="604" t="s">
        <v>268</v>
      </c>
      <c r="D73" s="573"/>
      <c r="E73" s="550"/>
      <c r="F73" s="655"/>
      <c r="G73" s="655"/>
      <c r="H73" s="550"/>
      <c r="I73" s="656"/>
      <c r="J73" s="550"/>
      <c r="K73" s="598"/>
      <c r="Q73" s="598"/>
    </row>
    <row r="74" spans="2:17">
      <c r="B74" s="586"/>
      <c r="C74" s="665"/>
      <c r="D74" s="573"/>
      <c r="E74" s="550"/>
      <c r="F74" s="655"/>
      <c r="G74" s="655"/>
      <c r="H74" s="550"/>
      <c r="I74" s="656"/>
      <c r="J74" s="550"/>
      <c r="K74" s="598"/>
      <c r="Q74" s="598"/>
    </row>
    <row r="75" spans="2:17">
      <c r="B75" s="586"/>
      <c r="C75" s="665" t="str">
        <f>+"Average Transmission Plant Balance for "&amp;TCOS!L4&amp;" (TCOS, ln "&amp;TCOS!B68&amp;")"</f>
        <v>Average Transmission Plant Balance for 2021 (TCOS, ln 21)</v>
      </c>
      <c r="D75" s="573"/>
      <c r="H75" s="656">
        <f>TCOS!L68</f>
        <v>1667962012.2007689</v>
      </c>
      <c r="J75" s="550"/>
      <c r="K75" s="598"/>
      <c r="Q75" s="598"/>
    </row>
    <row r="76" spans="2:17">
      <c r="B76" s="586"/>
      <c r="C76" s="677" t="str">
        <f>"Annual Depreciation and Amortization Expense (TCOS, ln "&amp;TCOS!B174&amp;")"</f>
        <v>Annual Depreciation and Amortization Expense (TCOS, ln 100)</v>
      </c>
      <c r="D76" s="573"/>
      <c r="E76" s="550"/>
      <c r="H76" s="678">
        <f>TCOS!L174</f>
        <v>40960707.09679608</v>
      </c>
      <c r="I76" s="656"/>
      <c r="J76" s="550"/>
      <c r="K76" s="598"/>
      <c r="Q76" s="598"/>
    </row>
    <row r="77" spans="2:17">
      <c r="B77" s="586"/>
      <c r="C77" s="665" t="s">
        <v>269</v>
      </c>
      <c r="D77" s="573"/>
      <c r="E77" s="550"/>
      <c r="H77" s="655">
        <f>+H76/H75</f>
        <v>2.455733811512353E-2</v>
      </c>
      <c r="I77" s="680"/>
      <c r="J77" s="550"/>
      <c r="K77" s="598"/>
      <c r="Q77" s="598"/>
    </row>
    <row r="78" spans="2:17">
      <c r="B78" s="586"/>
      <c r="C78" s="665" t="s">
        <v>270</v>
      </c>
      <c r="D78" s="573"/>
      <c r="E78" s="550"/>
      <c r="H78" s="680">
        <f>1/H77</f>
        <v>40.721025842135319</v>
      </c>
      <c r="I78" s="656"/>
      <c r="J78" s="550"/>
      <c r="K78" s="598"/>
      <c r="Q78" s="598"/>
    </row>
    <row r="79" spans="2:17">
      <c r="B79" s="586"/>
      <c r="C79" s="665" t="s">
        <v>271</v>
      </c>
      <c r="D79" s="573"/>
      <c r="E79" s="550"/>
      <c r="H79" s="681">
        <f>ROUND(H78,0)</f>
        <v>41</v>
      </c>
      <c r="I79" s="656"/>
      <c r="J79" s="550"/>
      <c r="K79" s="598"/>
      <c r="Q79" s="598"/>
    </row>
    <row r="80" spans="2:17">
      <c r="B80" s="586"/>
      <c r="C80" s="665"/>
      <c r="D80" s="573"/>
      <c r="E80" s="550"/>
      <c r="H80" s="681"/>
      <c r="I80" s="656"/>
      <c r="J80" s="550"/>
      <c r="K80" s="598"/>
      <c r="Q80" s="598"/>
    </row>
    <row r="81" spans="1:17">
      <c r="C81" s="682"/>
      <c r="D81" s="683"/>
      <c r="E81" s="683"/>
      <c r="F81" s="683"/>
      <c r="G81" s="683"/>
      <c r="H81" s="679"/>
      <c r="I81" s="679"/>
      <c r="J81" s="684"/>
      <c r="K81" s="684"/>
      <c r="L81" s="684"/>
      <c r="M81" s="684"/>
      <c r="N81" s="684"/>
      <c r="O81" s="684"/>
      <c r="Q81" s="684"/>
    </row>
    <row r="82" spans="1:17">
      <c r="B82" s="337"/>
      <c r="C82" s="682"/>
      <c r="D82" s="683"/>
      <c r="E82" s="683"/>
      <c r="F82" s="683"/>
      <c r="G82" s="683"/>
      <c r="H82" s="679"/>
      <c r="I82" s="679"/>
      <c r="J82" s="684"/>
      <c r="K82" s="684"/>
      <c r="L82" s="684"/>
      <c r="M82" s="684"/>
      <c r="N82" s="684"/>
      <c r="O82" s="684"/>
      <c r="Q82" s="684"/>
    </row>
    <row r="83" spans="1:17" ht="20.25">
      <c r="A83" s="685" t="s">
        <v>765</v>
      </c>
      <c r="B83" s="550"/>
      <c r="C83" s="665"/>
      <c r="D83" s="573"/>
      <c r="E83" s="550"/>
      <c r="F83" s="655"/>
      <c r="G83" s="655"/>
      <c r="H83" s="550"/>
      <c r="I83" s="656"/>
      <c r="L83" s="686"/>
      <c r="M83" s="686"/>
      <c r="N83" s="686"/>
      <c r="O83" s="601" t="str">
        <f>"Page "&amp;SUM(Q$3:Q83)&amp;" of "</f>
        <v xml:space="preserve">Page 2 of </v>
      </c>
      <c r="P83" s="602">
        <f>COUNT(Q$8:Q$58123)</f>
        <v>11</v>
      </c>
      <c r="Q83" s="767">
        <v>1</v>
      </c>
    </row>
    <row r="84" spans="1:17">
      <c r="B84" s="550"/>
      <c r="C84" s="550"/>
      <c r="D84" s="573"/>
      <c r="E84" s="550"/>
      <c r="F84" s="550"/>
      <c r="G84" s="550"/>
      <c r="H84" s="550"/>
      <c r="I84" s="656"/>
      <c r="J84" s="550"/>
      <c r="K84" s="598"/>
      <c r="Q84" s="598"/>
    </row>
    <row r="85" spans="1:17" ht="18">
      <c r="B85" s="605" t="s">
        <v>175</v>
      </c>
      <c r="C85" s="687" t="s">
        <v>291</v>
      </c>
      <c r="D85" s="573"/>
      <c r="E85" s="550"/>
      <c r="F85" s="550"/>
      <c r="G85" s="550"/>
      <c r="H85" s="550"/>
      <c r="I85" s="656"/>
      <c r="J85" s="656"/>
      <c r="K85" s="679"/>
      <c r="L85" s="656"/>
      <c r="M85" s="656"/>
      <c r="N85" s="656"/>
      <c r="O85" s="656"/>
      <c r="Q85" s="679"/>
    </row>
    <row r="86" spans="1:17" ht="18.75">
      <c r="B86" s="605"/>
      <c r="C86" s="604"/>
      <c r="D86" s="573"/>
      <c r="E86" s="550"/>
      <c r="F86" s="550"/>
      <c r="G86" s="550"/>
      <c r="H86" s="550"/>
      <c r="I86" s="656"/>
      <c r="J86" s="656"/>
      <c r="K86" s="679"/>
      <c r="L86" s="656"/>
      <c r="M86" s="656"/>
      <c r="N86" s="656"/>
      <c r="O86" s="656"/>
      <c r="Q86" s="679"/>
    </row>
    <row r="87" spans="1:17" ht="18.75">
      <c r="B87" s="605"/>
      <c r="C87" s="604" t="s">
        <v>292</v>
      </c>
      <c r="D87" s="573"/>
      <c r="E87" s="550"/>
      <c r="F87" s="550"/>
      <c r="G87" s="550"/>
      <c r="H87" s="550"/>
      <c r="I87" s="656"/>
      <c r="J87" s="656"/>
      <c r="K87" s="679"/>
      <c r="L87" s="656"/>
      <c r="M87" s="656"/>
      <c r="N87" s="656"/>
      <c r="O87" s="656"/>
      <c r="Q87" s="679"/>
    </row>
    <row r="88" spans="1:17" ht="15.75" thickBot="1">
      <c r="B88" s="337"/>
      <c r="C88" s="403"/>
      <c r="D88" s="573"/>
      <c r="E88" s="550"/>
      <c r="F88" s="550"/>
      <c r="G88" s="550"/>
      <c r="H88" s="550"/>
      <c r="I88" s="656"/>
      <c r="J88" s="656"/>
      <c r="K88" s="679"/>
      <c r="L88" s="656"/>
      <c r="M88" s="656"/>
      <c r="N88" s="656"/>
      <c r="O88" s="656"/>
      <c r="Q88" s="679"/>
    </row>
    <row r="89" spans="1:17" ht="15.75">
      <c r="B89" s="337"/>
      <c r="C89" s="606" t="s">
        <v>293</v>
      </c>
      <c r="D89" s="573"/>
      <c r="E89" s="550"/>
      <c r="F89" s="550"/>
      <c r="G89" s="550"/>
      <c r="H89" s="877"/>
      <c r="I89" s="550" t="s">
        <v>272</v>
      </c>
      <c r="J89" s="550"/>
      <c r="K89" s="598"/>
      <c r="L89" s="768">
        <f>+J95</f>
        <v>2021</v>
      </c>
      <c r="M89" s="750" t="s">
        <v>255</v>
      </c>
      <c r="N89" s="750" t="s">
        <v>256</v>
      </c>
      <c r="O89" s="751" t="s">
        <v>257</v>
      </c>
      <c r="Q89" s="598"/>
    </row>
    <row r="90" spans="1:17" ht="15.75">
      <c r="B90" s="337"/>
      <c r="C90" s="606"/>
      <c r="D90" s="573"/>
      <c r="E90" s="550"/>
      <c r="F90" s="550"/>
      <c r="H90" s="550"/>
      <c r="I90" s="691"/>
      <c r="J90" s="691"/>
      <c r="K90" s="692"/>
      <c r="L90" s="769" t="s">
        <v>456</v>
      </c>
      <c r="M90" s="770">
        <f>VLOOKUP(J95,C102:P161,10)</f>
        <v>786904.64425107813</v>
      </c>
      <c r="N90" s="770">
        <f>VLOOKUP(J95,C102:P161,12)</f>
        <v>786904.64425107813</v>
      </c>
      <c r="O90" s="771">
        <f>+N90-M90</f>
        <v>0</v>
      </c>
      <c r="Q90" s="692"/>
    </row>
    <row r="91" spans="1:17">
      <c r="B91" s="337"/>
      <c r="C91" s="694" t="s">
        <v>294</v>
      </c>
      <c r="D91" s="1578" t="s">
        <v>954</v>
      </c>
      <c r="E91" s="1579"/>
      <c r="F91" s="1579"/>
      <c r="G91" s="1579"/>
      <c r="H91" s="1579"/>
      <c r="I91" s="1579"/>
      <c r="J91" s="656"/>
      <c r="K91" s="679"/>
      <c r="L91" s="769" t="s">
        <v>457</v>
      </c>
      <c r="M91" s="772">
        <f>VLOOKUP(J95,C102:P161,6)</f>
        <v>884586.71454431873</v>
      </c>
      <c r="N91" s="772">
        <f>VLOOKUP(J95,C102:P161,7)</f>
        <v>884586.71454431873</v>
      </c>
      <c r="O91" s="773">
        <f>+N91-M91</f>
        <v>0</v>
      </c>
      <c r="Q91" s="679"/>
    </row>
    <row r="92" spans="1:17" ht="13.5" thickBot="1">
      <c r="B92" s="337"/>
      <c r="C92" s="696"/>
      <c r="D92" s="1579"/>
      <c r="E92" s="1579"/>
      <c r="F92" s="1579"/>
      <c r="G92" s="1579"/>
      <c r="H92" s="1579"/>
      <c r="I92" s="1579"/>
      <c r="J92" s="656"/>
      <c r="K92" s="679"/>
      <c r="L92" s="715" t="s">
        <v>458</v>
      </c>
      <c r="M92" s="774">
        <f>+M91-M90</f>
        <v>97682.070293240598</v>
      </c>
      <c r="N92" s="774">
        <f>+N91-N90</f>
        <v>97682.070293240598</v>
      </c>
      <c r="O92" s="775">
        <f>+O91-O90</f>
        <v>0</v>
      </c>
      <c r="Q92" s="679"/>
    </row>
    <row r="93" spans="1:17" ht="13.5" thickBot="1">
      <c r="B93" s="337"/>
      <c r="C93" s="698"/>
      <c r="D93" s="699"/>
      <c r="E93" s="697"/>
      <c r="F93" s="697"/>
      <c r="G93" s="697"/>
      <c r="H93" s="697"/>
      <c r="I93" s="697"/>
      <c r="J93" s="697"/>
      <c r="K93" s="700"/>
      <c r="L93" s="697"/>
      <c r="M93" s="697"/>
      <c r="N93" s="697"/>
      <c r="O93" s="697"/>
      <c r="P93" s="586"/>
      <c r="Q93" s="700"/>
    </row>
    <row r="94" spans="1:17" ht="13.5" thickBot="1">
      <c r="A94" s="1298"/>
      <c r="B94" s="337"/>
      <c r="C94" s="701" t="s">
        <v>295</v>
      </c>
      <c r="D94" s="702"/>
      <c r="E94" s="702"/>
      <c r="F94" s="702"/>
      <c r="G94" s="702"/>
      <c r="H94" s="702"/>
      <c r="I94" s="702"/>
      <c r="J94" s="702"/>
      <c r="K94" s="704"/>
      <c r="P94" s="705"/>
      <c r="Q94" s="704"/>
    </row>
    <row r="95" spans="1:17" ht="15">
      <c r="A95" s="1298"/>
      <c r="B95" s="337"/>
      <c r="C95" s="707" t="s">
        <v>273</v>
      </c>
      <c r="D95" s="1259">
        <v>8327150.3600000003</v>
      </c>
      <c r="E95" s="665" t="s">
        <v>274</v>
      </c>
      <c r="H95" s="708"/>
      <c r="I95" s="708"/>
      <c r="J95" s="709">
        <v>2021</v>
      </c>
      <c r="K95" s="596"/>
      <c r="L95" s="1593" t="s">
        <v>275</v>
      </c>
      <c r="M95" s="1593"/>
      <c r="N95" s="1593"/>
      <c r="O95" s="1593"/>
      <c r="P95" s="598"/>
      <c r="Q95" s="596"/>
    </row>
    <row r="96" spans="1:17">
      <c r="A96" s="1298"/>
      <c r="B96" s="337"/>
      <c r="C96" s="707" t="s">
        <v>276</v>
      </c>
      <c r="D96" s="879">
        <v>2009</v>
      </c>
      <c r="E96" s="707" t="s">
        <v>277</v>
      </c>
      <c r="F96" s="708"/>
      <c r="G96" s="708"/>
      <c r="I96" s="337"/>
      <c r="J96" s="882">
        <v>0</v>
      </c>
      <c r="K96" s="710"/>
      <c r="L96" s="679" t="s">
        <v>476</v>
      </c>
      <c r="P96" s="598"/>
      <c r="Q96" s="710"/>
    </row>
    <row r="97" spans="1:17">
      <c r="A97" s="1298"/>
      <c r="B97" s="337"/>
      <c r="C97" s="707" t="s">
        <v>278</v>
      </c>
      <c r="D97" s="1259">
        <v>6</v>
      </c>
      <c r="E97" s="707" t="s">
        <v>279</v>
      </c>
      <c r="F97" s="708"/>
      <c r="G97" s="708"/>
      <c r="I97" s="337"/>
      <c r="J97" s="711">
        <f>$F$70</f>
        <v>0.11570338458049147</v>
      </c>
      <c r="K97" s="712"/>
      <c r="L97" s="550" t="str">
        <f>"          INPUT TRUE-UP ARR (WITH &amp; WITHOUT INCENTIVES) FROM EACH PRIOR YEAR"</f>
        <v xml:space="preserve">          INPUT TRUE-UP ARR (WITH &amp; WITHOUT INCENTIVES) FROM EACH PRIOR YEAR</v>
      </c>
      <c r="P97" s="598"/>
      <c r="Q97" s="712"/>
    </row>
    <row r="98" spans="1:17">
      <c r="A98" s="1298"/>
      <c r="B98" s="337"/>
      <c r="C98" s="707" t="s">
        <v>280</v>
      </c>
      <c r="D98" s="713">
        <f>H79</f>
        <v>41</v>
      </c>
      <c r="E98" s="707" t="s">
        <v>281</v>
      </c>
      <c r="F98" s="708"/>
      <c r="G98" s="708"/>
      <c r="I98" s="337"/>
      <c r="J98" s="711">
        <f>IF(H89="",J97,$F$69)</f>
        <v>0.11570338458049147</v>
      </c>
      <c r="K98" s="714"/>
      <c r="L98" s="550" t="s">
        <v>363</v>
      </c>
      <c r="M98" s="714"/>
      <c r="N98" s="714"/>
      <c r="O98" s="714"/>
      <c r="P98" s="598"/>
      <c r="Q98" s="714"/>
    </row>
    <row r="99" spans="1:17" ht="13.5" thickBot="1">
      <c r="A99" s="1298"/>
      <c r="B99" s="337"/>
      <c r="C99" s="707" t="s">
        <v>282</v>
      </c>
      <c r="D99" s="881" t="s">
        <v>955</v>
      </c>
      <c r="E99" s="715" t="s">
        <v>283</v>
      </c>
      <c r="F99" s="716"/>
      <c r="G99" s="716"/>
      <c r="H99" s="717"/>
      <c r="I99" s="717"/>
      <c r="J99" s="695">
        <f>IF(D95=0,0,D95/D98)</f>
        <v>203101.22829268294</v>
      </c>
      <c r="K99" s="679"/>
      <c r="L99" s="679" t="s">
        <v>364</v>
      </c>
      <c r="M99" s="679"/>
      <c r="N99" s="679"/>
      <c r="O99" s="679"/>
      <c r="P99" s="598"/>
      <c r="Q99" s="679"/>
    </row>
    <row r="100" spans="1:17" ht="38.25">
      <c r="A100" s="537"/>
      <c r="B100" s="537"/>
      <c r="C100" s="718" t="s">
        <v>273</v>
      </c>
      <c r="D100" s="719" t="s">
        <v>284</v>
      </c>
      <c r="E100" s="720" t="s">
        <v>285</v>
      </c>
      <c r="F100" s="719" t="s">
        <v>286</v>
      </c>
      <c r="G100" s="719" t="s">
        <v>459</v>
      </c>
      <c r="H100" s="720" t="s">
        <v>357</v>
      </c>
      <c r="I100" s="721" t="s">
        <v>357</v>
      </c>
      <c r="J100" s="718" t="s">
        <v>296</v>
      </c>
      <c r="K100" s="722"/>
      <c r="L100" s="720" t="s">
        <v>359</v>
      </c>
      <c r="M100" s="720" t="s">
        <v>365</v>
      </c>
      <c r="N100" s="720" t="s">
        <v>359</v>
      </c>
      <c r="O100" s="720" t="s">
        <v>367</v>
      </c>
      <c r="P100" s="720" t="s">
        <v>287</v>
      </c>
      <c r="Q100" s="723"/>
    </row>
    <row r="101" spans="1:17" ht="13.5" thickBot="1">
      <c r="B101" s="337"/>
      <c r="C101" s="724" t="s">
        <v>178</v>
      </c>
      <c r="D101" s="725" t="s">
        <v>179</v>
      </c>
      <c r="E101" s="724" t="s">
        <v>38</v>
      </c>
      <c r="F101" s="725" t="s">
        <v>179</v>
      </c>
      <c r="G101" s="725" t="s">
        <v>179</v>
      </c>
      <c r="H101" s="726" t="s">
        <v>299</v>
      </c>
      <c r="I101" s="727" t="s">
        <v>301</v>
      </c>
      <c r="J101" s="728" t="s">
        <v>390</v>
      </c>
      <c r="K101" s="729"/>
      <c r="L101" s="726" t="s">
        <v>288</v>
      </c>
      <c r="M101" s="726" t="s">
        <v>288</v>
      </c>
      <c r="N101" s="726" t="s">
        <v>468</v>
      </c>
      <c r="O101" s="726" t="s">
        <v>468</v>
      </c>
      <c r="P101" s="726" t="s">
        <v>468</v>
      </c>
      <c r="Q101" s="596"/>
    </row>
    <row r="102" spans="1:17">
      <c r="B102" s="337"/>
      <c r="C102" s="730">
        <f>IF(D96= "","-",D96)</f>
        <v>2009</v>
      </c>
      <c r="D102" s="683">
        <f>+D95</f>
        <v>8327150.3600000003</v>
      </c>
      <c r="E102" s="731">
        <f>+J99/12*(12-D97)</f>
        <v>101550.61414634148</v>
      </c>
      <c r="F102" s="776">
        <f t="shared" ref="F102:F133" si="0">+D102-E102</f>
        <v>8225599.7458536588</v>
      </c>
      <c r="G102" s="683">
        <f t="shared" ref="G102:G133" si="1">+(D102+F102)/2</f>
        <v>8276375.0529268291</v>
      </c>
      <c r="H102" s="732">
        <f>+J97*G102+E102</f>
        <v>1059155.2198275197</v>
      </c>
      <c r="I102" s="733">
        <f>+J98*G102+E102</f>
        <v>1059155.2198275197</v>
      </c>
      <c r="J102" s="734">
        <f t="shared" ref="J102:J133" si="2">+I102-H102</f>
        <v>0</v>
      </c>
      <c r="K102" s="734"/>
      <c r="L102" s="735">
        <v>0</v>
      </c>
      <c r="M102" s="777">
        <f t="shared" ref="M102:M133" si="3">IF(L102&lt;&gt;0,+H102-L102,0)</f>
        <v>0</v>
      </c>
      <c r="N102" s="735">
        <v>0</v>
      </c>
      <c r="O102" s="777">
        <f t="shared" ref="O102:O133" si="4">IF(N102&lt;&gt;0,+I102-N102,0)</f>
        <v>0</v>
      </c>
      <c r="P102" s="777">
        <f t="shared" ref="P102:P133" si="5">+O102-M102</f>
        <v>0</v>
      </c>
      <c r="Q102" s="684"/>
    </row>
    <row r="103" spans="1:17">
      <c r="B103" s="337"/>
      <c r="C103" s="730">
        <f>IF(D96="","-",+C102+1)</f>
        <v>2010</v>
      </c>
      <c r="D103" s="683">
        <f t="shared" ref="D103:D134" si="6">F102</f>
        <v>8225599.7458536588</v>
      </c>
      <c r="E103" s="737">
        <f t="shared" ref="E103:E134" si="7">IF(D103&gt;$J$99,$J$99,D103)</f>
        <v>203101.22829268294</v>
      </c>
      <c r="F103" s="737">
        <f t="shared" si="0"/>
        <v>8022498.5175609756</v>
      </c>
      <c r="G103" s="683">
        <f t="shared" si="1"/>
        <v>8124049.1317073172</v>
      </c>
      <c r="H103" s="731">
        <f>+J97*G103+E103</f>
        <v>1143081.2093294226</v>
      </c>
      <c r="I103" s="738">
        <f>+J98*G103+E103</f>
        <v>1143081.2093294226</v>
      </c>
      <c r="J103" s="734">
        <f t="shared" si="2"/>
        <v>0</v>
      </c>
      <c r="K103" s="734"/>
      <c r="L103" s="739">
        <v>1408114.4789272889</v>
      </c>
      <c r="M103" s="734">
        <f t="shared" si="3"/>
        <v>-265033.26959786634</v>
      </c>
      <c r="N103" s="739">
        <v>1408114.4789272889</v>
      </c>
      <c r="O103" s="734">
        <f t="shared" si="4"/>
        <v>-265033.26959786634</v>
      </c>
      <c r="P103" s="734">
        <f t="shared" si="5"/>
        <v>0</v>
      </c>
      <c r="Q103" s="684"/>
    </row>
    <row r="104" spans="1:17">
      <c r="B104" s="337"/>
      <c r="C104" s="730">
        <f>IF(D96="","-",+C103+1)</f>
        <v>2011</v>
      </c>
      <c r="D104" s="683">
        <f t="shared" si="6"/>
        <v>8022498.5175609756</v>
      </c>
      <c r="E104" s="737">
        <f t="shared" si="7"/>
        <v>203101.22829268294</v>
      </c>
      <c r="F104" s="737">
        <f t="shared" si="0"/>
        <v>7819397.2892682925</v>
      </c>
      <c r="G104" s="683">
        <f t="shared" si="1"/>
        <v>7920947.9034146341</v>
      </c>
      <c r="H104" s="731">
        <f>+J97*G104+E104</f>
        <v>1119581.7098035039</v>
      </c>
      <c r="I104" s="738">
        <f>+J98*G104+E104</f>
        <v>1119581.7098035039</v>
      </c>
      <c r="J104" s="734">
        <f t="shared" si="2"/>
        <v>0</v>
      </c>
      <c r="K104" s="734"/>
      <c r="L104" s="739">
        <v>1487355</v>
      </c>
      <c r="M104" s="734">
        <f t="shared" si="3"/>
        <v>-367773.29019649606</v>
      </c>
      <c r="N104" s="739">
        <v>1487355</v>
      </c>
      <c r="O104" s="734">
        <f t="shared" si="4"/>
        <v>-367773.29019649606</v>
      </c>
      <c r="P104" s="734">
        <f t="shared" si="5"/>
        <v>0</v>
      </c>
      <c r="Q104" s="684"/>
    </row>
    <row r="105" spans="1:17">
      <c r="B105" s="337"/>
      <c r="C105" s="730">
        <f>IF(D96="","-",+C104+1)</f>
        <v>2012</v>
      </c>
      <c r="D105" s="683">
        <f t="shared" si="6"/>
        <v>7819397.2892682925</v>
      </c>
      <c r="E105" s="737">
        <f t="shared" si="7"/>
        <v>203101.22829268294</v>
      </c>
      <c r="F105" s="737">
        <f t="shared" si="0"/>
        <v>7616296.0609756093</v>
      </c>
      <c r="G105" s="683">
        <f t="shared" si="1"/>
        <v>7717846.6751219509</v>
      </c>
      <c r="H105" s="731">
        <f>+J97*G105+E105</f>
        <v>1096082.2102775855</v>
      </c>
      <c r="I105" s="738">
        <f>+J98*G105+E105</f>
        <v>1096082.2102775855</v>
      </c>
      <c r="J105" s="734">
        <f t="shared" si="2"/>
        <v>0</v>
      </c>
      <c r="K105" s="734"/>
      <c r="L105" s="739">
        <v>1319695.2352555101</v>
      </c>
      <c r="M105" s="734">
        <f t="shared" si="3"/>
        <v>-223613.02497792454</v>
      </c>
      <c r="N105" s="739">
        <v>1319695.2352555101</v>
      </c>
      <c r="O105" s="734">
        <f t="shared" si="4"/>
        <v>-223613.02497792454</v>
      </c>
      <c r="P105" s="734">
        <f t="shared" si="5"/>
        <v>0</v>
      </c>
      <c r="Q105" s="684"/>
    </row>
    <row r="106" spans="1:17">
      <c r="B106" s="337"/>
      <c r="C106" s="730">
        <f>IF(D96="","-",+C105+1)</f>
        <v>2013</v>
      </c>
      <c r="D106" s="683">
        <f t="shared" si="6"/>
        <v>7616296.0609756093</v>
      </c>
      <c r="E106" s="737">
        <f t="shared" si="7"/>
        <v>203101.22829268294</v>
      </c>
      <c r="F106" s="737">
        <f t="shared" si="0"/>
        <v>7413194.8326829262</v>
      </c>
      <c r="G106" s="683">
        <f t="shared" si="1"/>
        <v>7514745.4468292678</v>
      </c>
      <c r="H106" s="731">
        <f>+J97*G106+E106</f>
        <v>1072582.7107516669</v>
      </c>
      <c r="I106" s="738">
        <f>+J98*G106+E106</f>
        <v>1072582.7107516669</v>
      </c>
      <c r="J106" s="734">
        <f t="shared" si="2"/>
        <v>0</v>
      </c>
      <c r="K106" s="734"/>
      <c r="L106" s="739">
        <v>1272484</v>
      </c>
      <c r="M106" s="734">
        <f t="shared" si="3"/>
        <v>-199901.28924833308</v>
      </c>
      <c r="N106" s="739">
        <v>1272484</v>
      </c>
      <c r="O106" s="734">
        <f t="shared" si="4"/>
        <v>-199901.28924833308</v>
      </c>
      <c r="P106" s="734">
        <f t="shared" si="5"/>
        <v>0</v>
      </c>
      <c r="Q106" s="684"/>
    </row>
    <row r="107" spans="1:17">
      <c r="B107" s="337"/>
      <c r="C107" s="730">
        <f>IF(D96="","-",+C106+1)</f>
        <v>2014</v>
      </c>
      <c r="D107" s="683">
        <f t="shared" si="6"/>
        <v>7413194.8326829262</v>
      </c>
      <c r="E107" s="737">
        <f t="shared" si="7"/>
        <v>203101.22829268294</v>
      </c>
      <c r="F107" s="737">
        <f t="shared" si="0"/>
        <v>7210093.6043902431</v>
      </c>
      <c r="G107" s="683">
        <f t="shared" si="1"/>
        <v>7311644.2185365846</v>
      </c>
      <c r="H107" s="731">
        <f>+J97*G107+E107</f>
        <v>1049083.2112257485</v>
      </c>
      <c r="I107" s="738">
        <f>+J98*G107+E107</f>
        <v>1049083.2112257485</v>
      </c>
      <c r="J107" s="734">
        <f t="shared" si="2"/>
        <v>0</v>
      </c>
      <c r="K107" s="734"/>
      <c r="L107" s="739">
        <v>1249385</v>
      </c>
      <c r="M107" s="734">
        <f t="shared" si="3"/>
        <v>-200301.78877425147</v>
      </c>
      <c r="N107" s="739">
        <v>1249385</v>
      </c>
      <c r="O107" s="734">
        <f t="shared" si="4"/>
        <v>-200301.78877425147</v>
      </c>
      <c r="P107" s="734">
        <f t="shared" si="5"/>
        <v>0</v>
      </c>
      <c r="Q107" s="684"/>
    </row>
    <row r="108" spans="1:17">
      <c r="B108" s="337"/>
      <c r="C108" s="730">
        <f>IF(D96="","-",+C107+1)</f>
        <v>2015</v>
      </c>
      <c r="D108" s="683">
        <f t="shared" si="6"/>
        <v>7210093.6043902431</v>
      </c>
      <c r="E108" s="737">
        <f t="shared" si="7"/>
        <v>203101.22829268294</v>
      </c>
      <c r="F108" s="737">
        <f t="shared" si="0"/>
        <v>7006992.3760975599</v>
      </c>
      <c r="G108" s="683">
        <f t="shared" si="1"/>
        <v>7108542.9902439015</v>
      </c>
      <c r="H108" s="731">
        <f>+J97*G108+E108</f>
        <v>1025583.7116998298</v>
      </c>
      <c r="I108" s="738">
        <f>+J98*G108+E108</f>
        <v>1025583.7116998298</v>
      </c>
      <c r="J108" s="734">
        <f t="shared" si="2"/>
        <v>0</v>
      </c>
      <c r="K108" s="734"/>
      <c r="L108" s="739">
        <v>1278273</v>
      </c>
      <c r="M108" s="734">
        <f t="shared" si="3"/>
        <v>-252689.28830017021</v>
      </c>
      <c r="N108" s="739">
        <v>1278273</v>
      </c>
      <c r="O108" s="734">
        <f t="shared" si="4"/>
        <v>-252689.28830017021</v>
      </c>
      <c r="P108" s="734">
        <f t="shared" si="5"/>
        <v>0</v>
      </c>
      <c r="Q108" s="684"/>
    </row>
    <row r="109" spans="1:17">
      <c r="B109" s="337"/>
      <c r="C109" s="730">
        <f>IF(D96="","-",+C108+1)</f>
        <v>2016</v>
      </c>
      <c r="D109" s="683">
        <f t="shared" si="6"/>
        <v>7006992.3760975599</v>
      </c>
      <c r="E109" s="737">
        <f t="shared" si="7"/>
        <v>203101.22829268294</v>
      </c>
      <c r="F109" s="737">
        <f t="shared" si="0"/>
        <v>6803891.1478048768</v>
      </c>
      <c r="G109" s="683">
        <f t="shared" si="1"/>
        <v>6905441.7619512184</v>
      </c>
      <c r="H109" s="731">
        <f>+J97*G109+E109</f>
        <v>1002084.2121739113</v>
      </c>
      <c r="I109" s="738">
        <f>+J98*G109+E109</f>
        <v>1002084.2121739113</v>
      </c>
      <c r="J109" s="734">
        <f t="shared" si="2"/>
        <v>0</v>
      </c>
      <c r="K109" s="734"/>
      <c r="L109" s="739">
        <v>1254654</v>
      </c>
      <c r="M109" s="734">
        <f t="shared" si="3"/>
        <v>-252569.78782608872</v>
      </c>
      <c r="N109" s="739">
        <v>1254654</v>
      </c>
      <c r="O109" s="734">
        <f t="shared" si="4"/>
        <v>-252569.78782608872</v>
      </c>
      <c r="P109" s="734">
        <f t="shared" si="5"/>
        <v>0</v>
      </c>
      <c r="Q109" s="684"/>
    </row>
    <row r="110" spans="1:17">
      <c r="B110" s="337"/>
      <c r="C110" s="730">
        <f>IF(D96="","-",+C109+1)</f>
        <v>2017</v>
      </c>
      <c r="D110" s="683">
        <f t="shared" si="6"/>
        <v>6803891.1478048768</v>
      </c>
      <c r="E110" s="737">
        <f t="shared" si="7"/>
        <v>203101.22829268294</v>
      </c>
      <c r="F110" s="737">
        <f t="shared" si="0"/>
        <v>6600789.9195121937</v>
      </c>
      <c r="G110" s="683">
        <f t="shared" si="1"/>
        <v>6702340.5336585352</v>
      </c>
      <c r="H110" s="731">
        <f>+J97*G110+E110</f>
        <v>978584.71264799277</v>
      </c>
      <c r="I110" s="738">
        <f>+J98*G110+E110</f>
        <v>978584.71264799277</v>
      </c>
      <c r="J110" s="734">
        <f t="shared" si="2"/>
        <v>0</v>
      </c>
      <c r="K110" s="734"/>
      <c r="L110" s="739">
        <v>1132871</v>
      </c>
      <c r="M110" s="734">
        <f t="shared" si="3"/>
        <v>-154286.28735200723</v>
      </c>
      <c r="N110" s="739">
        <v>1132871</v>
      </c>
      <c r="O110" s="734">
        <f t="shared" si="4"/>
        <v>-154286.28735200723</v>
      </c>
      <c r="P110" s="734">
        <f t="shared" si="5"/>
        <v>0</v>
      </c>
      <c r="Q110" s="684"/>
    </row>
    <row r="111" spans="1:17">
      <c r="B111" s="337"/>
      <c r="C111" s="730">
        <f>IF(D96="","-",+C110+1)</f>
        <v>2018</v>
      </c>
      <c r="D111" s="1430">
        <f t="shared" si="6"/>
        <v>6600789.9195121937</v>
      </c>
      <c r="E111" s="737">
        <f t="shared" si="7"/>
        <v>203101.22829268294</v>
      </c>
      <c r="F111" s="737">
        <f t="shared" si="0"/>
        <v>6397688.6912195105</v>
      </c>
      <c r="G111" s="683">
        <f t="shared" si="1"/>
        <v>6499239.3053658521</v>
      </c>
      <c r="H111" s="731">
        <f>+J97*G111+E111</f>
        <v>955085.21312207426</v>
      </c>
      <c r="I111" s="738">
        <f>+J98*G111+E111</f>
        <v>955085.21312207426</v>
      </c>
      <c r="J111" s="734">
        <f t="shared" si="2"/>
        <v>0</v>
      </c>
      <c r="K111" s="734"/>
      <c r="L111" s="739">
        <v>933326</v>
      </c>
      <c r="M111" s="734">
        <f t="shared" si="3"/>
        <v>21759.213122074259</v>
      </c>
      <c r="N111" s="739">
        <v>933326</v>
      </c>
      <c r="O111" s="734">
        <f t="shared" si="4"/>
        <v>21759.213122074259</v>
      </c>
      <c r="P111" s="734">
        <f t="shared" si="5"/>
        <v>0</v>
      </c>
      <c r="Q111" s="684"/>
    </row>
    <row r="112" spans="1:17">
      <c r="B112" s="337"/>
      <c r="C112" s="730">
        <f>IF(D96="","-",+C111+1)</f>
        <v>2019</v>
      </c>
      <c r="D112" s="683">
        <f t="shared" si="6"/>
        <v>6397688.6912195105</v>
      </c>
      <c r="E112" s="737">
        <f t="shared" si="7"/>
        <v>203101.22829268294</v>
      </c>
      <c r="F112" s="737">
        <f t="shared" si="0"/>
        <v>6194587.4629268274</v>
      </c>
      <c r="G112" s="683">
        <f t="shared" si="1"/>
        <v>6296138.0770731689</v>
      </c>
      <c r="H112" s="731">
        <f>+J97*G112+E112</f>
        <v>931585.71359615575</v>
      </c>
      <c r="I112" s="738">
        <f>+J98*G112+E112</f>
        <v>931585.71359615575</v>
      </c>
      <c r="J112" s="734">
        <f t="shared" si="2"/>
        <v>0</v>
      </c>
      <c r="K112" s="734"/>
      <c r="L112" s="739">
        <v>856880.08063543122</v>
      </c>
      <c r="M112" s="734">
        <f t="shared" si="3"/>
        <v>74705.632960724528</v>
      </c>
      <c r="N112" s="739">
        <v>856880.08063543122</v>
      </c>
      <c r="O112" s="734">
        <f t="shared" si="4"/>
        <v>74705.632960724528</v>
      </c>
      <c r="P112" s="734">
        <f t="shared" si="5"/>
        <v>0</v>
      </c>
      <c r="Q112" s="684"/>
    </row>
    <row r="113" spans="2:17">
      <c r="B113" s="337"/>
      <c r="C113" s="730">
        <f>IF(D96="","-",+C112+1)</f>
        <v>2020</v>
      </c>
      <c r="D113" s="683">
        <f t="shared" si="6"/>
        <v>6194587.4629268274</v>
      </c>
      <c r="E113" s="737">
        <f t="shared" si="7"/>
        <v>203101.22829268294</v>
      </c>
      <c r="F113" s="737">
        <f t="shared" si="0"/>
        <v>5991486.2346341442</v>
      </c>
      <c r="G113" s="683">
        <f t="shared" si="1"/>
        <v>6093036.8487804858</v>
      </c>
      <c r="H113" s="731">
        <f>+J97*G113+E113</f>
        <v>908086.21407023724</v>
      </c>
      <c r="I113" s="738">
        <f>+J98*G113+E113</f>
        <v>908086.21407023724</v>
      </c>
      <c r="J113" s="734">
        <f t="shared" si="2"/>
        <v>0</v>
      </c>
      <c r="K113" s="734"/>
      <c r="L113" s="739">
        <v>804583.945304416</v>
      </c>
      <c r="M113" s="734">
        <f t="shared" si="3"/>
        <v>103502.26876582124</v>
      </c>
      <c r="N113" s="739">
        <v>804583.945304416</v>
      </c>
      <c r="O113" s="734">
        <f t="shared" si="4"/>
        <v>103502.26876582124</v>
      </c>
      <c r="P113" s="734">
        <f t="shared" si="5"/>
        <v>0</v>
      </c>
      <c r="Q113" s="684"/>
    </row>
    <row r="114" spans="2:17">
      <c r="B114" s="337"/>
      <c r="C114" s="730">
        <f>IF(D96="","-",+C113+1)</f>
        <v>2021</v>
      </c>
      <c r="D114" s="683">
        <f t="shared" si="6"/>
        <v>5991486.2346341442</v>
      </c>
      <c r="E114" s="737">
        <f t="shared" si="7"/>
        <v>203101.22829268294</v>
      </c>
      <c r="F114" s="737">
        <f t="shared" si="0"/>
        <v>5788385.0063414611</v>
      </c>
      <c r="G114" s="683">
        <f t="shared" si="1"/>
        <v>5889935.6204878027</v>
      </c>
      <c r="H114" s="731">
        <f>+J97*G114+E114</f>
        <v>884586.71454431873</v>
      </c>
      <c r="I114" s="738">
        <f>+J98*G114+E114</f>
        <v>884586.71454431873</v>
      </c>
      <c r="J114" s="734">
        <f t="shared" si="2"/>
        <v>0</v>
      </c>
      <c r="K114" s="734"/>
      <c r="L114" s="739">
        <v>786904.64425107813</v>
      </c>
      <c r="M114" s="734">
        <f t="shared" si="3"/>
        <v>97682.070293240598</v>
      </c>
      <c r="N114" s="739">
        <v>786904.64425107813</v>
      </c>
      <c r="O114" s="734">
        <f t="shared" si="4"/>
        <v>97682.070293240598</v>
      </c>
      <c r="P114" s="734">
        <f t="shared" si="5"/>
        <v>0</v>
      </c>
      <c r="Q114" s="684"/>
    </row>
    <row r="115" spans="2:17">
      <c r="B115" s="337"/>
      <c r="C115" s="730">
        <f>IF(D96="","-",+C114+1)</f>
        <v>2022</v>
      </c>
      <c r="D115" s="683">
        <f t="shared" si="6"/>
        <v>5788385.0063414611</v>
      </c>
      <c r="E115" s="737">
        <f t="shared" si="7"/>
        <v>203101.22829268294</v>
      </c>
      <c r="F115" s="737">
        <f t="shared" si="0"/>
        <v>5585283.778048778</v>
      </c>
      <c r="G115" s="683">
        <f t="shared" si="1"/>
        <v>5686834.3921951195</v>
      </c>
      <c r="H115" s="731">
        <f>+J97*G115+E115</f>
        <v>861087.21501840022</v>
      </c>
      <c r="I115" s="738">
        <f>+J98*G115+E115</f>
        <v>861087.21501840022</v>
      </c>
      <c r="J115" s="734">
        <f t="shared" si="2"/>
        <v>0</v>
      </c>
      <c r="K115" s="734"/>
      <c r="L115" s="739"/>
      <c r="M115" s="734">
        <f t="shared" si="3"/>
        <v>0</v>
      </c>
      <c r="N115" s="739"/>
      <c r="O115" s="734">
        <f t="shared" si="4"/>
        <v>0</v>
      </c>
      <c r="P115" s="734">
        <f t="shared" si="5"/>
        <v>0</v>
      </c>
      <c r="Q115" s="684"/>
    </row>
    <row r="116" spans="2:17">
      <c r="B116" s="337"/>
      <c r="C116" s="730">
        <f>IF(D96="","-",+C115+1)</f>
        <v>2023</v>
      </c>
      <c r="D116" s="683">
        <f t="shared" si="6"/>
        <v>5585283.778048778</v>
      </c>
      <c r="E116" s="737">
        <f t="shared" si="7"/>
        <v>203101.22829268294</v>
      </c>
      <c r="F116" s="737">
        <f t="shared" si="0"/>
        <v>5382182.5497560948</v>
      </c>
      <c r="G116" s="683">
        <f t="shared" si="1"/>
        <v>5483733.1639024364</v>
      </c>
      <c r="H116" s="731">
        <f>+J97*G116+E116</f>
        <v>837587.71549248172</v>
      </c>
      <c r="I116" s="738">
        <f>+J98*G116+E116</f>
        <v>837587.71549248172</v>
      </c>
      <c r="J116" s="734">
        <f t="shared" si="2"/>
        <v>0</v>
      </c>
      <c r="K116" s="734"/>
      <c r="L116" s="739"/>
      <c r="M116" s="734">
        <f t="shared" si="3"/>
        <v>0</v>
      </c>
      <c r="N116" s="739"/>
      <c r="O116" s="734">
        <f t="shared" si="4"/>
        <v>0</v>
      </c>
      <c r="P116" s="734">
        <f t="shared" si="5"/>
        <v>0</v>
      </c>
      <c r="Q116" s="684"/>
    </row>
    <row r="117" spans="2:17">
      <c r="B117" s="337"/>
      <c r="C117" s="730">
        <f>IF(D96="","-",+C116+1)</f>
        <v>2024</v>
      </c>
      <c r="D117" s="683">
        <f t="shared" si="6"/>
        <v>5382182.5497560948</v>
      </c>
      <c r="E117" s="737">
        <f t="shared" si="7"/>
        <v>203101.22829268294</v>
      </c>
      <c r="F117" s="737">
        <f t="shared" si="0"/>
        <v>5179081.3214634117</v>
      </c>
      <c r="G117" s="683">
        <f t="shared" si="1"/>
        <v>5280631.9356097532</v>
      </c>
      <c r="H117" s="731">
        <f>+J97*G117+E117</f>
        <v>814088.21596656321</v>
      </c>
      <c r="I117" s="738">
        <f>+J98*G117+E117</f>
        <v>814088.21596656321</v>
      </c>
      <c r="J117" s="734">
        <f t="shared" si="2"/>
        <v>0</v>
      </c>
      <c r="K117" s="734"/>
      <c r="L117" s="739"/>
      <c r="M117" s="734">
        <f t="shared" si="3"/>
        <v>0</v>
      </c>
      <c r="N117" s="739"/>
      <c r="O117" s="734">
        <f t="shared" si="4"/>
        <v>0</v>
      </c>
      <c r="P117" s="734">
        <f t="shared" si="5"/>
        <v>0</v>
      </c>
      <c r="Q117" s="684"/>
    </row>
    <row r="118" spans="2:17">
      <c r="B118" s="337"/>
      <c r="C118" s="730">
        <f>IF(D96="","-",+C117+1)</f>
        <v>2025</v>
      </c>
      <c r="D118" s="683">
        <f t="shared" si="6"/>
        <v>5179081.3214634117</v>
      </c>
      <c r="E118" s="737">
        <f t="shared" si="7"/>
        <v>203101.22829268294</v>
      </c>
      <c r="F118" s="737">
        <f t="shared" si="0"/>
        <v>4975980.0931707285</v>
      </c>
      <c r="G118" s="683">
        <f t="shared" si="1"/>
        <v>5077530.7073170701</v>
      </c>
      <c r="H118" s="731">
        <f>+J97*G118+E118</f>
        <v>790588.7164406447</v>
      </c>
      <c r="I118" s="738">
        <f>+J98*G118+E118</f>
        <v>790588.7164406447</v>
      </c>
      <c r="J118" s="734">
        <f t="shared" si="2"/>
        <v>0</v>
      </c>
      <c r="K118" s="734"/>
      <c r="L118" s="739"/>
      <c r="M118" s="734">
        <f t="shared" si="3"/>
        <v>0</v>
      </c>
      <c r="N118" s="739"/>
      <c r="O118" s="734">
        <f t="shared" si="4"/>
        <v>0</v>
      </c>
      <c r="P118" s="734">
        <f t="shared" si="5"/>
        <v>0</v>
      </c>
      <c r="Q118" s="684"/>
    </row>
    <row r="119" spans="2:17">
      <c r="B119" s="337"/>
      <c r="C119" s="730">
        <f>IF(D96="","-",+C118+1)</f>
        <v>2026</v>
      </c>
      <c r="D119" s="683">
        <f t="shared" si="6"/>
        <v>4975980.0931707285</v>
      </c>
      <c r="E119" s="737">
        <f t="shared" si="7"/>
        <v>203101.22829268294</v>
      </c>
      <c r="F119" s="737">
        <f t="shared" si="0"/>
        <v>4772878.8648780454</v>
      </c>
      <c r="G119" s="683">
        <f t="shared" si="1"/>
        <v>4874429.479024387</v>
      </c>
      <c r="H119" s="731">
        <f>+J97*G119+E119</f>
        <v>767089.21691472619</v>
      </c>
      <c r="I119" s="738">
        <f>+J98*G119+E119</f>
        <v>767089.21691472619</v>
      </c>
      <c r="J119" s="734">
        <f t="shared" si="2"/>
        <v>0</v>
      </c>
      <c r="K119" s="734"/>
      <c r="L119" s="739"/>
      <c r="M119" s="734">
        <f t="shared" si="3"/>
        <v>0</v>
      </c>
      <c r="N119" s="739"/>
      <c r="O119" s="734">
        <f t="shared" si="4"/>
        <v>0</v>
      </c>
      <c r="P119" s="734">
        <f t="shared" si="5"/>
        <v>0</v>
      </c>
      <c r="Q119" s="684"/>
    </row>
    <row r="120" spans="2:17">
      <c r="B120" s="337"/>
      <c r="C120" s="730">
        <f>IF(D96="","-",+C119+1)</f>
        <v>2027</v>
      </c>
      <c r="D120" s="683">
        <f t="shared" si="6"/>
        <v>4772878.8648780454</v>
      </c>
      <c r="E120" s="737">
        <f t="shared" si="7"/>
        <v>203101.22829268294</v>
      </c>
      <c r="F120" s="737">
        <f t="shared" si="0"/>
        <v>4569777.6365853623</v>
      </c>
      <c r="G120" s="683">
        <f t="shared" si="1"/>
        <v>4671328.2507317038</v>
      </c>
      <c r="H120" s="731">
        <f>+J97*G120+E120</f>
        <v>743589.71738880768</v>
      </c>
      <c r="I120" s="738">
        <f>+J98*G120+E120</f>
        <v>743589.71738880768</v>
      </c>
      <c r="J120" s="734">
        <f t="shared" si="2"/>
        <v>0</v>
      </c>
      <c r="K120" s="734"/>
      <c r="L120" s="739"/>
      <c r="M120" s="734">
        <f t="shared" si="3"/>
        <v>0</v>
      </c>
      <c r="N120" s="739"/>
      <c r="O120" s="734">
        <f t="shared" si="4"/>
        <v>0</v>
      </c>
      <c r="P120" s="734">
        <f t="shared" si="5"/>
        <v>0</v>
      </c>
      <c r="Q120" s="684"/>
    </row>
    <row r="121" spans="2:17">
      <c r="B121" s="337"/>
      <c r="C121" s="730">
        <f>IF(D96="","-",+C120+1)</f>
        <v>2028</v>
      </c>
      <c r="D121" s="683">
        <f t="shared" si="6"/>
        <v>4569777.6365853623</v>
      </c>
      <c r="E121" s="737">
        <f t="shared" si="7"/>
        <v>203101.22829268294</v>
      </c>
      <c r="F121" s="737">
        <f t="shared" si="0"/>
        <v>4366676.4082926791</v>
      </c>
      <c r="G121" s="683">
        <f t="shared" si="1"/>
        <v>4468227.0224390207</v>
      </c>
      <c r="H121" s="731">
        <f>+J97*G121+E121</f>
        <v>720090.21786288917</v>
      </c>
      <c r="I121" s="738">
        <f>+J98*G121+E121</f>
        <v>720090.21786288917</v>
      </c>
      <c r="J121" s="734">
        <f t="shared" si="2"/>
        <v>0</v>
      </c>
      <c r="K121" s="734"/>
      <c r="L121" s="739"/>
      <c r="M121" s="734">
        <f t="shared" si="3"/>
        <v>0</v>
      </c>
      <c r="N121" s="739"/>
      <c r="O121" s="734">
        <f t="shared" si="4"/>
        <v>0</v>
      </c>
      <c r="P121" s="734">
        <f t="shared" si="5"/>
        <v>0</v>
      </c>
      <c r="Q121" s="684"/>
    </row>
    <row r="122" spans="2:17">
      <c r="B122" s="337"/>
      <c r="C122" s="730">
        <f>IF(D96="","-",+C121+1)</f>
        <v>2029</v>
      </c>
      <c r="D122" s="683">
        <f t="shared" si="6"/>
        <v>4366676.4082926791</v>
      </c>
      <c r="E122" s="737">
        <f t="shared" si="7"/>
        <v>203101.22829268294</v>
      </c>
      <c r="F122" s="737">
        <f t="shared" si="0"/>
        <v>4163575.179999996</v>
      </c>
      <c r="G122" s="683">
        <f t="shared" si="1"/>
        <v>4265125.7941463375</v>
      </c>
      <c r="H122" s="731">
        <f>+J97*G122+E122</f>
        <v>696590.71833697066</v>
      </c>
      <c r="I122" s="738">
        <f>+J98*G122+E122</f>
        <v>696590.71833697066</v>
      </c>
      <c r="J122" s="734">
        <f t="shared" si="2"/>
        <v>0</v>
      </c>
      <c r="K122" s="734"/>
      <c r="L122" s="739"/>
      <c r="M122" s="734">
        <f t="shared" si="3"/>
        <v>0</v>
      </c>
      <c r="N122" s="739"/>
      <c r="O122" s="734">
        <f t="shared" si="4"/>
        <v>0</v>
      </c>
      <c r="P122" s="734">
        <f t="shared" si="5"/>
        <v>0</v>
      </c>
      <c r="Q122" s="684"/>
    </row>
    <row r="123" spans="2:17">
      <c r="B123" s="337"/>
      <c r="C123" s="730">
        <f>IF(D96="","-",+C122+1)</f>
        <v>2030</v>
      </c>
      <c r="D123" s="683">
        <f t="shared" si="6"/>
        <v>4163575.179999996</v>
      </c>
      <c r="E123" s="737">
        <f t="shared" si="7"/>
        <v>203101.22829268294</v>
      </c>
      <c r="F123" s="737">
        <f t="shared" si="0"/>
        <v>3960473.9517073128</v>
      </c>
      <c r="G123" s="683">
        <f t="shared" si="1"/>
        <v>4062024.5658536544</v>
      </c>
      <c r="H123" s="731">
        <f>+J97*G123+E123</f>
        <v>673091.21881105215</v>
      </c>
      <c r="I123" s="738">
        <f>+J98*G123+E123</f>
        <v>673091.21881105215</v>
      </c>
      <c r="J123" s="734">
        <f t="shared" si="2"/>
        <v>0</v>
      </c>
      <c r="K123" s="734"/>
      <c r="L123" s="739"/>
      <c r="M123" s="734">
        <f t="shared" si="3"/>
        <v>0</v>
      </c>
      <c r="N123" s="739"/>
      <c r="O123" s="734">
        <f t="shared" si="4"/>
        <v>0</v>
      </c>
      <c r="P123" s="734">
        <f t="shared" si="5"/>
        <v>0</v>
      </c>
      <c r="Q123" s="684"/>
    </row>
    <row r="124" spans="2:17">
      <c r="B124" s="337"/>
      <c r="C124" s="730">
        <f>IF(D96="","-",+C123+1)</f>
        <v>2031</v>
      </c>
      <c r="D124" s="683">
        <f t="shared" si="6"/>
        <v>3960473.9517073128</v>
      </c>
      <c r="E124" s="737">
        <f t="shared" si="7"/>
        <v>203101.22829268294</v>
      </c>
      <c r="F124" s="737">
        <f t="shared" si="0"/>
        <v>3757372.7234146297</v>
      </c>
      <c r="G124" s="683">
        <f t="shared" si="1"/>
        <v>3858923.3375609713</v>
      </c>
      <c r="H124" s="731">
        <f>+J97*G124+E124</f>
        <v>649591.71928513364</v>
      </c>
      <c r="I124" s="738">
        <f>+J98*G124+E124</f>
        <v>649591.71928513364</v>
      </c>
      <c r="J124" s="734">
        <f t="shared" si="2"/>
        <v>0</v>
      </c>
      <c r="K124" s="734"/>
      <c r="L124" s="739"/>
      <c r="M124" s="734">
        <f t="shared" si="3"/>
        <v>0</v>
      </c>
      <c r="N124" s="739"/>
      <c r="O124" s="734">
        <f t="shared" si="4"/>
        <v>0</v>
      </c>
      <c r="P124" s="734">
        <f t="shared" si="5"/>
        <v>0</v>
      </c>
      <c r="Q124" s="684"/>
    </row>
    <row r="125" spans="2:17">
      <c r="B125" s="337"/>
      <c r="C125" s="730">
        <f>IF(D96="","-",+C124+1)</f>
        <v>2032</v>
      </c>
      <c r="D125" s="683">
        <f t="shared" si="6"/>
        <v>3757372.7234146297</v>
      </c>
      <c r="E125" s="737">
        <f t="shared" si="7"/>
        <v>203101.22829268294</v>
      </c>
      <c r="F125" s="737">
        <f t="shared" si="0"/>
        <v>3554271.4951219466</v>
      </c>
      <c r="G125" s="683">
        <f t="shared" si="1"/>
        <v>3655822.1092682881</v>
      </c>
      <c r="H125" s="731">
        <f>+J97*G125+E125</f>
        <v>626092.21975921514</v>
      </c>
      <c r="I125" s="738">
        <f>+J98*G125+E125</f>
        <v>626092.21975921514</v>
      </c>
      <c r="J125" s="734">
        <f t="shared" si="2"/>
        <v>0</v>
      </c>
      <c r="K125" s="734"/>
      <c r="L125" s="739"/>
      <c r="M125" s="734">
        <f t="shared" si="3"/>
        <v>0</v>
      </c>
      <c r="N125" s="739"/>
      <c r="O125" s="734">
        <f t="shared" si="4"/>
        <v>0</v>
      </c>
      <c r="P125" s="734">
        <f t="shared" si="5"/>
        <v>0</v>
      </c>
      <c r="Q125" s="684"/>
    </row>
    <row r="126" spans="2:17">
      <c r="B126" s="337"/>
      <c r="C126" s="730">
        <f>IF(D96="","-",+C125+1)</f>
        <v>2033</v>
      </c>
      <c r="D126" s="683">
        <f t="shared" si="6"/>
        <v>3554271.4951219466</v>
      </c>
      <c r="E126" s="737">
        <f t="shared" si="7"/>
        <v>203101.22829268294</v>
      </c>
      <c r="F126" s="737">
        <f t="shared" si="0"/>
        <v>3351170.2668292634</v>
      </c>
      <c r="G126" s="683">
        <f t="shared" si="1"/>
        <v>3452720.880975605</v>
      </c>
      <c r="H126" s="731">
        <f>+J97*G126+E126</f>
        <v>602592.72023329663</v>
      </c>
      <c r="I126" s="738">
        <f>+J98*G126+E126</f>
        <v>602592.72023329663</v>
      </c>
      <c r="J126" s="734">
        <f t="shared" si="2"/>
        <v>0</v>
      </c>
      <c r="K126" s="734"/>
      <c r="L126" s="739"/>
      <c r="M126" s="734">
        <f t="shared" si="3"/>
        <v>0</v>
      </c>
      <c r="N126" s="739"/>
      <c r="O126" s="734">
        <f t="shared" si="4"/>
        <v>0</v>
      </c>
      <c r="P126" s="734">
        <f t="shared" si="5"/>
        <v>0</v>
      </c>
      <c r="Q126" s="684"/>
    </row>
    <row r="127" spans="2:17">
      <c r="B127" s="337"/>
      <c r="C127" s="730">
        <f>IF(D96="","-",+C126+1)</f>
        <v>2034</v>
      </c>
      <c r="D127" s="683">
        <f t="shared" si="6"/>
        <v>3351170.2668292634</v>
      </c>
      <c r="E127" s="737">
        <f t="shared" si="7"/>
        <v>203101.22829268294</v>
      </c>
      <c r="F127" s="737">
        <f t="shared" si="0"/>
        <v>3148069.0385365803</v>
      </c>
      <c r="G127" s="683">
        <f t="shared" si="1"/>
        <v>3249619.6526829218</v>
      </c>
      <c r="H127" s="731">
        <f>+J97*G127+E127</f>
        <v>579093.22070737812</v>
      </c>
      <c r="I127" s="738">
        <f>+J98*G127+E127</f>
        <v>579093.22070737812</v>
      </c>
      <c r="J127" s="734">
        <f t="shared" si="2"/>
        <v>0</v>
      </c>
      <c r="K127" s="734"/>
      <c r="L127" s="739"/>
      <c r="M127" s="734">
        <f t="shared" si="3"/>
        <v>0</v>
      </c>
      <c r="N127" s="739"/>
      <c r="O127" s="734">
        <f t="shared" si="4"/>
        <v>0</v>
      </c>
      <c r="P127" s="734">
        <f t="shared" si="5"/>
        <v>0</v>
      </c>
      <c r="Q127" s="684"/>
    </row>
    <row r="128" spans="2:17">
      <c r="B128" s="337"/>
      <c r="C128" s="730">
        <f>IF(D96="","-",+C127+1)</f>
        <v>2035</v>
      </c>
      <c r="D128" s="683">
        <f t="shared" si="6"/>
        <v>3148069.0385365803</v>
      </c>
      <c r="E128" s="737">
        <f t="shared" si="7"/>
        <v>203101.22829268294</v>
      </c>
      <c r="F128" s="737">
        <f t="shared" si="0"/>
        <v>2944967.8102438971</v>
      </c>
      <c r="G128" s="683">
        <f t="shared" si="1"/>
        <v>3046518.4243902387</v>
      </c>
      <c r="H128" s="731">
        <f>+J97*G128+E128</f>
        <v>555593.72118145961</v>
      </c>
      <c r="I128" s="738">
        <f>+J98*G128+E128</f>
        <v>555593.72118145961</v>
      </c>
      <c r="J128" s="734">
        <f t="shared" si="2"/>
        <v>0</v>
      </c>
      <c r="K128" s="734"/>
      <c r="L128" s="739"/>
      <c r="M128" s="734">
        <f t="shared" si="3"/>
        <v>0</v>
      </c>
      <c r="N128" s="739"/>
      <c r="O128" s="734">
        <f t="shared" si="4"/>
        <v>0</v>
      </c>
      <c r="P128" s="734">
        <f t="shared" si="5"/>
        <v>0</v>
      </c>
      <c r="Q128" s="684"/>
    </row>
    <row r="129" spans="2:17">
      <c r="B129" s="337"/>
      <c r="C129" s="730">
        <f>IF(D96="","-",+C128+1)</f>
        <v>2036</v>
      </c>
      <c r="D129" s="683">
        <f t="shared" si="6"/>
        <v>2944967.8102438971</v>
      </c>
      <c r="E129" s="737">
        <f t="shared" si="7"/>
        <v>203101.22829268294</v>
      </c>
      <c r="F129" s="737">
        <f t="shared" si="0"/>
        <v>2741866.581951214</v>
      </c>
      <c r="G129" s="683">
        <f t="shared" si="1"/>
        <v>2843417.1960975556</v>
      </c>
      <c r="H129" s="731">
        <f>+J97*G129+E129</f>
        <v>532094.2216555411</v>
      </c>
      <c r="I129" s="738">
        <f>+J98*G129+E129</f>
        <v>532094.2216555411</v>
      </c>
      <c r="J129" s="734">
        <f t="shared" si="2"/>
        <v>0</v>
      </c>
      <c r="K129" s="734"/>
      <c r="L129" s="739"/>
      <c r="M129" s="734">
        <f t="shared" si="3"/>
        <v>0</v>
      </c>
      <c r="N129" s="739"/>
      <c r="O129" s="734">
        <f t="shared" si="4"/>
        <v>0</v>
      </c>
      <c r="P129" s="734">
        <f t="shared" si="5"/>
        <v>0</v>
      </c>
      <c r="Q129" s="684"/>
    </row>
    <row r="130" spans="2:17">
      <c r="B130" s="337"/>
      <c r="C130" s="730">
        <f>IF(D96="","-",+C129+1)</f>
        <v>2037</v>
      </c>
      <c r="D130" s="683">
        <f t="shared" si="6"/>
        <v>2741866.581951214</v>
      </c>
      <c r="E130" s="737">
        <f t="shared" si="7"/>
        <v>203101.22829268294</v>
      </c>
      <c r="F130" s="737">
        <f t="shared" si="0"/>
        <v>2538765.3536585309</v>
      </c>
      <c r="G130" s="683">
        <f t="shared" si="1"/>
        <v>2640315.9678048724</v>
      </c>
      <c r="H130" s="731">
        <f>+J97*G130+E130</f>
        <v>508594.72212962259</v>
      </c>
      <c r="I130" s="738">
        <f>+J98*G130+E130</f>
        <v>508594.72212962259</v>
      </c>
      <c r="J130" s="734">
        <f t="shared" si="2"/>
        <v>0</v>
      </c>
      <c r="K130" s="734"/>
      <c r="L130" s="739"/>
      <c r="M130" s="734">
        <f t="shared" si="3"/>
        <v>0</v>
      </c>
      <c r="N130" s="739"/>
      <c r="O130" s="734">
        <f t="shared" si="4"/>
        <v>0</v>
      </c>
      <c r="P130" s="734">
        <f t="shared" si="5"/>
        <v>0</v>
      </c>
      <c r="Q130" s="684"/>
    </row>
    <row r="131" spans="2:17">
      <c r="B131" s="337"/>
      <c r="C131" s="730">
        <f>IF(D96="","-",+C130+1)</f>
        <v>2038</v>
      </c>
      <c r="D131" s="683">
        <f t="shared" si="6"/>
        <v>2538765.3536585309</v>
      </c>
      <c r="E131" s="737">
        <f t="shared" si="7"/>
        <v>203101.22829268294</v>
      </c>
      <c r="F131" s="737">
        <f t="shared" si="0"/>
        <v>2335664.1253658477</v>
      </c>
      <c r="G131" s="683">
        <f t="shared" si="1"/>
        <v>2437214.7395121893</v>
      </c>
      <c r="H131" s="731">
        <f>+J97*G131+E131</f>
        <v>485095.22260370408</v>
      </c>
      <c r="I131" s="738">
        <f>+J98*G131+E131</f>
        <v>485095.22260370408</v>
      </c>
      <c r="J131" s="734">
        <f t="shared" si="2"/>
        <v>0</v>
      </c>
      <c r="K131" s="734"/>
      <c r="L131" s="739"/>
      <c r="M131" s="734">
        <f t="shared" si="3"/>
        <v>0</v>
      </c>
      <c r="N131" s="739"/>
      <c r="O131" s="734">
        <f t="shared" si="4"/>
        <v>0</v>
      </c>
      <c r="P131" s="734">
        <f t="shared" si="5"/>
        <v>0</v>
      </c>
      <c r="Q131" s="684"/>
    </row>
    <row r="132" spans="2:17">
      <c r="B132" s="337"/>
      <c r="C132" s="730">
        <f>IF(D96="","-",+C131+1)</f>
        <v>2039</v>
      </c>
      <c r="D132" s="683">
        <f t="shared" si="6"/>
        <v>2335664.1253658477</v>
      </c>
      <c r="E132" s="737">
        <f t="shared" si="7"/>
        <v>203101.22829268294</v>
      </c>
      <c r="F132" s="737">
        <f t="shared" si="0"/>
        <v>2132562.8970731646</v>
      </c>
      <c r="G132" s="683">
        <f t="shared" si="1"/>
        <v>2234113.5112195062</v>
      </c>
      <c r="H132" s="731">
        <f>+J97*G132+E132</f>
        <v>461595.72307778557</v>
      </c>
      <c r="I132" s="738">
        <f>+J98*G132+E132</f>
        <v>461595.72307778557</v>
      </c>
      <c r="J132" s="734">
        <f t="shared" si="2"/>
        <v>0</v>
      </c>
      <c r="K132" s="734"/>
      <c r="L132" s="739"/>
      <c r="M132" s="734">
        <f t="shared" si="3"/>
        <v>0</v>
      </c>
      <c r="N132" s="739"/>
      <c r="O132" s="734">
        <f t="shared" si="4"/>
        <v>0</v>
      </c>
      <c r="P132" s="734">
        <f t="shared" si="5"/>
        <v>0</v>
      </c>
      <c r="Q132" s="684"/>
    </row>
    <row r="133" spans="2:17">
      <c r="B133" s="337"/>
      <c r="C133" s="730">
        <f>IF(D96="","-",+C132+1)</f>
        <v>2040</v>
      </c>
      <c r="D133" s="683">
        <f t="shared" si="6"/>
        <v>2132562.8970731646</v>
      </c>
      <c r="E133" s="737">
        <f t="shared" si="7"/>
        <v>203101.22829268294</v>
      </c>
      <c r="F133" s="737">
        <f t="shared" si="0"/>
        <v>1929461.6687804817</v>
      </c>
      <c r="G133" s="683">
        <f t="shared" si="1"/>
        <v>2031012.282926823</v>
      </c>
      <c r="H133" s="731">
        <f>+J97*G133+E133</f>
        <v>438096.22355186706</v>
      </c>
      <c r="I133" s="738">
        <f>+J98*G133+E133</f>
        <v>438096.22355186706</v>
      </c>
      <c r="J133" s="734">
        <f t="shared" si="2"/>
        <v>0</v>
      </c>
      <c r="K133" s="734"/>
      <c r="L133" s="739"/>
      <c r="M133" s="734">
        <f t="shared" si="3"/>
        <v>0</v>
      </c>
      <c r="N133" s="739"/>
      <c r="O133" s="734">
        <f t="shared" si="4"/>
        <v>0</v>
      </c>
      <c r="P133" s="734">
        <f t="shared" si="5"/>
        <v>0</v>
      </c>
      <c r="Q133" s="684"/>
    </row>
    <row r="134" spans="2:17">
      <c r="B134" s="337"/>
      <c r="C134" s="730">
        <f>IF(D96="","-",+C133+1)</f>
        <v>2041</v>
      </c>
      <c r="D134" s="683">
        <f t="shared" si="6"/>
        <v>1929461.6687804817</v>
      </c>
      <c r="E134" s="737">
        <f t="shared" si="7"/>
        <v>203101.22829268294</v>
      </c>
      <c r="F134" s="737">
        <f t="shared" ref="F134:F161" si="8">+D134-E134</f>
        <v>1726360.4404877988</v>
      </c>
      <c r="G134" s="683">
        <f t="shared" ref="G134:G161" si="9">+(D134+F134)/2</f>
        <v>1827911.0546341403</v>
      </c>
      <c r="H134" s="731">
        <f>+J97*G134+E134</f>
        <v>414596.72402594861</v>
      </c>
      <c r="I134" s="738">
        <f>+J98*G134+E134</f>
        <v>414596.72402594861</v>
      </c>
      <c r="J134" s="734">
        <f t="shared" ref="J134:J161" si="10">+I134-H134</f>
        <v>0</v>
      </c>
      <c r="K134" s="734"/>
      <c r="L134" s="739"/>
      <c r="M134" s="734">
        <f t="shared" ref="M134:M161" si="11">IF(L134&lt;&gt;0,+H134-L134,0)</f>
        <v>0</v>
      </c>
      <c r="N134" s="739"/>
      <c r="O134" s="734">
        <f t="shared" ref="O134:O161" si="12">IF(N134&lt;&gt;0,+I134-N134,0)</f>
        <v>0</v>
      </c>
      <c r="P134" s="734">
        <f t="shared" ref="P134:P161" si="13">+O134-M134</f>
        <v>0</v>
      </c>
      <c r="Q134" s="684"/>
    </row>
    <row r="135" spans="2:17">
      <c r="B135" s="337"/>
      <c r="C135" s="730">
        <f>IF(D96="","-",+C134+1)</f>
        <v>2042</v>
      </c>
      <c r="D135" s="683">
        <f t="shared" ref="D135:D161" si="14">F134</f>
        <v>1726360.4404877988</v>
      </c>
      <c r="E135" s="737">
        <f t="shared" ref="E135:E161" si="15">IF(D135&gt;$J$99,$J$99,D135)</f>
        <v>203101.22829268294</v>
      </c>
      <c r="F135" s="737">
        <f t="shared" si="8"/>
        <v>1523259.2121951159</v>
      </c>
      <c r="G135" s="683">
        <f t="shared" si="9"/>
        <v>1624809.8263414572</v>
      </c>
      <c r="H135" s="731">
        <f>+J97*G135+E135</f>
        <v>391097.2245000301</v>
      </c>
      <c r="I135" s="738">
        <f>+J98*G135+E135</f>
        <v>391097.2245000301</v>
      </c>
      <c r="J135" s="734">
        <f t="shared" si="10"/>
        <v>0</v>
      </c>
      <c r="K135" s="734"/>
      <c r="L135" s="739"/>
      <c r="M135" s="734">
        <f t="shared" si="11"/>
        <v>0</v>
      </c>
      <c r="N135" s="739"/>
      <c r="O135" s="734">
        <f t="shared" si="12"/>
        <v>0</v>
      </c>
      <c r="P135" s="734">
        <f t="shared" si="13"/>
        <v>0</v>
      </c>
      <c r="Q135" s="684"/>
    </row>
    <row r="136" spans="2:17">
      <c r="B136" s="337"/>
      <c r="C136" s="730">
        <f>IF(D96="","-",+C135+1)</f>
        <v>2043</v>
      </c>
      <c r="D136" s="683">
        <f t="shared" si="14"/>
        <v>1523259.2121951159</v>
      </c>
      <c r="E136" s="737">
        <f t="shared" si="15"/>
        <v>203101.22829268294</v>
      </c>
      <c r="F136" s="737">
        <f t="shared" si="8"/>
        <v>1320157.983902433</v>
      </c>
      <c r="G136" s="683">
        <f t="shared" si="9"/>
        <v>1421708.5980487745</v>
      </c>
      <c r="H136" s="731">
        <f>+J97*G136+E136</f>
        <v>367597.72497411165</v>
      </c>
      <c r="I136" s="738">
        <f>+J98*G136+E136</f>
        <v>367597.72497411165</v>
      </c>
      <c r="J136" s="734">
        <f t="shared" si="10"/>
        <v>0</v>
      </c>
      <c r="K136" s="734"/>
      <c r="L136" s="739"/>
      <c r="M136" s="734">
        <f t="shared" si="11"/>
        <v>0</v>
      </c>
      <c r="N136" s="739"/>
      <c r="O136" s="734">
        <f t="shared" si="12"/>
        <v>0</v>
      </c>
      <c r="P136" s="734">
        <f t="shared" si="13"/>
        <v>0</v>
      </c>
      <c r="Q136" s="684"/>
    </row>
    <row r="137" spans="2:17">
      <c r="B137" s="337"/>
      <c r="C137" s="730">
        <f>IF(D96="","-",+C136+1)</f>
        <v>2044</v>
      </c>
      <c r="D137" s="683">
        <f t="shared" si="14"/>
        <v>1320157.983902433</v>
      </c>
      <c r="E137" s="737">
        <f t="shared" si="15"/>
        <v>203101.22829268294</v>
      </c>
      <c r="F137" s="737">
        <f t="shared" si="8"/>
        <v>1117056.75560975</v>
      </c>
      <c r="G137" s="683">
        <f t="shared" si="9"/>
        <v>1218607.3697560914</v>
      </c>
      <c r="H137" s="731">
        <f>+J97*G137+E137</f>
        <v>344098.22544819314</v>
      </c>
      <c r="I137" s="738">
        <f>+J98*G137+E137</f>
        <v>344098.22544819314</v>
      </c>
      <c r="J137" s="734">
        <f t="shared" si="10"/>
        <v>0</v>
      </c>
      <c r="K137" s="734"/>
      <c r="L137" s="739"/>
      <c r="M137" s="734">
        <f t="shared" si="11"/>
        <v>0</v>
      </c>
      <c r="N137" s="739"/>
      <c r="O137" s="734">
        <f t="shared" si="12"/>
        <v>0</v>
      </c>
      <c r="P137" s="734">
        <f t="shared" si="13"/>
        <v>0</v>
      </c>
      <c r="Q137" s="684"/>
    </row>
    <row r="138" spans="2:17">
      <c r="B138" s="337"/>
      <c r="C138" s="730">
        <f>IF(D96="","-",+C137+1)</f>
        <v>2045</v>
      </c>
      <c r="D138" s="683">
        <f t="shared" si="14"/>
        <v>1117056.75560975</v>
      </c>
      <c r="E138" s="737">
        <f t="shared" si="15"/>
        <v>203101.22829268294</v>
      </c>
      <c r="F138" s="737">
        <f t="shared" si="8"/>
        <v>913955.52731706714</v>
      </c>
      <c r="G138" s="683">
        <f t="shared" si="9"/>
        <v>1015506.1414634086</v>
      </c>
      <c r="H138" s="731">
        <f>+J97*G138+E138</f>
        <v>320598.72592227464</v>
      </c>
      <c r="I138" s="738">
        <f>+J98*G138+E138</f>
        <v>320598.72592227464</v>
      </c>
      <c r="J138" s="734">
        <f t="shared" si="10"/>
        <v>0</v>
      </c>
      <c r="K138" s="734"/>
      <c r="L138" s="739"/>
      <c r="M138" s="734">
        <f t="shared" si="11"/>
        <v>0</v>
      </c>
      <c r="N138" s="739"/>
      <c r="O138" s="734">
        <f t="shared" si="12"/>
        <v>0</v>
      </c>
      <c r="P138" s="734">
        <f t="shared" si="13"/>
        <v>0</v>
      </c>
      <c r="Q138" s="684"/>
    </row>
    <row r="139" spans="2:17">
      <c r="B139" s="337"/>
      <c r="C139" s="730">
        <f>IF(D96="","-",+C138+1)</f>
        <v>2046</v>
      </c>
      <c r="D139" s="683">
        <f t="shared" si="14"/>
        <v>913955.52731706714</v>
      </c>
      <c r="E139" s="737">
        <f t="shared" si="15"/>
        <v>203101.22829268294</v>
      </c>
      <c r="F139" s="737">
        <f t="shared" si="8"/>
        <v>710854.29902438424</v>
      </c>
      <c r="G139" s="683">
        <f t="shared" si="9"/>
        <v>812404.91317072569</v>
      </c>
      <c r="H139" s="731">
        <f>+J97*G139+E139</f>
        <v>297099.22639635619</v>
      </c>
      <c r="I139" s="738">
        <f>+J98*G139+E139</f>
        <v>297099.22639635619</v>
      </c>
      <c r="J139" s="734">
        <f t="shared" si="10"/>
        <v>0</v>
      </c>
      <c r="K139" s="734"/>
      <c r="L139" s="739"/>
      <c r="M139" s="734">
        <f t="shared" si="11"/>
        <v>0</v>
      </c>
      <c r="N139" s="739"/>
      <c r="O139" s="734">
        <f t="shared" si="12"/>
        <v>0</v>
      </c>
      <c r="P139" s="734">
        <f t="shared" si="13"/>
        <v>0</v>
      </c>
      <c r="Q139" s="684"/>
    </row>
    <row r="140" spans="2:17">
      <c r="B140" s="337"/>
      <c r="C140" s="730">
        <f>IF(D96="","-",+C139+1)</f>
        <v>2047</v>
      </c>
      <c r="D140" s="683">
        <f t="shared" si="14"/>
        <v>710854.29902438424</v>
      </c>
      <c r="E140" s="737">
        <f t="shared" si="15"/>
        <v>203101.22829268294</v>
      </c>
      <c r="F140" s="737">
        <f t="shared" si="8"/>
        <v>507753.07073170133</v>
      </c>
      <c r="G140" s="683">
        <f t="shared" si="9"/>
        <v>609303.68487804278</v>
      </c>
      <c r="H140" s="731">
        <f>+J97*G140+E140</f>
        <v>273599.72687043773</v>
      </c>
      <c r="I140" s="738">
        <f>+J98*G140+E140</f>
        <v>273599.72687043773</v>
      </c>
      <c r="J140" s="734">
        <f t="shared" si="10"/>
        <v>0</v>
      </c>
      <c r="K140" s="734"/>
      <c r="L140" s="739"/>
      <c r="M140" s="734">
        <f t="shared" si="11"/>
        <v>0</v>
      </c>
      <c r="N140" s="739"/>
      <c r="O140" s="734">
        <f t="shared" si="12"/>
        <v>0</v>
      </c>
      <c r="P140" s="734">
        <f t="shared" si="13"/>
        <v>0</v>
      </c>
      <c r="Q140" s="684"/>
    </row>
    <row r="141" spans="2:17">
      <c r="B141" s="337"/>
      <c r="C141" s="730">
        <f>IF(D96="","-",+C140+1)</f>
        <v>2048</v>
      </c>
      <c r="D141" s="683">
        <f t="shared" si="14"/>
        <v>507753.07073170133</v>
      </c>
      <c r="E141" s="737">
        <f t="shared" si="15"/>
        <v>203101.22829268294</v>
      </c>
      <c r="F141" s="737">
        <f t="shared" si="8"/>
        <v>304651.84243901842</v>
      </c>
      <c r="G141" s="683">
        <f t="shared" si="9"/>
        <v>406202.45658535988</v>
      </c>
      <c r="H141" s="731">
        <f>+J97*G141+E141</f>
        <v>250100.22734451923</v>
      </c>
      <c r="I141" s="738">
        <f>+J98*G141+E141</f>
        <v>250100.22734451923</v>
      </c>
      <c r="J141" s="734">
        <f t="shared" si="10"/>
        <v>0</v>
      </c>
      <c r="K141" s="734"/>
      <c r="L141" s="739"/>
      <c r="M141" s="734">
        <f t="shared" si="11"/>
        <v>0</v>
      </c>
      <c r="N141" s="739"/>
      <c r="O141" s="734">
        <f t="shared" si="12"/>
        <v>0</v>
      </c>
      <c r="P141" s="734">
        <f t="shared" si="13"/>
        <v>0</v>
      </c>
      <c r="Q141" s="684"/>
    </row>
    <row r="142" spans="2:17">
      <c r="B142" s="337"/>
      <c r="C142" s="730">
        <f>IF(D96="","-",+C141+1)</f>
        <v>2049</v>
      </c>
      <c r="D142" s="683">
        <f t="shared" si="14"/>
        <v>304651.84243901842</v>
      </c>
      <c r="E142" s="737">
        <f t="shared" si="15"/>
        <v>203101.22829268294</v>
      </c>
      <c r="F142" s="737">
        <f t="shared" si="8"/>
        <v>101550.61414633549</v>
      </c>
      <c r="G142" s="683">
        <f t="shared" si="9"/>
        <v>203101.22829267697</v>
      </c>
      <c r="H142" s="731">
        <f>+J97*G142+E142</f>
        <v>226600.72781860075</v>
      </c>
      <c r="I142" s="738">
        <f>+J98*G142+E142</f>
        <v>226600.72781860075</v>
      </c>
      <c r="J142" s="734">
        <f t="shared" si="10"/>
        <v>0</v>
      </c>
      <c r="K142" s="734"/>
      <c r="L142" s="739"/>
      <c r="M142" s="734">
        <f t="shared" si="11"/>
        <v>0</v>
      </c>
      <c r="N142" s="739"/>
      <c r="O142" s="734">
        <f t="shared" si="12"/>
        <v>0</v>
      </c>
      <c r="P142" s="734">
        <f t="shared" si="13"/>
        <v>0</v>
      </c>
      <c r="Q142" s="684"/>
    </row>
    <row r="143" spans="2:17">
      <c r="B143" s="337"/>
      <c r="C143" s="730">
        <f>IF(D96="","-",+C142+1)</f>
        <v>2050</v>
      </c>
      <c r="D143" s="683">
        <f t="shared" si="14"/>
        <v>101550.61414633549</v>
      </c>
      <c r="E143" s="737">
        <f t="shared" si="15"/>
        <v>101550.61414633549</v>
      </c>
      <c r="F143" s="737">
        <f t="shared" si="8"/>
        <v>0</v>
      </c>
      <c r="G143" s="683">
        <f t="shared" si="9"/>
        <v>50775.307073167744</v>
      </c>
      <c r="H143" s="731">
        <f>+J97*G143+E143</f>
        <v>107425.48902781476</v>
      </c>
      <c r="I143" s="738">
        <f>+J98*G143+E143</f>
        <v>107425.48902781476</v>
      </c>
      <c r="J143" s="734">
        <f t="shared" si="10"/>
        <v>0</v>
      </c>
      <c r="K143" s="734"/>
      <c r="L143" s="739"/>
      <c r="M143" s="734">
        <f t="shared" si="11"/>
        <v>0</v>
      </c>
      <c r="N143" s="739"/>
      <c r="O143" s="734">
        <f t="shared" si="12"/>
        <v>0</v>
      </c>
      <c r="P143" s="734">
        <f t="shared" si="13"/>
        <v>0</v>
      </c>
      <c r="Q143" s="684"/>
    </row>
    <row r="144" spans="2:17">
      <c r="B144" s="337"/>
      <c r="C144" s="730">
        <f>IF(D96="","-",+C143+1)</f>
        <v>2051</v>
      </c>
      <c r="D144" s="683">
        <f t="shared" si="14"/>
        <v>0</v>
      </c>
      <c r="E144" s="737">
        <f t="shared" si="15"/>
        <v>0</v>
      </c>
      <c r="F144" s="737">
        <f t="shared" si="8"/>
        <v>0</v>
      </c>
      <c r="G144" s="683">
        <f t="shared" si="9"/>
        <v>0</v>
      </c>
      <c r="H144" s="731">
        <f>+J97*G144+E144</f>
        <v>0</v>
      </c>
      <c r="I144" s="738">
        <f>+J98*G144+E144</f>
        <v>0</v>
      </c>
      <c r="J144" s="734">
        <f t="shared" si="10"/>
        <v>0</v>
      </c>
      <c r="K144" s="734"/>
      <c r="L144" s="739"/>
      <c r="M144" s="734">
        <f t="shared" si="11"/>
        <v>0</v>
      </c>
      <c r="N144" s="739"/>
      <c r="O144" s="734">
        <f t="shared" si="12"/>
        <v>0</v>
      </c>
      <c r="P144" s="734">
        <f t="shared" si="13"/>
        <v>0</v>
      </c>
      <c r="Q144" s="684"/>
    </row>
    <row r="145" spans="2:17">
      <c r="B145" s="337"/>
      <c r="C145" s="730">
        <f>IF(D96="","-",+C144+1)</f>
        <v>2052</v>
      </c>
      <c r="D145" s="683">
        <f t="shared" si="14"/>
        <v>0</v>
      </c>
      <c r="E145" s="737">
        <f t="shared" si="15"/>
        <v>0</v>
      </c>
      <c r="F145" s="737">
        <f t="shared" si="8"/>
        <v>0</v>
      </c>
      <c r="G145" s="683">
        <f t="shared" si="9"/>
        <v>0</v>
      </c>
      <c r="H145" s="731">
        <f>+J97*G145+E145</f>
        <v>0</v>
      </c>
      <c r="I145" s="738">
        <f>+J98*G145+E145</f>
        <v>0</v>
      </c>
      <c r="J145" s="734">
        <f t="shared" si="10"/>
        <v>0</v>
      </c>
      <c r="K145" s="734"/>
      <c r="L145" s="739"/>
      <c r="M145" s="734">
        <f t="shared" si="11"/>
        <v>0</v>
      </c>
      <c r="N145" s="739"/>
      <c r="O145" s="734">
        <f t="shared" si="12"/>
        <v>0</v>
      </c>
      <c r="P145" s="734">
        <f t="shared" si="13"/>
        <v>0</v>
      </c>
      <c r="Q145" s="684"/>
    </row>
    <row r="146" spans="2:17">
      <c r="B146" s="337"/>
      <c r="C146" s="730">
        <f>IF(D96="","-",+C145+1)</f>
        <v>2053</v>
      </c>
      <c r="D146" s="683">
        <f t="shared" si="14"/>
        <v>0</v>
      </c>
      <c r="E146" s="737">
        <f t="shared" si="15"/>
        <v>0</v>
      </c>
      <c r="F146" s="737">
        <f t="shared" si="8"/>
        <v>0</v>
      </c>
      <c r="G146" s="683">
        <f t="shared" si="9"/>
        <v>0</v>
      </c>
      <c r="H146" s="731">
        <f>+J97*G146+E146</f>
        <v>0</v>
      </c>
      <c r="I146" s="738">
        <f>+J98*G146+E146</f>
        <v>0</v>
      </c>
      <c r="J146" s="734">
        <f t="shared" si="10"/>
        <v>0</v>
      </c>
      <c r="K146" s="734"/>
      <c r="L146" s="739"/>
      <c r="M146" s="734">
        <f t="shared" si="11"/>
        <v>0</v>
      </c>
      <c r="N146" s="739"/>
      <c r="O146" s="734">
        <f t="shared" si="12"/>
        <v>0</v>
      </c>
      <c r="P146" s="734">
        <f t="shared" si="13"/>
        <v>0</v>
      </c>
      <c r="Q146" s="684"/>
    </row>
    <row r="147" spans="2:17">
      <c r="B147" s="337"/>
      <c r="C147" s="730">
        <f>IF(D96="","-",+C146+1)</f>
        <v>2054</v>
      </c>
      <c r="D147" s="683">
        <f t="shared" si="14"/>
        <v>0</v>
      </c>
      <c r="E147" s="737">
        <f t="shared" si="15"/>
        <v>0</v>
      </c>
      <c r="F147" s="737">
        <f t="shared" si="8"/>
        <v>0</v>
      </c>
      <c r="G147" s="683">
        <f t="shared" si="9"/>
        <v>0</v>
      </c>
      <c r="H147" s="731">
        <f>+J97*G147+E147</f>
        <v>0</v>
      </c>
      <c r="I147" s="738">
        <f>+J98*G147+E147</f>
        <v>0</v>
      </c>
      <c r="J147" s="734">
        <f t="shared" si="10"/>
        <v>0</v>
      </c>
      <c r="K147" s="734"/>
      <c r="L147" s="739"/>
      <c r="M147" s="734">
        <f t="shared" si="11"/>
        <v>0</v>
      </c>
      <c r="N147" s="739"/>
      <c r="O147" s="734">
        <f t="shared" si="12"/>
        <v>0</v>
      </c>
      <c r="P147" s="734">
        <f t="shared" si="13"/>
        <v>0</v>
      </c>
      <c r="Q147" s="684"/>
    </row>
    <row r="148" spans="2:17">
      <c r="B148" s="337"/>
      <c r="C148" s="730">
        <f>IF(D96="","-",+C147+1)</f>
        <v>2055</v>
      </c>
      <c r="D148" s="683">
        <f t="shared" si="14"/>
        <v>0</v>
      </c>
      <c r="E148" s="737">
        <f t="shared" si="15"/>
        <v>0</v>
      </c>
      <c r="F148" s="737">
        <f t="shared" si="8"/>
        <v>0</v>
      </c>
      <c r="G148" s="683">
        <f t="shared" si="9"/>
        <v>0</v>
      </c>
      <c r="H148" s="731">
        <f>+J97*G148+E148</f>
        <v>0</v>
      </c>
      <c r="I148" s="738">
        <f>+J98*G148+E148</f>
        <v>0</v>
      </c>
      <c r="J148" s="734">
        <f t="shared" si="10"/>
        <v>0</v>
      </c>
      <c r="K148" s="734"/>
      <c r="L148" s="739"/>
      <c r="M148" s="734">
        <f t="shared" si="11"/>
        <v>0</v>
      </c>
      <c r="N148" s="739"/>
      <c r="O148" s="734">
        <f t="shared" si="12"/>
        <v>0</v>
      </c>
      <c r="P148" s="734">
        <f t="shared" si="13"/>
        <v>0</v>
      </c>
      <c r="Q148" s="684"/>
    </row>
    <row r="149" spans="2:17">
      <c r="B149" s="337"/>
      <c r="C149" s="730">
        <f>IF(D96="","-",+C148+1)</f>
        <v>2056</v>
      </c>
      <c r="D149" s="683">
        <f t="shared" si="14"/>
        <v>0</v>
      </c>
      <c r="E149" s="737">
        <f t="shared" si="15"/>
        <v>0</v>
      </c>
      <c r="F149" s="737">
        <f t="shared" si="8"/>
        <v>0</v>
      </c>
      <c r="G149" s="683">
        <f t="shared" si="9"/>
        <v>0</v>
      </c>
      <c r="H149" s="731">
        <f>+J97*G149+E149</f>
        <v>0</v>
      </c>
      <c r="I149" s="738">
        <f>+J98*G149+E149</f>
        <v>0</v>
      </c>
      <c r="J149" s="734">
        <f t="shared" si="10"/>
        <v>0</v>
      </c>
      <c r="K149" s="734"/>
      <c r="L149" s="739"/>
      <c r="M149" s="734">
        <f t="shared" si="11"/>
        <v>0</v>
      </c>
      <c r="N149" s="739"/>
      <c r="O149" s="734">
        <f t="shared" si="12"/>
        <v>0</v>
      </c>
      <c r="P149" s="734">
        <f t="shared" si="13"/>
        <v>0</v>
      </c>
      <c r="Q149" s="684"/>
    </row>
    <row r="150" spans="2:17">
      <c r="B150" s="337"/>
      <c r="C150" s="730">
        <f>IF(D96="","-",+C149+1)</f>
        <v>2057</v>
      </c>
      <c r="D150" s="683">
        <f t="shared" si="14"/>
        <v>0</v>
      </c>
      <c r="E150" s="737">
        <f t="shared" si="15"/>
        <v>0</v>
      </c>
      <c r="F150" s="737">
        <f t="shared" si="8"/>
        <v>0</v>
      </c>
      <c r="G150" s="683">
        <f t="shared" si="9"/>
        <v>0</v>
      </c>
      <c r="H150" s="731">
        <f>+J97*G150+E150</f>
        <v>0</v>
      </c>
      <c r="I150" s="738">
        <f>+J98*G150+E150</f>
        <v>0</v>
      </c>
      <c r="J150" s="734">
        <f t="shared" si="10"/>
        <v>0</v>
      </c>
      <c r="K150" s="734"/>
      <c r="L150" s="739"/>
      <c r="M150" s="734">
        <f t="shared" si="11"/>
        <v>0</v>
      </c>
      <c r="N150" s="739"/>
      <c r="O150" s="734">
        <f t="shared" si="12"/>
        <v>0</v>
      </c>
      <c r="P150" s="734">
        <f t="shared" si="13"/>
        <v>0</v>
      </c>
      <c r="Q150" s="684"/>
    </row>
    <row r="151" spans="2:17">
      <c r="B151" s="337"/>
      <c r="C151" s="730">
        <f>IF(D96="","-",+C150+1)</f>
        <v>2058</v>
      </c>
      <c r="D151" s="683">
        <f t="shared" si="14"/>
        <v>0</v>
      </c>
      <c r="E151" s="737">
        <f t="shared" si="15"/>
        <v>0</v>
      </c>
      <c r="F151" s="737">
        <f t="shared" si="8"/>
        <v>0</v>
      </c>
      <c r="G151" s="683">
        <f t="shared" si="9"/>
        <v>0</v>
      </c>
      <c r="H151" s="731">
        <f>+J97*G151+E151</f>
        <v>0</v>
      </c>
      <c r="I151" s="738">
        <f>+J98*G151+E151</f>
        <v>0</v>
      </c>
      <c r="J151" s="734">
        <f t="shared" si="10"/>
        <v>0</v>
      </c>
      <c r="K151" s="734"/>
      <c r="L151" s="739"/>
      <c r="M151" s="734">
        <f t="shared" si="11"/>
        <v>0</v>
      </c>
      <c r="N151" s="739"/>
      <c r="O151" s="734">
        <f t="shared" si="12"/>
        <v>0</v>
      </c>
      <c r="P151" s="734">
        <f t="shared" si="13"/>
        <v>0</v>
      </c>
      <c r="Q151" s="684"/>
    </row>
    <row r="152" spans="2:17">
      <c r="B152" s="337"/>
      <c r="C152" s="730">
        <f>IF(D96="","-",+C151+1)</f>
        <v>2059</v>
      </c>
      <c r="D152" s="683">
        <f t="shared" si="14"/>
        <v>0</v>
      </c>
      <c r="E152" s="737">
        <f t="shared" si="15"/>
        <v>0</v>
      </c>
      <c r="F152" s="737">
        <f t="shared" si="8"/>
        <v>0</v>
      </c>
      <c r="G152" s="683">
        <f t="shared" si="9"/>
        <v>0</v>
      </c>
      <c r="H152" s="731">
        <f>+J97*G152+E152</f>
        <v>0</v>
      </c>
      <c r="I152" s="738">
        <f>+J98*G152+E152</f>
        <v>0</v>
      </c>
      <c r="J152" s="734">
        <f t="shared" si="10"/>
        <v>0</v>
      </c>
      <c r="K152" s="734"/>
      <c r="L152" s="739"/>
      <c r="M152" s="734">
        <f t="shared" si="11"/>
        <v>0</v>
      </c>
      <c r="N152" s="739"/>
      <c r="O152" s="734">
        <f t="shared" si="12"/>
        <v>0</v>
      </c>
      <c r="P152" s="734">
        <f t="shared" si="13"/>
        <v>0</v>
      </c>
      <c r="Q152" s="684"/>
    </row>
    <row r="153" spans="2:17">
      <c r="B153" s="337"/>
      <c r="C153" s="730">
        <f>IF(D96="","-",+C152+1)</f>
        <v>2060</v>
      </c>
      <c r="D153" s="683">
        <f t="shared" si="14"/>
        <v>0</v>
      </c>
      <c r="E153" s="737">
        <f t="shared" si="15"/>
        <v>0</v>
      </c>
      <c r="F153" s="737">
        <f t="shared" si="8"/>
        <v>0</v>
      </c>
      <c r="G153" s="683">
        <f t="shared" si="9"/>
        <v>0</v>
      </c>
      <c r="H153" s="731">
        <f>+J97*G153+E153</f>
        <v>0</v>
      </c>
      <c r="I153" s="738">
        <f>+J98*G153+E153</f>
        <v>0</v>
      </c>
      <c r="J153" s="734">
        <f t="shared" si="10"/>
        <v>0</v>
      </c>
      <c r="K153" s="734"/>
      <c r="L153" s="739"/>
      <c r="M153" s="734">
        <f t="shared" si="11"/>
        <v>0</v>
      </c>
      <c r="N153" s="739"/>
      <c r="O153" s="734">
        <f t="shared" si="12"/>
        <v>0</v>
      </c>
      <c r="P153" s="734">
        <f t="shared" si="13"/>
        <v>0</v>
      </c>
      <c r="Q153" s="684"/>
    </row>
    <row r="154" spans="2:17">
      <c r="B154" s="337"/>
      <c r="C154" s="730">
        <f>IF(D96="","-",+C153+1)</f>
        <v>2061</v>
      </c>
      <c r="D154" s="683">
        <f t="shared" si="14"/>
        <v>0</v>
      </c>
      <c r="E154" s="737">
        <f t="shared" si="15"/>
        <v>0</v>
      </c>
      <c r="F154" s="737">
        <f t="shared" si="8"/>
        <v>0</v>
      </c>
      <c r="G154" s="683">
        <f t="shared" si="9"/>
        <v>0</v>
      </c>
      <c r="H154" s="731">
        <f>+J97*G154+E154</f>
        <v>0</v>
      </c>
      <c r="I154" s="738">
        <f>+J98*G154+E154</f>
        <v>0</v>
      </c>
      <c r="J154" s="734">
        <f t="shared" si="10"/>
        <v>0</v>
      </c>
      <c r="K154" s="734"/>
      <c r="L154" s="739"/>
      <c r="M154" s="734">
        <f t="shared" si="11"/>
        <v>0</v>
      </c>
      <c r="N154" s="739"/>
      <c r="O154" s="734">
        <f t="shared" si="12"/>
        <v>0</v>
      </c>
      <c r="P154" s="734">
        <f t="shared" si="13"/>
        <v>0</v>
      </c>
      <c r="Q154" s="684"/>
    </row>
    <row r="155" spans="2:17">
      <c r="B155" s="337"/>
      <c r="C155" s="730">
        <f>IF(D96="","-",+C154+1)</f>
        <v>2062</v>
      </c>
      <c r="D155" s="683">
        <f t="shared" si="14"/>
        <v>0</v>
      </c>
      <c r="E155" s="737">
        <f t="shared" si="15"/>
        <v>0</v>
      </c>
      <c r="F155" s="737">
        <f t="shared" si="8"/>
        <v>0</v>
      </c>
      <c r="G155" s="683">
        <f t="shared" si="9"/>
        <v>0</v>
      </c>
      <c r="H155" s="731">
        <f>+J97*G155+E155</f>
        <v>0</v>
      </c>
      <c r="I155" s="738">
        <f>+J98*G155+E155</f>
        <v>0</v>
      </c>
      <c r="J155" s="734">
        <f t="shared" si="10"/>
        <v>0</v>
      </c>
      <c r="K155" s="734"/>
      <c r="L155" s="739"/>
      <c r="M155" s="734">
        <f t="shared" si="11"/>
        <v>0</v>
      </c>
      <c r="N155" s="739"/>
      <c r="O155" s="734">
        <f t="shared" si="12"/>
        <v>0</v>
      </c>
      <c r="P155" s="734">
        <f t="shared" si="13"/>
        <v>0</v>
      </c>
      <c r="Q155" s="684"/>
    </row>
    <row r="156" spans="2:17">
      <c r="B156" s="337"/>
      <c r="C156" s="730">
        <f>IF(D96="","-",+C155+1)</f>
        <v>2063</v>
      </c>
      <c r="D156" s="683">
        <f t="shared" si="14"/>
        <v>0</v>
      </c>
      <c r="E156" s="737">
        <f t="shared" si="15"/>
        <v>0</v>
      </c>
      <c r="F156" s="737">
        <f t="shared" si="8"/>
        <v>0</v>
      </c>
      <c r="G156" s="683">
        <f t="shared" si="9"/>
        <v>0</v>
      </c>
      <c r="H156" s="731">
        <f>+J97*G156+E156</f>
        <v>0</v>
      </c>
      <c r="I156" s="738">
        <f>+J98*G156+E156</f>
        <v>0</v>
      </c>
      <c r="J156" s="734">
        <f t="shared" si="10"/>
        <v>0</v>
      </c>
      <c r="K156" s="734"/>
      <c r="L156" s="739"/>
      <c r="M156" s="734">
        <f t="shared" si="11"/>
        <v>0</v>
      </c>
      <c r="N156" s="739"/>
      <c r="O156" s="734">
        <f t="shared" si="12"/>
        <v>0</v>
      </c>
      <c r="P156" s="734">
        <f t="shared" si="13"/>
        <v>0</v>
      </c>
      <c r="Q156" s="684"/>
    </row>
    <row r="157" spans="2:17">
      <c r="B157" s="337"/>
      <c r="C157" s="730">
        <f>IF(D96="","-",+C156+1)</f>
        <v>2064</v>
      </c>
      <c r="D157" s="683">
        <f t="shared" si="14"/>
        <v>0</v>
      </c>
      <c r="E157" s="737">
        <f t="shared" si="15"/>
        <v>0</v>
      </c>
      <c r="F157" s="737">
        <f t="shared" si="8"/>
        <v>0</v>
      </c>
      <c r="G157" s="683">
        <f t="shared" si="9"/>
        <v>0</v>
      </c>
      <c r="H157" s="731">
        <f>+J97*G157+E157</f>
        <v>0</v>
      </c>
      <c r="I157" s="738">
        <f>+J98*G157+E157</f>
        <v>0</v>
      </c>
      <c r="J157" s="734">
        <f t="shared" si="10"/>
        <v>0</v>
      </c>
      <c r="K157" s="734"/>
      <c r="L157" s="739"/>
      <c r="M157" s="734">
        <f t="shared" si="11"/>
        <v>0</v>
      </c>
      <c r="N157" s="739"/>
      <c r="O157" s="734">
        <f t="shared" si="12"/>
        <v>0</v>
      </c>
      <c r="P157" s="734">
        <f t="shared" si="13"/>
        <v>0</v>
      </c>
      <c r="Q157" s="684"/>
    </row>
    <row r="158" spans="2:17">
      <c r="B158" s="337"/>
      <c r="C158" s="730">
        <f>IF(D96="","-",+C157+1)</f>
        <v>2065</v>
      </c>
      <c r="D158" s="683">
        <f t="shared" si="14"/>
        <v>0</v>
      </c>
      <c r="E158" s="737">
        <f t="shared" si="15"/>
        <v>0</v>
      </c>
      <c r="F158" s="737">
        <f t="shared" si="8"/>
        <v>0</v>
      </c>
      <c r="G158" s="683">
        <f t="shared" si="9"/>
        <v>0</v>
      </c>
      <c r="H158" s="731">
        <f>+J97*G158+E158</f>
        <v>0</v>
      </c>
      <c r="I158" s="738">
        <f>+J98*G158+E158</f>
        <v>0</v>
      </c>
      <c r="J158" s="734">
        <f t="shared" si="10"/>
        <v>0</v>
      </c>
      <c r="K158" s="734"/>
      <c r="L158" s="739"/>
      <c r="M158" s="734">
        <f t="shared" si="11"/>
        <v>0</v>
      </c>
      <c r="N158" s="739"/>
      <c r="O158" s="734">
        <f t="shared" si="12"/>
        <v>0</v>
      </c>
      <c r="P158" s="734">
        <f t="shared" si="13"/>
        <v>0</v>
      </c>
      <c r="Q158" s="684"/>
    </row>
    <row r="159" spans="2:17">
      <c r="B159" s="337"/>
      <c r="C159" s="730">
        <f>IF(D96="","-",+C158+1)</f>
        <v>2066</v>
      </c>
      <c r="D159" s="683">
        <f t="shared" si="14"/>
        <v>0</v>
      </c>
      <c r="E159" s="737">
        <f t="shared" si="15"/>
        <v>0</v>
      </c>
      <c r="F159" s="737">
        <f t="shared" si="8"/>
        <v>0</v>
      </c>
      <c r="G159" s="683">
        <f t="shared" si="9"/>
        <v>0</v>
      </c>
      <c r="H159" s="731">
        <f>+J97*G159+E159</f>
        <v>0</v>
      </c>
      <c r="I159" s="738">
        <f>+J98*G159+E159</f>
        <v>0</v>
      </c>
      <c r="J159" s="734">
        <f t="shared" si="10"/>
        <v>0</v>
      </c>
      <c r="K159" s="734"/>
      <c r="L159" s="739"/>
      <c r="M159" s="734">
        <f t="shared" si="11"/>
        <v>0</v>
      </c>
      <c r="N159" s="739"/>
      <c r="O159" s="734">
        <f t="shared" si="12"/>
        <v>0</v>
      </c>
      <c r="P159" s="734">
        <f t="shared" si="13"/>
        <v>0</v>
      </c>
      <c r="Q159" s="684"/>
    </row>
    <row r="160" spans="2:17">
      <c r="B160" s="337"/>
      <c r="C160" s="730">
        <f>IF(D96="","-",+C159+1)</f>
        <v>2067</v>
      </c>
      <c r="D160" s="683">
        <f t="shared" si="14"/>
        <v>0</v>
      </c>
      <c r="E160" s="737">
        <f t="shared" si="15"/>
        <v>0</v>
      </c>
      <c r="F160" s="737">
        <f t="shared" si="8"/>
        <v>0</v>
      </c>
      <c r="G160" s="683">
        <f t="shared" si="9"/>
        <v>0</v>
      </c>
      <c r="H160" s="731">
        <f>+J97*G160+E160</f>
        <v>0</v>
      </c>
      <c r="I160" s="738">
        <f>+J98*G160+E160</f>
        <v>0</v>
      </c>
      <c r="J160" s="734">
        <f t="shared" si="10"/>
        <v>0</v>
      </c>
      <c r="K160" s="734"/>
      <c r="L160" s="739"/>
      <c r="M160" s="734">
        <f t="shared" si="11"/>
        <v>0</v>
      </c>
      <c r="N160" s="739"/>
      <c r="O160" s="734">
        <f t="shared" si="12"/>
        <v>0</v>
      </c>
      <c r="P160" s="734">
        <f t="shared" si="13"/>
        <v>0</v>
      </c>
      <c r="Q160" s="684"/>
    </row>
    <row r="161" spans="1:17" ht="13.5" thickBot="1">
      <c r="B161" s="337"/>
      <c r="C161" s="741">
        <f>IF(D96="","-",+C160+1)</f>
        <v>2068</v>
      </c>
      <c r="D161" s="742">
        <f t="shared" si="14"/>
        <v>0</v>
      </c>
      <c r="E161" s="743">
        <f t="shared" si="15"/>
        <v>0</v>
      </c>
      <c r="F161" s="743">
        <f t="shared" si="8"/>
        <v>0</v>
      </c>
      <c r="G161" s="742">
        <f t="shared" si="9"/>
        <v>0</v>
      </c>
      <c r="H161" s="744">
        <f>+J97*G161+E161</f>
        <v>0</v>
      </c>
      <c r="I161" s="744">
        <f>+J98*G161+E161</f>
        <v>0</v>
      </c>
      <c r="J161" s="745">
        <f t="shared" si="10"/>
        <v>0</v>
      </c>
      <c r="K161" s="734"/>
      <c r="L161" s="746"/>
      <c r="M161" s="745">
        <f t="shared" si="11"/>
        <v>0</v>
      </c>
      <c r="N161" s="746"/>
      <c r="O161" s="745">
        <f t="shared" si="12"/>
        <v>0</v>
      </c>
      <c r="P161" s="745">
        <f t="shared" si="13"/>
        <v>0</v>
      </c>
      <c r="Q161" s="684"/>
    </row>
    <row r="162" spans="1:17">
      <c r="B162" s="337"/>
      <c r="C162" s="683" t="s">
        <v>289</v>
      </c>
      <c r="D162" s="679"/>
      <c r="E162" s="679">
        <f>SUM(E102:E161)</f>
        <v>8327150.3599999994</v>
      </c>
      <c r="F162" s="679"/>
      <c r="G162" s="679"/>
      <c r="H162" s="679">
        <f>SUM(H102:H161)</f>
        <v>28560219.451815791</v>
      </c>
      <c r="I162" s="679">
        <f>SUM(I102:I161)</f>
        <v>28560219.451815791</v>
      </c>
      <c r="J162" s="679">
        <f>SUM(J102:J161)</f>
        <v>0</v>
      </c>
      <c r="K162" s="679"/>
      <c r="L162" s="679"/>
      <c r="M162" s="679"/>
      <c r="N162" s="679"/>
      <c r="O162" s="679"/>
      <c r="Q162" s="679"/>
    </row>
    <row r="163" spans="1:17">
      <c r="B163" s="337"/>
      <c r="D163" s="573"/>
      <c r="E163" s="550"/>
      <c r="F163" s="550"/>
      <c r="G163" s="550"/>
      <c r="H163" s="550"/>
      <c r="I163" s="656"/>
      <c r="J163" s="656"/>
      <c r="K163" s="679"/>
      <c r="L163" s="656"/>
      <c r="M163" s="656"/>
      <c r="N163" s="656"/>
      <c r="O163" s="656"/>
      <c r="Q163" s="679"/>
    </row>
    <row r="164" spans="1:17">
      <c r="B164" s="337"/>
      <c r="C164" s="550" t="s">
        <v>596</v>
      </c>
      <c r="D164" s="573"/>
      <c r="E164" s="550"/>
      <c r="F164" s="550"/>
      <c r="G164" s="550"/>
      <c r="H164" s="550"/>
      <c r="I164" s="656"/>
      <c r="J164" s="656"/>
      <c r="K164" s="679"/>
      <c r="L164" s="656"/>
      <c r="M164" s="656"/>
      <c r="N164" s="656"/>
      <c r="O164" s="656"/>
      <c r="Q164" s="679"/>
    </row>
    <row r="165" spans="1:17">
      <c r="B165" s="337"/>
      <c r="D165" s="573"/>
      <c r="E165" s="550"/>
      <c r="F165" s="550"/>
      <c r="G165" s="550"/>
      <c r="H165" s="550"/>
      <c r="I165" s="656"/>
      <c r="J165" s="656"/>
      <c r="K165" s="679"/>
      <c r="L165" s="656"/>
      <c r="M165" s="656"/>
      <c r="N165" s="656"/>
      <c r="O165" s="656"/>
      <c r="Q165" s="679"/>
    </row>
    <row r="166" spans="1:17">
      <c r="B166" s="337"/>
      <c r="C166" s="586" t="s">
        <v>597</v>
      </c>
      <c r="D166" s="683"/>
      <c r="E166" s="683"/>
      <c r="F166" s="683"/>
      <c r="G166" s="683"/>
      <c r="H166" s="679"/>
      <c r="I166" s="679"/>
      <c r="J166" s="684"/>
      <c r="K166" s="684"/>
      <c r="L166" s="684"/>
      <c r="M166" s="684"/>
      <c r="N166" s="684"/>
      <c r="O166" s="684"/>
      <c r="Q166" s="684"/>
    </row>
    <row r="167" spans="1:17">
      <c r="B167" s="337"/>
      <c r="C167" s="586" t="s">
        <v>477</v>
      </c>
      <c r="D167" s="683"/>
      <c r="E167" s="683"/>
      <c r="F167" s="683"/>
      <c r="G167" s="683"/>
      <c r="H167" s="679"/>
      <c r="I167" s="679"/>
      <c r="J167" s="684"/>
      <c r="K167" s="684"/>
      <c r="L167" s="684"/>
      <c r="M167" s="684"/>
      <c r="N167" s="684"/>
      <c r="O167" s="684"/>
      <c r="Q167" s="684"/>
    </row>
    <row r="168" spans="1:17">
      <c r="B168" s="337"/>
      <c r="C168" s="586" t="s">
        <v>290</v>
      </c>
      <c r="D168" s="683"/>
      <c r="E168" s="683"/>
      <c r="F168" s="683"/>
      <c r="G168" s="683"/>
      <c r="H168" s="679"/>
      <c r="I168" s="679"/>
      <c r="J168" s="684"/>
      <c r="K168" s="684"/>
      <c r="L168" s="684"/>
      <c r="M168" s="684"/>
      <c r="N168" s="684"/>
      <c r="O168" s="684"/>
      <c r="Q168" s="684"/>
    </row>
    <row r="169" spans="1:17">
      <c r="B169" s="337"/>
      <c r="C169" s="682"/>
      <c r="D169" s="683"/>
      <c r="E169" s="683"/>
      <c r="F169" s="683"/>
      <c r="G169" s="683"/>
      <c r="H169" s="679"/>
      <c r="I169" s="679"/>
      <c r="J169" s="684"/>
      <c r="K169" s="684"/>
      <c r="L169" s="684"/>
      <c r="M169" s="684"/>
      <c r="N169" s="684"/>
      <c r="O169" s="684"/>
      <c r="Q169" s="684"/>
    </row>
    <row r="170" spans="1:17" ht="20.25">
      <c r="A170" s="685" t="s">
        <v>765</v>
      </c>
      <c r="B170" s="550"/>
      <c r="C170" s="665"/>
      <c r="D170" s="573"/>
      <c r="E170" s="550"/>
      <c r="F170" s="655"/>
      <c r="G170" s="655"/>
      <c r="H170" s="550"/>
      <c r="I170" s="656"/>
      <c r="L170" s="686"/>
      <c r="M170" s="686"/>
      <c r="N170" s="686"/>
      <c r="O170" s="601" t="str">
        <f>"Page "&amp;SUM(Q$3:Q170)&amp;" of "</f>
        <v xml:space="preserve">Page 3 of </v>
      </c>
      <c r="P170" s="602">
        <f>COUNT(Q$8:Q$58123)</f>
        <v>11</v>
      </c>
      <c r="Q170" s="767">
        <v>1</v>
      </c>
    </row>
    <row r="171" spans="1:17">
      <c r="B171" s="550"/>
      <c r="C171" s="550"/>
      <c r="D171" s="573"/>
      <c r="E171" s="550"/>
      <c r="F171" s="550"/>
      <c r="G171" s="550"/>
      <c r="H171" s="550"/>
      <c r="I171" s="656"/>
      <c r="J171" s="550"/>
      <c r="K171" s="598"/>
      <c r="Q171" s="598"/>
    </row>
    <row r="172" spans="1:17" ht="18">
      <c r="B172" s="605" t="s">
        <v>175</v>
      </c>
      <c r="C172" s="687" t="s">
        <v>291</v>
      </c>
      <c r="D172" s="573"/>
      <c r="E172" s="550"/>
      <c r="F172" s="550"/>
      <c r="G172" s="550"/>
      <c r="H172" s="550"/>
      <c r="I172" s="656"/>
      <c r="J172" s="656"/>
      <c r="K172" s="679"/>
      <c r="L172" s="656"/>
      <c r="M172" s="656"/>
      <c r="N172" s="656"/>
      <c r="O172" s="656"/>
      <c r="Q172" s="679"/>
    </row>
    <row r="173" spans="1:17" ht="18.75">
      <c r="B173" s="605"/>
      <c r="C173" s="604"/>
      <c r="D173" s="573"/>
      <c r="E173" s="550"/>
      <c r="F173" s="550"/>
      <c r="G173" s="550"/>
      <c r="H173" s="550"/>
      <c r="I173" s="656"/>
      <c r="J173" s="656"/>
      <c r="K173" s="679"/>
      <c r="L173" s="656"/>
      <c r="M173" s="656"/>
      <c r="N173" s="656"/>
      <c r="O173" s="656"/>
      <c r="Q173" s="679"/>
    </row>
    <row r="174" spans="1:17" ht="18.75">
      <c r="B174" s="605"/>
      <c r="C174" s="604" t="s">
        <v>292</v>
      </c>
      <c r="D174" s="573"/>
      <c r="E174" s="550"/>
      <c r="F174" s="550"/>
      <c r="G174" s="550"/>
      <c r="H174" s="550"/>
      <c r="I174" s="656"/>
      <c r="J174" s="656"/>
      <c r="K174" s="679"/>
      <c r="L174" s="656"/>
      <c r="M174" s="656"/>
      <c r="N174" s="656"/>
      <c r="O174" s="656"/>
      <c r="Q174" s="679"/>
    </row>
    <row r="175" spans="1:17" ht="15.75" thickBot="1">
      <c r="B175" s="337"/>
      <c r="C175" s="403"/>
      <c r="D175" s="573"/>
      <c r="E175" s="550"/>
      <c r="F175" s="550"/>
      <c r="G175" s="550"/>
      <c r="H175" s="550"/>
      <c r="I175" s="656"/>
      <c r="J175" s="656"/>
      <c r="K175" s="679"/>
      <c r="L175" s="656"/>
      <c r="M175" s="656"/>
      <c r="N175" s="656"/>
      <c r="O175" s="656"/>
      <c r="Q175" s="679"/>
    </row>
    <row r="176" spans="1:17" ht="15.75">
      <c r="B176" s="337"/>
      <c r="C176" s="606" t="s">
        <v>293</v>
      </c>
      <c r="D176" s="573"/>
      <c r="E176" s="550"/>
      <c r="F176" s="550"/>
      <c r="G176" s="550"/>
      <c r="H176" s="877"/>
      <c r="I176" s="550" t="s">
        <v>272</v>
      </c>
      <c r="J176" s="550"/>
      <c r="K176" s="598"/>
      <c r="L176" s="768">
        <f>+J182</f>
        <v>2021</v>
      </c>
      <c r="M176" s="750" t="s">
        <v>255</v>
      </c>
      <c r="N176" s="750" t="s">
        <v>256</v>
      </c>
      <c r="O176" s="751" t="s">
        <v>257</v>
      </c>
      <c r="Q176" s="598"/>
    </row>
    <row r="177" spans="1:17" ht="15.75">
      <c r="B177" s="337"/>
      <c r="C177" s="606"/>
      <c r="D177" s="573"/>
      <c r="E177" s="550"/>
      <c r="F177" s="550"/>
      <c r="H177" s="550"/>
      <c r="I177" s="691"/>
      <c r="J177" s="691"/>
      <c r="K177" s="692"/>
      <c r="L177" s="769" t="s">
        <v>456</v>
      </c>
      <c r="M177" s="770">
        <f>VLOOKUP(J182,C189:P248,10)</f>
        <v>61040.939819297004</v>
      </c>
      <c r="N177" s="770">
        <f>VLOOKUP(J182,C189:P248,12)</f>
        <v>61040.939819297004</v>
      </c>
      <c r="O177" s="771">
        <f>+N177-M177</f>
        <v>0</v>
      </c>
      <c r="Q177" s="692"/>
    </row>
    <row r="178" spans="1:17">
      <c r="B178" s="337"/>
      <c r="C178" s="694" t="s">
        <v>294</v>
      </c>
      <c r="D178" s="1578" t="s">
        <v>958</v>
      </c>
      <c r="E178" s="1579"/>
      <c r="F178" s="1579"/>
      <c r="G178" s="1579"/>
      <c r="H178" s="1579"/>
      <c r="I178" s="1579"/>
      <c r="J178" s="656"/>
      <c r="K178" s="679"/>
      <c r="L178" s="769" t="s">
        <v>457</v>
      </c>
      <c r="M178" s="772">
        <f>VLOOKUP(J182,C189:P248,6)</f>
        <v>68862.963824874823</v>
      </c>
      <c r="N178" s="772">
        <f>VLOOKUP(J182,C189:P248,7)</f>
        <v>68862.963824874823</v>
      </c>
      <c r="O178" s="773">
        <f>+N178-M178</f>
        <v>0</v>
      </c>
      <c r="Q178" s="679"/>
    </row>
    <row r="179" spans="1:17" ht="13.5" thickBot="1">
      <c r="B179" s="337"/>
      <c r="C179" s="696"/>
      <c r="D179" s="1579"/>
      <c r="E179" s="1579"/>
      <c r="F179" s="1579"/>
      <c r="G179" s="1579"/>
      <c r="H179" s="1579"/>
      <c r="I179" s="1579"/>
      <c r="J179" s="656"/>
      <c r="K179" s="679"/>
      <c r="L179" s="715" t="s">
        <v>458</v>
      </c>
      <c r="M179" s="774">
        <f>+M178-M177</f>
        <v>7822.0240055778195</v>
      </c>
      <c r="N179" s="774">
        <f>+N178-N177</f>
        <v>7822.0240055778195</v>
      </c>
      <c r="O179" s="775">
        <f>+O178-O177</f>
        <v>0</v>
      </c>
      <c r="Q179" s="679"/>
    </row>
    <row r="180" spans="1:17" ht="13.5" thickBot="1">
      <c r="B180" s="337"/>
      <c r="C180" s="698"/>
      <c r="D180" s="699"/>
      <c r="E180" s="697"/>
      <c r="F180" s="697"/>
      <c r="G180" s="697"/>
      <c r="H180" s="697"/>
      <c r="I180" s="697"/>
      <c r="J180" s="697"/>
      <c r="K180" s="700"/>
      <c r="L180" s="697"/>
      <c r="M180" s="697"/>
      <c r="N180" s="697"/>
      <c r="O180" s="697"/>
      <c r="P180" s="586"/>
      <c r="Q180" s="700"/>
    </row>
    <row r="181" spans="1:17" ht="13.5" thickBot="1">
      <c r="B181" s="337"/>
      <c r="C181" s="701" t="s">
        <v>295</v>
      </c>
      <c r="D181" s="702"/>
      <c r="E181" s="702"/>
      <c r="F181" s="702"/>
      <c r="G181" s="702"/>
      <c r="H181" s="702"/>
      <c r="I181" s="702"/>
      <c r="J181" s="702"/>
      <c r="K181" s="704"/>
      <c r="P181" s="705"/>
      <c r="Q181" s="704"/>
    </row>
    <row r="182" spans="1:17" ht="15">
      <c r="A182" s="1298"/>
      <c r="B182" s="337"/>
      <c r="C182" s="707" t="s">
        <v>273</v>
      </c>
      <c r="D182" s="878">
        <v>585981.21</v>
      </c>
      <c r="E182" s="665" t="s">
        <v>274</v>
      </c>
      <c r="H182" s="708"/>
      <c r="I182" s="708"/>
      <c r="J182" s="709">
        <f>$J$95</f>
        <v>2021</v>
      </c>
      <c r="K182" s="596"/>
      <c r="L182" s="1593" t="s">
        <v>275</v>
      </c>
      <c r="M182" s="1593"/>
      <c r="N182" s="1593"/>
      <c r="O182" s="1593"/>
      <c r="P182" s="598"/>
      <c r="Q182" s="596"/>
    </row>
    <row r="183" spans="1:17">
      <c r="A183" s="1298"/>
      <c r="B183" s="337"/>
      <c r="C183" s="707" t="s">
        <v>276</v>
      </c>
      <c r="D183" s="888">
        <v>2013</v>
      </c>
      <c r="E183" s="707" t="s">
        <v>277</v>
      </c>
      <c r="F183" s="708"/>
      <c r="G183" s="708"/>
      <c r="I183" s="337"/>
      <c r="J183" s="882">
        <v>0</v>
      </c>
      <c r="K183" s="710"/>
      <c r="L183" s="679" t="s">
        <v>476</v>
      </c>
      <c r="P183" s="598"/>
      <c r="Q183" s="710"/>
    </row>
    <row r="184" spans="1:17">
      <c r="A184" s="1298"/>
      <c r="B184" s="337"/>
      <c r="C184" s="707" t="s">
        <v>278</v>
      </c>
      <c r="D184" s="880">
        <v>6</v>
      </c>
      <c r="E184" s="707" t="s">
        <v>279</v>
      </c>
      <c r="F184" s="708"/>
      <c r="G184" s="708"/>
      <c r="I184" s="337"/>
      <c r="J184" s="711">
        <f>$F$70</f>
        <v>0.11570338458049147</v>
      </c>
      <c r="K184" s="712"/>
      <c r="L184" s="550" t="str">
        <f>"          INPUT TRUE-UP ARR (WITH &amp; WITHOUT INCENTIVES) FROM EACH PRIOR YEAR"</f>
        <v xml:space="preserve">          INPUT TRUE-UP ARR (WITH &amp; WITHOUT INCENTIVES) FROM EACH PRIOR YEAR</v>
      </c>
      <c r="P184" s="598"/>
      <c r="Q184" s="712"/>
    </row>
    <row r="185" spans="1:17">
      <c r="A185" s="1298"/>
      <c r="B185" s="337"/>
      <c r="C185" s="707" t="s">
        <v>280</v>
      </c>
      <c r="D185" s="713">
        <f>H79</f>
        <v>41</v>
      </c>
      <c r="E185" s="707" t="s">
        <v>281</v>
      </c>
      <c r="F185" s="708"/>
      <c r="G185" s="708"/>
      <c r="I185" s="337"/>
      <c r="J185" s="711">
        <f>IF(H176="",J184,$F$69)</f>
        <v>0.11570338458049147</v>
      </c>
      <c r="K185" s="714"/>
      <c r="L185" s="550" t="s">
        <v>363</v>
      </c>
      <c r="M185" s="714"/>
      <c r="N185" s="714"/>
      <c r="O185" s="714"/>
      <c r="P185" s="598"/>
      <c r="Q185" s="714"/>
    </row>
    <row r="186" spans="1:17" ht="13.5" thickBot="1">
      <c r="A186" s="1298"/>
      <c r="B186" s="337"/>
      <c r="C186" s="707" t="s">
        <v>282</v>
      </c>
      <c r="D186" s="881" t="s">
        <v>955</v>
      </c>
      <c r="E186" s="715" t="s">
        <v>283</v>
      </c>
      <c r="F186" s="716"/>
      <c r="G186" s="716"/>
      <c r="H186" s="717"/>
      <c r="I186" s="717"/>
      <c r="J186" s="695">
        <f>IF(D182=0,0,D182/D185)</f>
        <v>14292.22463414634</v>
      </c>
      <c r="K186" s="679"/>
      <c r="L186" s="679" t="s">
        <v>364</v>
      </c>
      <c r="M186" s="679"/>
      <c r="N186" s="679"/>
      <c r="O186" s="679"/>
      <c r="P186" s="598"/>
      <c r="Q186" s="679"/>
    </row>
    <row r="187" spans="1:17" ht="38.25">
      <c r="A187" s="1299"/>
      <c r="B187" s="537"/>
      <c r="C187" s="718" t="s">
        <v>273</v>
      </c>
      <c r="D187" s="719" t="s">
        <v>284</v>
      </c>
      <c r="E187" s="720" t="s">
        <v>285</v>
      </c>
      <c r="F187" s="719" t="s">
        <v>286</v>
      </c>
      <c r="G187" s="719" t="s">
        <v>459</v>
      </c>
      <c r="H187" s="720" t="s">
        <v>357</v>
      </c>
      <c r="I187" s="721" t="s">
        <v>357</v>
      </c>
      <c r="J187" s="718" t="s">
        <v>296</v>
      </c>
      <c r="K187" s="722"/>
      <c r="L187" s="720" t="s">
        <v>359</v>
      </c>
      <c r="M187" s="720" t="s">
        <v>365</v>
      </c>
      <c r="N187" s="720" t="s">
        <v>359</v>
      </c>
      <c r="O187" s="720" t="s">
        <v>367</v>
      </c>
      <c r="P187" s="720" t="s">
        <v>287</v>
      </c>
      <c r="Q187" s="723"/>
    </row>
    <row r="188" spans="1:17" ht="13.5" thickBot="1">
      <c r="B188" s="337"/>
      <c r="C188" s="724" t="s">
        <v>178</v>
      </c>
      <c r="D188" s="725" t="s">
        <v>179</v>
      </c>
      <c r="E188" s="724" t="s">
        <v>38</v>
      </c>
      <c r="F188" s="725" t="s">
        <v>179</v>
      </c>
      <c r="G188" s="725" t="s">
        <v>179</v>
      </c>
      <c r="H188" s="726" t="s">
        <v>299</v>
      </c>
      <c r="I188" s="727" t="s">
        <v>301</v>
      </c>
      <c r="J188" s="728" t="s">
        <v>390</v>
      </c>
      <c r="K188" s="729"/>
      <c r="L188" s="726" t="s">
        <v>288</v>
      </c>
      <c r="M188" s="726" t="s">
        <v>288</v>
      </c>
      <c r="N188" s="726" t="s">
        <v>468</v>
      </c>
      <c r="O188" s="726" t="s">
        <v>468</v>
      </c>
      <c r="P188" s="726" t="s">
        <v>468</v>
      </c>
      <c r="Q188" s="596"/>
    </row>
    <row r="189" spans="1:17">
      <c r="B189" s="337"/>
      <c r="C189" s="730">
        <f>IF(D183= "","-",D183)</f>
        <v>2013</v>
      </c>
      <c r="D189" s="683">
        <f>+D182</f>
        <v>585981.21</v>
      </c>
      <c r="E189" s="731">
        <f>+J186/12*(12-D184)</f>
        <v>7146.1123170731698</v>
      </c>
      <c r="F189" s="776">
        <f t="shared" ref="F189:F248" si="16">+D189-E189</f>
        <v>578835.0976829268</v>
      </c>
      <c r="G189" s="683">
        <f t="shared" ref="G189:G248" si="17">+(D189+F189)/2</f>
        <v>582408.15384146338</v>
      </c>
      <c r="H189" s="732">
        <f>+J184*G189+E189</f>
        <v>74532.70692380605</v>
      </c>
      <c r="I189" s="733">
        <f>+J185*G189+E189</f>
        <v>74532.70692380605</v>
      </c>
      <c r="J189" s="734">
        <f t="shared" ref="J189:J248" si="18">+I189-H189</f>
        <v>0</v>
      </c>
      <c r="K189" s="734"/>
      <c r="L189" s="735">
        <v>92625</v>
      </c>
      <c r="M189" s="777">
        <f t="shared" ref="M189:M248" si="19">IF(L189&lt;&gt;0,+H189-L189,0)</f>
        <v>-18092.29307619395</v>
      </c>
      <c r="N189" s="735">
        <v>92625</v>
      </c>
      <c r="O189" s="777">
        <f t="shared" ref="O189:O248" si="20">IF(N189&lt;&gt;0,+I189-N189,0)</f>
        <v>-18092.29307619395</v>
      </c>
      <c r="P189" s="777">
        <f t="shared" ref="P189:P248" si="21">+O189-M189</f>
        <v>0</v>
      </c>
      <c r="Q189" s="684"/>
    </row>
    <row r="190" spans="1:17">
      <c r="B190" s="337"/>
      <c r="C190" s="730">
        <f>IF(D183="","-",+C189+1)</f>
        <v>2014</v>
      </c>
      <c r="D190" s="683">
        <f t="shared" ref="D190:D248" si="22">F189</f>
        <v>578835.0976829268</v>
      </c>
      <c r="E190" s="737">
        <f>IF(D190&gt;$J$186,$J$186,D190)</f>
        <v>14292.22463414634</v>
      </c>
      <c r="F190" s="737">
        <f t="shared" si="16"/>
        <v>564542.87304878049</v>
      </c>
      <c r="G190" s="683">
        <f t="shared" si="17"/>
        <v>571688.98536585364</v>
      </c>
      <c r="H190" s="731">
        <f>+J184*G190+E190</f>
        <v>80438.575168362673</v>
      </c>
      <c r="I190" s="738">
        <f>+J185*G190+E190</f>
        <v>80438.575168362673</v>
      </c>
      <c r="J190" s="734">
        <f t="shared" si="18"/>
        <v>0</v>
      </c>
      <c r="K190" s="734"/>
      <c r="L190" s="739">
        <v>87393</v>
      </c>
      <c r="M190" s="734">
        <f t="shared" si="19"/>
        <v>-6954.4248316373269</v>
      </c>
      <c r="N190" s="739">
        <v>87393</v>
      </c>
      <c r="O190" s="734">
        <f t="shared" si="20"/>
        <v>-6954.4248316373269</v>
      </c>
      <c r="P190" s="734">
        <f t="shared" si="21"/>
        <v>0</v>
      </c>
      <c r="Q190" s="684"/>
    </row>
    <row r="191" spans="1:17">
      <c r="B191" s="337"/>
      <c r="C191" s="730">
        <f>IF(D183="","-",+C190+1)</f>
        <v>2015</v>
      </c>
      <c r="D191" s="683">
        <f t="shared" si="22"/>
        <v>564542.87304878049</v>
      </c>
      <c r="E191" s="737">
        <f t="shared" ref="E191:E248" si="23">IF(D191&gt;$J$186,$J$186,D191)</f>
        <v>14292.22463414634</v>
      </c>
      <c r="F191" s="737">
        <f t="shared" si="16"/>
        <v>550250.64841463417</v>
      </c>
      <c r="G191" s="683">
        <f t="shared" si="17"/>
        <v>557396.76073170733</v>
      </c>
      <c r="H191" s="731">
        <f>+J184*G191+E191</f>
        <v>78784.916405007258</v>
      </c>
      <c r="I191" s="738">
        <f>+J185*G191+E191</f>
        <v>78784.916405007258</v>
      </c>
      <c r="J191" s="734">
        <f t="shared" si="18"/>
        <v>0</v>
      </c>
      <c r="K191" s="734"/>
      <c r="L191" s="739">
        <v>87463</v>
      </c>
      <c r="M191" s="734">
        <f t="shared" si="19"/>
        <v>-8678.0835949927423</v>
      </c>
      <c r="N191" s="739">
        <v>87463</v>
      </c>
      <c r="O191" s="734">
        <f t="shared" si="20"/>
        <v>-8678.0835949927423</v>
      </c>
      <c r="P191" s="734">
        <f t="shared" si="21"/>
        <v>0</v>
      </c>
      <c r="Q191" s="684"/>
    </row>
    <row r="192" spans="1:17">
      <c r="B192" s="337"/>
      <c r="C192" s="730">
        <f>IF(D183="","-",+C191+1)</f>
        <v>2016</v>
      </c>
      <c r="D192" s="683">
        <f t="shared" si="22"/>
        <v>550250.64841463417</v>
      </c>
      <c r="E192" s="737">
        <f t="shared" si="23"/>
        <v>14292.22463414634</v>
      </c>
      <c r="F192" s="737">
        <f t="shared" si="16"/>
        <v>535958.42378048785</v>
      </c>
      <c r="G192" s="683">
        <f t="shared" si="17"/>
        <v>543104.53609756101</v>
      </c>
      <c r="H192" s="731">
        <f>+J184*G192+E192</f>
        <v>77131.257641651842</v>
      </c>
      <c r="I192" s="738">
        <f>+J185*G192+E192</f>
        <v>77131.257641651842</v>
      </c>
      <c r="J192" s="734">
        <f t="shared" si="18"/>
        <v>0</v>
      </c>
      <c r="K192" s="734"/>
      <c r="L192" s="739">
        <v>85936</v>
      </c>
      <c r="M192" s="734">
        <f t="shared" si="19"/>
        <v>-8804.7423583481577</v>
      </c>
      <c r="N192" s="739">
        <v>85936</v>
      </c>
      <c r="O192" s="734">
        <f t="shared" si="20"/>
        <v>-8804.7423583481577</v>
      </c>
      <c r="P192" s="734">
        <f t="shared" si="21"/>
        <v>0</v>
      </c>
      <c r="Q192" s="684"/>
    </row>
    <row r="193" spans="2:17">
      <c r="B193" s="337"/>
      <c r="C193" s="730">
        <f>IF(D183="","-",+C192+1)</f>
        <v>2017</v>
      </c>
      <c r="D193" s="683">
        <f t="shared" si="22"/>
        <v>535958.42378048785</v>
      </c>
      <c r="E193" s="737">
        <f t="shared" si="23"/>
        <v>14292.22463414634</v>
      </c>
      <c r="F193" s="737">
        <f t="shared" si="16"/>
        <v>521666.19914634153</v>
      </c>
      <c r="G193" s="683">
        <f t="shared" si="17"/>
        <v>528812.31146341469</v>
      </c>
      <c r="H193" s="731">
        <f>+J184*G193+E193</f>
        <v>75477.598878296441</v>
      </c>
      <c r="I193" s="738">
        <f>+J185*G193+E193</f>
        <v>75477.598878296441</v>
      </c>
      <c r="J193" s="734">
        <f t="shared" si="18"/>
        <v>0</v>
      </c>
      <c r="K193" s="734"/>
      <c r="L193" s="739">
        <v>77494</v>
      </c>
      <c r="M193" s="734">
        <f t="shared" si="19"/>
        <v>-2016.4011217035586</v>
      </c>
      <c r="N193" s="739">
        <v>77494</v>
      </c>
      <c r="O193" s="734">
        <f t="shared" si="20"/>
        <v>-2016.4011217035586</v>
      </c>
      <c r="P193" s="734">
        <f t="shared" si="21"/>
        <v>0</v>
      </c>
      <c r="Q193" s="684"/>
    </row>
    <row r="194" spans="2:17">
      <c r="B194" s="337"/>
      <c r="C194" s="730">
        <f>IF(D183="","-",+C193+1)</f>
        <v>2018</v>
      </c>
      <c r="D194" s="1430">
        <f t="shared" si="22"/>
        <v>521666.19914634153</v>
      </c>
      <c r="E194" s="737">
        <f t="shared" si="23"/>
        <v>14292.22463414634</v>
      </c>
      <c r="F194" s="737">
        <f t="shared" si="16"/>
        <v>507373.97451219521</v>
      </c>
      <c r="G194" s="683">
        <f t="shared" si="17"/>
        <v>514520.08682926837</v>
      </c>
      <c r="H194" s="731">
        <f>+J184*G194+E194</f>
        <v>73823.940114941041</v>
      </c>
      <c r="I194" s="738">
        <f>+J185*G194+E194</f>
        <v>73823.940114941041</v>
      </c>
      <c r="J194" s="734">
        <f t="shared" si="18"/>
        <v>0</v>
      </c>
      <c r="K194" s="734"/>
      <c r="L194" s="739">
        <v>70215</v>
      </c>
      <c r="M194" s="734">
        <f t="shared" si="19"/>
        <v>3608.9401149410405</v>
      </c>
      <c r="N194" s="739">
        <v>70215</v>
      </c>
      <c r="O194" s="734">
        <f t="shared" si="20"/>
        <v>3608.9401149410405</v>
      </c>
      <c r="P194" s="734">
        <f t="shared" si="21"/>
        <v>0</v>
      </c>
      <c r="Q194" s="684"/>
    </row>
    <row r="195" spans="2:17">
      <c r="B195" s="337"/>
      <c r="C195" s="730">
        <f>IF(D183="","-",+C194+1)</f>
        <v>2019</v>
      </c>
      <c r="D195" s="683">
        <f t="shared" si="22"/>
        <v>507373.97451219521</v>
      </c>
      <c r="E195" s="737">
        <f t="shared" si="23"/>
        <v>14292.22463414634</v>
      </c>
      <c r="F195" s="737">
        <f t="shared" si="16"/>
        <v>493081.7498780489</v>
      </c>
      <c r="G195" s="683">
        <f t="shared" si="17"/>
        <v>500227.86219512206</v>
      </c>
      <c r="H195" s="731">
        <f>+J184*G195+E195</f>
        <v>72170.28135158564</v>
      </c>
      <c r="I195" s="738">
        <f>+J185*G195+E195</f>
        <v>72170.28135158564</v>
      </c>
      <c r="J195" s="734">
        <f t="shared" si="18"/>
        <v>0</v>
      </c>
      <c r="K195" s="734"/>
      <c r="L195" s="739">
        <v>65156.492655423965</v>
      </c>
      <c r="M195" s="734">
        <f t="shared" si="19"/>
        <v>7013.788696161675</v>
      </c>
      <c r="N195" s="739">
        <v>65156.492655423965</v>
      </c>
      <c r="O195" s="734">
        <f t="shared" si="20"/>
        <v>7013.788696161675</v>
      </c>
      <c r="P195" s="734">
        <f t="shared" si="21"/>
        <v>0</v>
      </c>
      <c r="Q195" s="684"/>
    </row>
    <row r="196" spans="2:17">
      <c r="B196" s="337"/>
      <c r="C196" s="730">
        <f>IF(D183="","-",+C195+1)</f>
        <v>2020</v>
      </c>
      <c r="D196" s="683">
        <f t="shared" si="22"/>
        <v>493081.7498780489</v>
      </c>
      <c r="E196" s="737">
        <f t="shared" si="23"/>
        <v>14292.22463414634</v>
      </c>
      <c r="F196" s="737">
        <f t="shared" si="16"/>
        <v>478789.52524390258</v>
      </c>
      <c r="G196" s="683">
        <f t="shared" si="17"/>
        <v>485935.63756097574</v>
      </c>
      <c r="H196" s="731">
        <f>+J184*G196+E196</f>
        <v>70516.622588230239</v>
      </c>
      <c r="I196" s="738">
        <f>+J185*G196+E196</f>
        <v>70516.622588230239</v>
      </c>
      <c r="J196" s="734">
        <f t="shared" si="18"/>
        <v>0</v>
      </c>
      <c r="K196" s="734"/>
      <c r="L196" s="739">
        <v>61867.097648006813</v>
      </c>
      <c r="M196" s="734">
        <f t="shared" si="19"/>
        <v>8649.5249402234258</v>
      </c>
      <c r="N196" s="739">
        <v>61867.097648006813</v>
      </c>
      <c r="O196" s="734">
        <f t="shared" si="20"/>
        <v>8649.5249402234258</v>
      </c>
      <c r="P196" s="734">
        <f t="shared" si="21"/>
        <v>0</v>
      </c>
      <c r="Q196" s="684"/>
    </row>
    <row r="197" spans="2:17">
      <c r="B197" s="337"/>
      <c r="C197" s="730">
        <f>IF(D183="","-",+C196+1)</f>
        <v>2021</v>
      </c>
      <c r="D197" s="683">
        <f t="shared" si="22"/>
        <v>478789.52524390258</v>
      </c>
      <c r="E197" s="737">
        <f t="shared" si="23"/>
        <v>14292.22463414634</v>
      </c>
      <c r="F197" s="737">
        <f t="shared" si="16"/>
        <v>464497.30060975626</v>
      </c>
      <c r="G197" s="683">
        <f t="shared" si="17"/>
        <v>471643.41292682942</v>
      </c>
      <c r="H197" s="731">
        <f>+J184*G197+E197</f>
        <v>68862.963824874823</v>
      </c>
      <c r="I197" s="738">
        <f>+J185*G197+E197</f>
        <v>68862.963824874823</v>
      </c>
      <c r="J197" s="734">
        <f t="shared" si="18"/>
        <v>0</v>
      </c>
      <c r="K197" s="734"/>
      <c r="L197" s="739">
        <v>61040.939819297004</v>
      </c>
      <c r="M197" s="734">
        <f t="shared" si="19"/>
        <v>7822.0240055778195</v>
      </c>
      <c r="N197" s="739">
        <v>61040.939819297004</v>
      </c>
      <c r="O197" s="734">
        <f t="shared" si="20"/>
        <v>7822.0240055778195</v>
      </c>
      <c r="P197" s="734">
        <f t="shared" si="21"/>
        <v>0</v>
      </c>
      <c r="Q197" s="684"/>
    </row>
    <row r="198" spans="2:17">
      <c r="B198" s="337"/>
      <c r="C198" s="730">
        <f>IF(D183="","-",+C197+1)</f>
        <v>2022</v>
      </c>
      <c r="D198" s="683">
        <f t="shared" si="22"/>
        <v>464497.30060975626</v>
      </c>
      <c r="E198" s="737">
        <f t="shared" si="23"/>
        <v>14292.22463414634</v>
      </c>
      <c r="F198" s="737">
        <f t="shared" si="16"/>
        <v>450205.07597560994</v>
      </c>
      <c r="G198" s="683">
        <f t="shared" si="17"/>
        <v>457351.1882926831</v>
      </c>
      <c r="H198" s="731">
        <f>+J184*G198+E198</f>
        <v>67209.305061519422</v>
      </c>
      <c r="I198" s="738">
        <f>+J185*G198+E198</f>
        <v>67209.305061519422</v>
      </c>
      <c r="J198" s="734">
        <f t="shared" si="18"/>
        <v>0</v>
      </c>
      <c r="K198" s="734"/>
      <c r="L198" s="739"/>
      <c r="M198" s="734">
        <f t="shared" si="19"/>
        <v>0</v>
      </c>
      <c r="N198" s="739"/>
      <c r="O198" s="734">
        <f t="shared" si="20"/>
        <v>0</v>
      </c>
      <c r="P198" s="734">
        <f t="shared" si="21"/>
        <v>0</v>
      </c>
      <c r="Q198" s="684"/>
    </row>
    <row r="199" spans="2:17">
      <c r="B199" s="337"/>
      <c r="C199" s="730">
        <f>IF(D183="","-",+C198+1)</f>
        <v>2023</v>
      </c>
      <c r="D199" s="683">
        <f t="shared" si="22"/>
        <v>450205.07597560994</v>
      </c>
      <c r="E199" s="737">
        <f t="shared" si="23"/>
        <v>14292.22463414634</v>
      </c>
      <c r="F199" s="737">
        <f t="shared" si="16"/>
        <v>435912.85134146363</v>
      </c>
      <c r="G199" s="683">
        <f t="shared" si="17"/>
        <v>443058.96365853678</v>
      </c>
      <c r="H199" s="731">
        <f>+J184*G199+E199</f>
        <v>65555.646298164007</v>
      </c>
      <c r="I199" s="738">
        <f>+J185*G199+E199</f>
        <v>65555.646298164007</v>
      </c>
      <c r="J199" s="734">
        <f t="shared" si="18"/>
        <v>0</v>
      </c>
      <c r="K199" s="734"/>
      <c r="L199" s="739"/>
      <c r="M199" s="734">
        <f t="shared" si="19"/>
        <v>0</v>
      </c>
      <c r="N199" s="739"/>
      <c r="O199" s="734">
        <f t="shared" si="20"/>
        <v>0</v>
      </c>
      <c r="P199" s="734">
        <f t="shared" si="21"/>
        <v>0</v>
      </c>
      <c r="Q199" s="684"/>
    </row>
    <row r="200" spans="2:17">
      <c r="B200" s="337"/>
      <c r="C200" s="730">
        <f>IF(D183="","-",+C199+1)</f>
        <v>2024</v>
      </c>
      <c r="D200" s="683">
        <f t="shared" si="22"/>
        <v>435912.85134146363</v>
      </c>
      <c r="E200" s="737">
        <f t="shared" si="23"/>
        <v>14292.22463414634</v>
      </c>
      <c r="F200" s="737">
        <f t="shared" si="16"/>
        <v>421620.62670731731</v>
      </c>
      <c r="G200" s="683">
        <f t="shared" si="17"/>
        <v>428766.73902439047</v>
      </c>
      <c r="H200" s="731">
        <f>+J184*G200+E200</f>
        <v>63901.987534808606</v>
      </c>
      <c r="I200" s="738">
        <f>+J185*G200+E200</f>
        <v>63901.987534808606</v>
      </c>
      <c r="J200" s="734">
        <f t="shared" si="18"/>
        <v>0</v>
      </c>
      <c r="K200" s="734"/>
      <c r="L200" s="739"/>
      <c r="M200" s="734">
        <f t="shared" si="19"/>
        <v>0</v>
      </c>
      <c r="N200" s="739"/>
      <c r="O200" s="734">
        <f t="shared" si="20"/>
        <v>0</v>
      </c>
      <c r="P200" s="734">
        <f t="shared" si="21"/>
        <v>0</v>
      </c>
      <c r="Q200" s="684"/>
    </row>
    <row r="201" spans="2:17">
      <c r="B201" s="337"/>
      <c r="C201" s="730">
        <f>IF(D183="","-",+C200+1)</f>
        <v>2025</v>
      </c>
      <c r="D201" s="683">
        <f t="shared" si="22"/>
        <v>421620.62670731731</v>
      </c>
      <c r="E201" s="737">
        <f t="shared" si="23"/>
        <v>14292.22463414634</v>
      </c>
      <c r="F201" s="737">
        <f t="shared" si="16"/>
        <v>407328.40207317099</v>
      </c>
      <c r="G201" s="683">
        <f t="shared" si="17"/>
        <v>414474.51439024415</v>
      </c>
      <c r="H201" s="731">
        <f>+J184*G201+E201</f>
        <v>62248.328771453205</v>
      </c>
      <c r="I201" s="738">
        <f>+J185*G201+E201</f>
        <v>62248.328771453205</v>
      </c>
      <c r="J201" s="734">
        <f t="shared" si="18"/>
        <v>0</v>
      </c>
      <c r="K201" s="734"/>
      <c r="L201" s="739"/>
      <c r="M201" s="734">
        <f t="shared" si="19"/>
        <v>0</v>
      </c>
      <c r="N201" s="739"/>
      <c r="O201" s="734">
        <f t="shared" si="20"/>
        <v>0</v>
      </c>
      <c r="P201" s="734">
        <f t="shared" si="21"/>
        <v>0</v>
      </c>
      <c r="Q201" s="684"/>
    </row>
    <row r="202" spans="2:17">
      <c r="B202" s="337"/>
      <c r="C202" s="730">
        <f>IF(D183="","-",+C201+1)</f>
        <v>2026</v>
      </c>
      <c r="D202" s="683">
        <f t="shared" si="22"/>
        <v>407328.40207317099</v>
      </c>
      <c r="E202" s="737">
        <f t="shared" si="23"/>
        <v>14292.22463414634</v>
      </c>
      <c r="F202" s="737">
        <f t="shared" si="16"/>
        <v>393036.17743902467</v>
      </c>
      <c r="G202" s="683">
        <f t="shared" si="17"/>
        <v>400182.28975609783</v>
      </c>
      <c r="H202" s="731">
        <f>+J184*G202+E202</f>
        <v>60594.670008097797</v>
      </c>
      <c r="I202" s="738">
        <f>+J185*G202+E202</f>
        <v>60594.670008097797</v>
      </c>
      <c r="J202" s="734">
        <f t="shared" si="18"/>
        <v>0</v>
      </c>
      <c r="K202" s="734"/>
      <c r="L202" s="739"/>
      <c r="M202" s="734">
        <f t="shared" si="19"/>
        <v>0</v>
      </c>
      <c r="N202" s="739"/>
      <c r="O202" s="734">
        <f t="shared" si="20"/>
        <v>0</v>
      </c>
      <c r="P202" s="734">
        <f t="shared" si="21"/>
        <v>0</v>
      </c>
      <c r="Q202" s="684"/>
    </row>
    <row r="203" spans="2:17">
      <c r="B203" s="337"/>
      <c r="C203" s="730">
        <f>IF(D183="","-",+C202+1)</f>
        <v>2027</v>
      </c>
      <c r="D203" s="683">
        <f t="shared" si="22"/>
        <v>393036.17743902467</v>
      </c>
      <c r="E203" s="737">
        <f t="shared" si="23"/>
        <v>14292.22463414634</v>
      </c>
      <c r="F203" s="737">
        <f t="shared" si="16"/>
        <v>378743.95280487835</v>
      </c>
      <c r="G203" s="683">
        <f t="shared" si="17"/>
        <v>385890.06512195151</v>
      </c>
      <c r="H203" s="731">
        <f>+J184*G203+E203</f>
        <v>58941.011244742389</v>
      </c>
      <c r="I203" s="738">
        <f>+J185*G203+E203</f>
        <v>58941.011244742389</v>
      </c>
      <c r="J203" s="734">
        <f t="shared" si="18"/>
        <v>0</v>
      </c>
      <c r="K203" s="734"/>
      <c r="L203" s="739"/>
      <c r="M203" s="734">
        <f t="shared" si="19"/>
        <v>0</v>
      </c>
      <c r="N203" s="739"/>
      <c r="O203" s="734">
        <f t="shared" si="20"/>
        <v>0</v>
      </c>
      <c r="P203" s="734">
        <f t="shared" si="21"/>
        <v>0</v>
      </c>
      <c r="Q203" s="684"/>
    </row>
    <row r="204" spans="2:17">
      <c r="B204" s="337"/>
      <c r="C204" s="730">
        <f>IF(D183="","-",+C203+1)</f>
        <v>2028</v>
      </c>
      <c r="D204" s="683">
        <f t="shared" si="22"/>
        <v>378743.95280487835</v>
      </c>
      <c r="E204" s="737">
        <f t="shared" si="23"/>
        <v>14292.22463414634</v>
      </c>
      <c r="F204" s="737">
        <f t="shared" si="16"/>
        <v>364451.72817073204</v>
      </c>
      <c r="G204" s="683">
        <f t="shared" si="17"/>
        <v>371597.8404878052</v>
      </c>
      <c r="H204" s="731">
        <f>+J184*G204+E204</f>
        <v>57287.352481386988</v>
      </c>
      <c r="I204" s="738">
        <f>+J185*G204+E204</f>
        <v>57287.352481386988</v>
      </c>
      <c r="J204" s="734">
        <f t="shared" si="18"/>
        <v>0</v>
      </c>
      <c r="K204" s="734"/>
      <c r="L204" s="739"/>
      <c r="M204" s="734">
        <f t="shared" si="19"/>
        <v>0</v>
      </c>
      <c r="N204" s="739"/>
      <c r="O204" s="734">
        <f t="shared" si="20"/>
        <v>0</v>
      </c>
      <c r="P204" s="734">
        <f t="shared" si="21"/>
        <v>0</v>
      </c>
      <c r="Q204" s="684"/>
    </row>
    <row r="205" spans="2:17">
      <c r="B205" s="337"/>
      <c r="C205" s="730">
        <f>IF(D183="","-",+C204+1)</f>
        <v>2029</v>
      </c>
      <c r="D205" s="683">
        <f t="shared" si="22"/>
        <v>364451.72817073204</v>
      </c>
      <c r="E205" s="737">
        <f t="shared" si="23"/>
        <v>14292.22463414634</v>
      </c>
      <c r="F205" s="737">
        <f t="shared" si="16"/>
        <v>350159.50353658572</v>
      </c>
      <c r="G205" s="683">
        <f t="shared" si="17"/>
        <v>357305.61585365888</v>
      </c>
      <c r="H205" s="731">
        <f>+J184*G205+E205</f>
        <v>55633.69371803158</v>
      </c>
      <c r="I205" s="738">
        <f>+J185*G205+E205</f>
        <v>55633.69371803158</v>
      </c>
      <c r="J205" s="734">
        <f t="shared" si="18"/>
        <v>0</v>
      </c>
      <c r="K205" s="734"/>
      <c r="L205" s="739"/>
      <c r="M205" s="734">
        <f t="shared" si="19"/>
        <v>0</v>
      </c>
      <c r="N205" s="739"/>
      <c r="O205" s="734">
        <f t="shared" si="20"/>
        <v>0</v>
      </c>
      <c r="P205" s="734">
        <f t="shared" si="21"/>
        <v>0</v>
      </c>
      <c r="Q205" s="684"/>
    </row>
    <row r="206" spans="2:17">
      <c r="B206" s="337"/>
      <c r="C206" s="730">
        <f>IF(D183="","-",+C205+1)</f>
        <v>2030</v>
      </c>
      <c r="D206" s="683">
        <f t="shared" si="22"/>
        <v>350159.50353658572</v>
      </c>
      <c r="E206" s="737">
        <f t="shared" si="23"/>
        <v>14292.22463414634</v>
      </c>
      <c r="F206" s="737">
        <f t="shared" si="16"/>
        <v>335867.2789024394</v>
      </c>
      <c r="G206" s="683">
        <f t="shared" si="17"/>
        <v>343013.39121951256</v>
      </c>
      <c r="H206" s="731">
        <f>+J184*G206+E206</f>
        <v>53980.034954676179</v>
      </c>
      <c r="I206" s="738">
        <f>+J185*G206+E206</f>
        <v>53980.034954676179</v>
      </c>
      <c r="J206" s="734">
        <f t="shared" si="18"/>
        <v>0</v>
      </c>
      <c r="K206" s="734"/>
      <c r="L206" s="739"/>
      <c r="M206" s="734">
        <f t="shared" si="19"/>
        <v>0</v>
      </c>
      <c r="N206" s="739"/>
      <c r="O206" s="734">
        <f t="shared" si="20"/>
        <v>0</v>
      </c>
      <c r="P206" s="734">
        <f t="shared" si="21"/>
        <v>0</v>
      </c>
      <c r="Q206" s="684"/>
    </row>
    <row r="207" spans="2:17">
      <c r="B207" s="337"/>
      <c r="C207" s="730">
        <f>IF(D183="","-",+C206+1)</f>
        <v>2031</v>
      </c>
      <c r="D207" s="683">
        <f t="shared" si="22"/>
        <v>335867.2789024394</v>
      </c>
      <c r="E207" s="737">
        <f t="shared" si="23"/>
        <v>14292.22463414634</v>
      </c>
      <c r="F207" s="737">
        <f t="shared" si="16"/>
        <v>321575.05426829308</v>
      </c>
      <c r="G207" s="683">
        <f t="shared" si="17"/>
        <v>328721.16658536624</v>
      </c>
      <c r="H207" s="731">
        <f>+J184*G207+E207</f>
        <v>52326.376191320771</v>
      </c>
      <c r="I207" s="738">
        <f>+J185*G207+E207</f>
        <v>52326.376191320771</v>
      </c>
      <c r="J207" s="734">
        <f t="shared" si="18"/>
        <v>0</v>
      </c>
      <c r="K207" s="734"/>
      <c r="L207" s="739"/>
      <c r="M207" s="734">
        <f t="shared" si="19"/>
        <v>0</v>
      </c>
      <c r="N207" s="739"/>
      <c r="O207" s="734">
        <f t="shared" si="20"/>
        <v>0</v>
      </c>
      <c r="P207" s="734">
        <f t="shared" si="21"/>
        <v>0</v>
      </c>
      <c r="Q207" s="684"/>
    </row>
    <row r="208" spans="2:17">
      <c r="B208" s="337"/>
      <c r="C208" s="730">
        <f>IF(D183="","-",+C207+1)</f>
        <v>2032</v>
      </c>
      <c r="D208" s="683">
        <f t="shared" si="22"/>
        <v>321575.05426829308</v>
      </c>
      <c r="E208" s="737">
        <f t="shared" si="23"/>
        <v>14292.22463414634</v>
      </c>
      <c r="F208" s="737">
        <f t="shared" si="16"/>
        <v>307282.82963414676</v>
      </c>
      <c r="G208" s="683">
        <f t="shared" si="17"/>
        <v>314428.94195121992</v>
      </c>
      <c r="H208" s="731">
        <f>+J184*G208+E208</f>
        <v>50672.717427965363</v>
      </c>
      <c r="I208" s="738">
        <f>+J185*G208+E208</f>
        <v>50672.717427965363</v>
      </c>
      <c r="J208" s="734">
        <f t="shared" si="18"/>
        <v>0</v>
      </c>
      <c r="K208" s="734"/>
      <c r="L208" s="739"/>
      <c r="M208" s="734">
        <f t="shared" si="19"/>
        <v>0</v>
      </c>
      <c r="N208" s="739"/>
      <c r="O208" s="734">
        <f t="shared" si="20"/>
        <v>0</v>
      </c>
      <c r="P208" s="734">
        <f t="shared" si="21"/>
        <v>0</v>
      </c>
      <c r="Q208" s="684"/>
    </row>
    <row r="209" spans="2:17">
      <c r="B209" s="337"/>
      <c r="C209" s="730">
        <f>IF(D183="","-",+C208+1)</f>
        <v>2033</v>
      </c>
      <c r="D209" s="683">
        <f t="shared" si="22"/>
        <v>307282.82963414676</v>
      </c>
      <c r="E209" s="737">
        <f t="shared" si="23"/>
        <v>14292.22463414634</v>
      </c>
      <c r="F209" s="737">
        <f t="shared" si="16"/>
        <v>292990.60500000045</v>
      </c>
      <c r="G209" s="683">
        <f t="shared" si="17"/>
        <v>300136.71731707361</v>
      </c>
      <c r="H209" s="731">
        <f>+J184*G209+E209</f>
        <v>49019.058664609962</v>
      </c>
      <c r="I209" s="738">
        <f>+J185*G209+E209</f>
        <v>49019.058664609962</v>
      </c>
      <c r="J209" s="734">
        <f t="shared" si="18"/>
        <v>0</v>
      </c>
      <c r="K209" s="734"/>
      <c r="L209" s="739"/>
      <c r="M209" s="734">
        <f t="shared" si="19"/>
        <v>0</v>
      </c>
      <c r="N209" s="739"/>
      <c r="O209" s="734">
        <f t="shared" si="20"/>
        <v>0</v>
      </c>
      <c r="P209" s="734">
        <f t="shared" si="21"/>
        <v>0</v>
      </c>
      <c r="Q209" s="684"/>
    </row>
    <row r="210" spans="2:17">
      <c r="B210" s="337"/>
      <c r="C210" s="730">
        <f>IF(D183="","-",+C209+1)</f>
        <v>2034</v>
      </c>
      <c r="D210" s="683">
        <f t="shared" si="22"/>
        <v>292990.60500000045</v>
      </c>
      <c r="E210" s="737">
        <f t="shared" si="23"/>
        <v>14292.22463414634</v>
      </c>
      <c r="F210" s="737">
        <f t="shared" si="16"/>
        <v>278698.38036585413</v>
      </c>
      <c r="G210" s="683">
        <f t="shared" si="17"/>
        <v>285844.49268292729</v>
      </c>
      <c r="H210" s="731">
        <f>+J184*G210+E210</f>
        <v>47365.399901254554</v>
      </c>
      <c r="I210" s="738">
        <f>+J185*G210+E210</f>
        <v>47365.399901254554</v>
      </c>
      <c r="J210" s="734">
        <f t="shared" si="18"/>
        <v>0</v>
      </c>
      <c r="K210" s="734"/>
      <c r="L210" s="739"/>
      <c r="M210" s="734">
        <f t="shared" si="19"/>
        <v>0</v>
      </c>
      <c r="N210" s="739"/>
      <c r="O210" s="734">
        <f t="shared" si="20"/>
        <v>0</v>
      </c>
      <c r="P210" s="734">
        <f t="shared" si="21"/>
        <v>0</v>
      </c>
      <c r="Q210" s="684"/>
    </row>
    <row r="211" spans="2:17">
      <c r="B211" s="337"/>
      <c r="C211" s="730">
        <f>IF(D183="","-",+C210+1)</f>
        <v>2035</v>
      </c>
      <c r="D211" s="683">
        <f t="shared" si="22"/>
        <v>278698.38036585413</v>
      </c>
      <c r="E211" s="737">
        <f t="shared" si="23"/>
        <v>14292.22463414634</v>
      </c>
      <c r="F211" s="737">
        <f t="shared" si="16"/>
        <v>264406.15573170781</v>
      </c>
      <c r="G211" s="683">
        <f t="shared" si="17"/>
        <v>271552.26804878097</v>
      </c>
      <c r="H211" s="731">
        <f>+J184*G211+E211</f>
        <v>45711.741137899153</v>
      </c>
      <c r="I211" s="738">
        <f>+J185*G211+E211</f>
        <v>45711.741137899153</v>
      </c>
      <c r="J211" s="734">
        <f t="shared" si="18"/>
        <v>0</v>
      </c>
      <c r="K211" s="734"/>
      <c r="L211" s="739"/>
      <c r="M211" s="734">
        <f t="shared" si="19"/>
        <v>0</v>
      </c>
      <c r="N211" s="739"/>
      <c r="O211" s="734">
        <f t="shared" si="20"/>
        <v>0</v>
      </c>
      <c r="P211" s="734">
        <f t="shared" si="21"/>
        <v>0</v>
      </c>
      <c r="Q211" s="684"/>
    </row>
    <row r="212" spans="2:17">
      <c r="B212" s="337"/>
      <c r="C212" s="730">
        <f>IF(D183="","-",+C211+1)</f>
        <v>2036</v>
      </c>
      <c r="D212" s="683">
        <f t="shared" si="22"/>
        <v>264406.15573170781</v>
      </c>
      <c r="E212" s="737">
        <f t="shared" si="23"/>
        <v>14292.22463414634</v>
      </c>
      <c r="F212" s="737">
        <f t="shared" si="16"/>
        <v>250113.93109756146</v>
      </c>
      <c r="G212" s="683">
        <f t="shared" si="17"/>
        <v>257260.04341463465</v>
      </c>
      <c r="H212" s="731">
        <f>+J184*G212+E212</f>
        <v>44058.082374543745</v>
      </c>
      <c r="I212" s="738">
        <f>+J185*G212+E212</f>
        <v>44058.082374543745</v>
      </c>
      <c r="J212" s="734">
        <f t="shared" si="18"/>
        <v>0</v>
      </c>
      <c r="K212" s="734"/>
      <c r="L212" s="739"/>
      <c r="M212" s="734">
        <f t="shared" si="19"/>
        <v>0</v>
      </c>
      <c r="N212" s="739"/>
      <c r="O212" s="734">
        <f t="shared" si="20"/>
        <v>0</v>
      </c>
      <c r="P212" s="734">
        <f t="shared" si="21"/>
        <v>0</v>
      </c>
      <c r="Q212" s="684"/>
    </row>
    <row r="213" spans="2:17">
      <c r="B213" s="337"/>
      <c r="C213" s="730">
        <f>IF(D183="","-",+C212+1)</f>
        <v>2037</v>
      </c>
      <c r="D213" s="683">
        <f t="shared" si="22"/>
        <v>250113.93109756146</v>
      </c>
      <c r="E213" s="737">
        <f t="shared" si="23"/>
        <v>14292.22463414634</v>
      </c>
      <c r="F213" s="737">
        <f t="shared" si="16"/>
        <v>235821.70646341512</v>
      </c>
      <c r="G213" s="683">
        <f t="shared" si="17"/>
        <v>242967.81878048828</v>
      </c>
      <c r="H213" s="731">
        <f>+J184*G213+E213</f>
        <v>42404.423611188337</v>
      </c>
      <c r="I213" s="738">
        <f>+J185*G213+E213</f>
        <v>42404.423611188337</v>
      </c>
      <c r="J213" s="734">
        <f t="shared" si="18"/>
        <v>0</v>
      </c>
      <c r="K213" s="734"/>
      <c r="L213" s="739"/>
      <c r="M213" s="734">
        <f t="shared" si="19"/>
        <v>0</v>
      </c>
      <c r="N213" s="739"/>
      <c r="O213" s="734">
        <f t="shared" si="20"/>
        <v>0</v>
      </c>
      <c r="P213" s="734">
        <f t="shared" si="21"/>
        <v>0</v>
      </c>
      <c r="Q213" s="684"/>
    </row>
    <row r="214" spans="2:17">
      <c r="B214" s="337"/>
      <c r="C214" s="730">
        <f>IF(D183="","-",+C213+1)</f>
        <v>2038</v>
      </c>
      <c r="D214" s="683">
        <f t="shared" si="22"/>
        <v>235821.70646341512</v>
      </c>
      <c r="E214" s="737">
        <f t="shared" si="23"/>
        <v>14292.22463414634</v>
      </c>
      <c r="F214" s="737">
        <f t="shared" si="16"/>
        <v>221529.48182926877</v>
      </c>
      <c r="G214" s="683">
        <f t="shared" si="17"/>
        <v>228675.59414634196</v>
      </c>
      <c r="H214" s="731">
        <f>+J184*G214+E214</f>
        <v>40750.764847832928</v>
      </c>
      <c r="I214" s="738">
        <f>+J185*G214+E214</f>
        <v>40750.764847832928</v>
      </c>
      <c r="J214" s="734">
        <f t="shared" si="18"/>
        <v>0</v>
      </c>
      <c r="K214" s="734"/>
      <c r="L214" s="739"/>
      <c r="M214" s="734">
        <f t="shared" si="19"/>
        <v>0</v>
      </c>
      <c r="N214" s="739"/>
      <c r="O214" s="734">
        <f t="shared" si="20"/>
        <v>0</v>
      </c>
      <c r="P214" s="734">
        <f t="shared" si="21"/>
        <v>0</v>
      </c>
      <c r="Q214" s="684"/>
    </row>
    <row r="215" spans="2:17">
      <c r="B215" s="337"/>
      <c r="C215" s="730">
        <f>IF(D183="","-",+C214+1)</f>
        <v>2039</v>
      </c>
      <c r="D215" s="683">
        <f t="shared" si="22"/>
        <v>221529.48182926877</v>
      </c>
      <c r="E215" s="737">
        <f t="shared" si="23"/>
        <v>14292.22463414634</v>
      </c>
      <c r="F215" s="737">
        <f t="shared" si="16"/>
        <v>207237.25719512242</v>
      </c>
      <c r="G215" s="683">
        <f t="shared" si="17"/>
        <v>214383.36951219558</v>
      </c>
      <c r="H215" s="731">
        <f>+J184*G215+E215</f>
        <v>39097.106084477513</v>
      </c>
      <c r="I215" s="738">
        <f>+J185*G215+E215</f>
        <v>39097.106084477513</v>
      </c>
      <c r="J215" s="734">
        <f t="shared" si="18"/>
        <v>0</v>
      </c>
      <c r="K215" s="734"/>
      <c r="L215" s="739"/>
      <c r="M215" s="734">
        <f t="shared" si="19"/>
        <v>0</v>
      </c>
      <c r="N215" s="739"/>
      <c r="O215" s="734">
        <f t="shared" si="20"/>
        <v>0</v>
      </c>
      <c r="P215" s="734">
        <f t="shared" si="21"/>
        <v>0</v>
      </c>
      <c r="Q215" s="684"/>
    </row>
    <row r="216" spans="2:17">
      <c r="B216" s="337"/>
      <c r="C216" s="730">
        <f>IF(D183="","-",+C215+1)</f>
        <v>2040</v>
      </c>
      <c r="D216" s="683">
        <f t="shared" si="22"/>
        <v>207237.25719512242</v>
      </c>
      <c r="E216" s="737">
        <f t="shared" si="23"/>
        <v>14292.22463414634</v>
      </c>
      <c r="F216" s="737">
        <f t="shared" si="16"/>
        <v>192945.03256097608</v>
      </c>
      <c r="G216" s="683">
        <f t="shared" si="17"/>
        <v>200091.14487804926</v>
      </c>
      <c r="H216" s="731">
        <f>+J184*G216+E216</f>
        <v>37443.447321122105</v>
      </c>
      <c r="I216" s="738">
        <f>+J185*G216+E216</f>
        <v>37443.447321122105</v>
      </c>
      <c r="J216" s="734">
        <f t="shared" si="18"/>
        <v>0</v>
      </c>
      <c r="K216" s="734"/>
      <c r="L216" s="739"/>
      <c r="M216" s="734">
        <f t="shared" si="19"/>
        <v>0</v>
      </c>
      <c r="N216" s="739"/>
      <c r="O216" s="734">
        <f t="shared" si="20"/>
        <v>0</v>
      </c>
      <c r="P216" s="734">
        <f t="shared" si="21"/>
        <v>0</v>
      </c>
      <c r="Q216" s="684"/>
    </row>
    <row r="217" spans="2:17">
      <c r="B217" s="337"/>
      <c r="C217" s="730">
        <f>IF(D183="","-",+C216+1)</f>
        <v>2041</v>
      </c>
      <c r="D217" s="683">
        <f t="shared" si="22"/>
        <v>192945.03256097608</v>
      </c>
      <c r="E217" s="737">
        <f t="shared" si="23"/>
        <v>14292.22463414634</v>
      </c>
      <c r="F217" s="737">
        <f t="shared" si="16"/>
        <v>178652.80792682973</v>
      </c>
      <c r="G217" s="683">
        <f t="shared" si="17"/>
        <v>185798.92024390289</v>
      </c>
      <c r="H217" s="731">
        <f>+J184*G217+E217</f>
        <v>35789.788557766697</v>
      </c>
      <c r="I217" s="738">
        <f>+J185*G217+E217</f>
        <v>35789.788557766697</v>
      </c>
      <c r="J217" s="734">
        <f t="shared" si="18"/>
        <v>0</v>
      </c>
      <c r="K217" s="734"/>
      <c r="L217" s="739"/>
      <c r="M217" s="734">
        <f t="shared" si="19"/>
        <v>0</v>
      </c>
      <c r="N217" s="739"/>
      <c r="O217" s="734">
        <f t="shared" si="20"/>
        <v>0</v>
      </c>
      <c r="P217" s="734">
        <f t="shared" si="21"/>
        <v>0</v>
      </c>
      <c r="Q217" s="684"/>
    </row>
    <row r="218" spans="2:17">
      <c r="B218" s="337"/>
      <c r="C218" s="730">
        <f>IF(D183="","-",+C217+1)</f>
        <v>2042</v>
      </c>
      <c r="D218" s="683">
        <f t="shared" si="22"/>
        <v>178652.80792682973</v>
      </c>
      <c r="E218" s="737">
        <f t="shared" si="23"/>
        <v>14292.22463414634</v>
      </c>
      <c r="F218" s="737">
        <f t="shared" si="16"/>
        <v>164360.58329268338</v>
      </c>
      <c r="G218" s="683">
        <f t="shared" si="17"/>
        <v>171506.69560975657</v>
      </c>
      <c r="H218" s="731">
        <f>+J184*G218+E218</f>
        <v>34136.129794411288</v>
      </c>
      <c r="I218" s="738">
        <f>+J185*G218+E218</f>
        <v>34136.129794411288</v>
      </c>
      <c r="J218" s="734">
        <f t="shared" si="18"/>
        <v>0</v>
      </c>
      <c r="K218" s="734"/>
      <c r="L218" s="739"/>
      <c r="M218" s="734">
        <f t="shared" si="19"/>
        <v>0</v>
      </c>
      <c r="N218" s="739"/>
      <c r="O218" s="734">
        <f t="shared" si="20"/>
        <v>0</v>
      </c>
      <c r="P218" s="734">
        <f t="shared" si="21"/>
        <v>0</v>
      </c>
      <c r="Q218" s="684"/>
    </row>
    <row r="219" spans="2:17">
      <c r="B219" s="337"/>
      <c r="C219" s="730">
        <f>IF(D183="","-",+C218+1)</f>
        <v>2043</v>
      </c>
      <c r="D219" s="683">
        <f t="shared" si="22"/>
        <v>164360.58329268338</v>
      </c>
      <c r="E219" s="737">
        <f t="shared" si="23"/>
        <v>14292.22463414634</v>
      </c>
      <c r="F219" s="737">
        <f t="shared" si="16"/>
        <v>150068.35865853704</v>
      </c>
      <c r="G219" s="683">
        <f t="shared" si="17"/>
        <v>157214.47097561019</v>
      </c>
      <c r="H219" s="731">
        <f>+J184*G219+E219</f>
        <v>32482.47103105588</v>
      </c>
      <c r="I219" s="738">
        <f>+J185*G219+E219</f>
        <v>32482.47103105588</v>
      </c>
      <c r="J219" s="734">
        <f t="shared" si="18"/>
        <v>0</v>
      </c>
      <c r="K219" s="734"/>
      <c r="L219" s="739"/>
      <c r="M219" s="734">
        <f t="shared" si="19"/>
        <v>0</v>
      </c>
      <c r="N219" s="739"/>
      <c r="O219" s="734">
        <f t="shared" si="20"/>
        <v>0</v>
      </c>
      <c r="P219" s="734">
        <f t="shared" si="21"/>
        <v>0</v>
      </c>
      <c r="Q219" s="684"/>
    </row>
    <row r="220" spans="2:17">
      <c r="B220" s="337"/>
      <c r="C220" s="730">
        <f>IF(D183="","-",+C219+1)</f>
        <v>2044</v>
      </c>
      <c r="D220" s="683">
        <f t="shared" si="22"/>
        <v>150068.35865853704</v>
      </c>
      <c r="E220" s="737">
        <f t="shared" si="23"/>
        <v>14292.22463414634</v>
      </c>
      <c r="F220" s="737">
        <f t="shared" si="16"/>
        <v>135776.13402439069</v>
      </c>
      <c r="G220" s="683">
        <f t="shared" si="17"/>
        <v>142922.24634146388</v>
      </c>
      <c r="H220" s="731">
        <f>+J184*G220+E220</f>
        <v>30828.812267700476</v>
      </c>
      <c r="I220" s="738">
        <f>+J185*G220+E220</f>
        <v>30828.812267700476</v>
      </c>
      <c r="J220" s="734">
        <f t="shared" si="18"/>
        <v>0</v>
      </c>
      <c r="K220" s="734"/>
      <c r="L220" s="739"/>
      <c r="M220" s="734">
        <f t="shared" si="19"/>
        <v>0</v>
      </c>
      <c r="N220" s="739"/>
      <c r="O220" s="734">
        <f t="shared" si="20"/>
        <v>0</v>
      </c>
      <c r="P220" s="734">
        <f t="shared" si="21"/>
        <v>0</v>
      </c>
      <c r="Q220" s="684"/>
    </row>
    <row r="221" spans="2:17">
      <c r="B221" s="337"/>
      <c r="C221" s="730">
        <f>IF(D183="","-",+C220+1)</f>
        <v>2045</v>
      </c>
      <c r="D221" s="683">
        <f t="shared" si="22"/>
        <v>135776.13402439069</v>
      </c>
      <c r="E221" s="737">
        <f t="shared" si="23"/>
        <v>14292.22463414634</v>
      </c>
      <c r="F221" s="737">
        <f t="shared" si="16"/>
        <v>121483.90939024434</v>
      </c>
      <c r="G221" s="683">
        <f t="shared" si="17"/>
        <v>128630.02170731752</v>
      </c>
      <c r="H221" s="731">
        <f>+J184*G221+E221</f>
        <v>29175.153504345064</v>
      </c>
      <c r="I221" s="738">
        <f>+J185*G221+E221</f>
        <v>29175.153504345064</v>
      </c>
      <c r="J221" s="734">
        <f t="shared" si="18"/>
        <v>0</v>
      </c>
      <c r="K221" s="734"/>
      <c r="L221" s="739"/>
      <c r="M221" s="734">
        <f t="shared" si="19"/>
        <v>0</v>
      </c>
      <c r="N221" s="739"/>
      <c r="O221" s="734">
        <f t="shared" si="20"/>
        <v>0</v>
      </c>
      <c r="P221" s="734">
        <f t="shared" si="21"/>
        <v>0</v>
      </c>
      <c r="Q221" s="684"/>
    </row>
    <row r="222" spans="2:17">
      <c r="B222" s="337"/>
      <c r="C222" s="730">
        <f>IF(D183="","-",+C221+1)</f>
        <v>2046</v>
      </c>
      <c r="D222" s="683">
        <f t="shared" si="22"/>
        <v>121483.90939024434</v>
      </c>
      <c r="E222" s="737">
        <f t="shared" si="23"/>
        <v>14292.22463414634</v>
      </c>
      <c r="F222" s="737">
        <f t="shared" si="16"/>
        <v>107191.68475609799</v>
      </c>
      <c r="G222" s="683">
        <f t="shared" si="17"/>
        <v>114337.79707317117</v>
      </c>
      <c r="H222" s="731">
        <f>+J184*G222+E222</f>
        <v>27521.494740989656</v>
      </c>
      <c r="I222" s="738">
        <f>+J185*G222+E222</f>
        <v>27521.494740989656</v>
      </c>
      <c r="J222" s="734">
        <f t="shared" si="18"/>
        <v>0</v>
      </c>
      <c r="K222" s="734"/>
      <c r="L222" s="739"/>
      <c r="M222" s="734">
        <f t="shared" si="19"/>
        <v>0</v>
      </c>
      <c r="N222" s="739"/>
      <c r="O222" s="734">
        <f t="shared" si="20"/>
        <v>0</v>
      </c>
      <c r="P222" s="734">
        <f t="shared" si="21"/>
        <v>0</v>
      </c>
      <c r="Q222" s="684"/>
    </row>
    <row r="223" spans="2:17">
      <c r="B223" s="337"/>
      <c r="C223" s="730">
        <f>IF(D183="","-",+C222+1)</f>
        <v>2047</v>
      </c>
      <c r="D223" s="683">
        <f t="shared" si="22"/>
        <v>107191.68475609799</v>
      </c>
      <c r="E223" s="737">
        <f t="shared" si="23"/>
        <v>14292.22463414634</v>
      </c>
      <c r="F223" s="737">
        <f t="shared" si="16"/>
        <v>92899.460121951648</v>
      </c>
      <c r="G223" s="683">
        <f t="shared" si="17"/>
        <v>100045.57243902482</v>
      </c>
      <c r="H223" s="731">
        <f>+J184*G223+E223</f>
        <v>25867.835977634248</v>
      </c>
      <c r="I223" s="738">
        <f>+J185*G223+E223</f>
        <v>25867.835977634248</v>
      </c>
      <c r="J223" s="734">
        <f t="shared" si="18"/>
        <v>0</v>
      </c>
      <c r="K223" s="734"/>
      <c r="L223" s="739"/>
      <c r="M223" s="734">
        <f t="shared" si="19"/>
        <v>0</v>
      </c>
      <c r="N223" s="739"/>
      <c r="O223" s="734">
        <f t="shared" si="20"/>
        <v>0</v>
      </c>
      <c r="P223" s="734">
        <f t="shared" si="21"/>
        <v>0</v>
      </c>
      <c r="Q223" s="684"/>
    </row>
    <row r="224" spans="2:17">
      <c r="B224" s="337"/>
      <c r="C224" s="730">
        <f>IF(D183="","-",+C223+1)</f>
        <v>2048</v>
      </c>
      <c r="D224" s="683">
        <f t="shared" si="22"/>
        <v>92899.460121951648</v>
      </c>
      <c r="E224" s="737">
        <f t="shared" si="23"/>
        <v>14292.22463414634</v>
      </c>
      <c r="F224" s="737">
        <f t="shared" si="16"/>
        <v>78607.235487805301</v>
      </c>
      <c r="G224" s="683">
        <f t="shared" si="17"/>
        <v>85753.347804878475</v>
      </c>
      <c r="H224" s="731">
        <f>+J184*G224+E224</f>
        <v>24214.17721427884</v>
      </c>
      <c r="I224" s="738">
        <f>+J185*G224+E224</f>
        <v>24214.17721427884</v>
      </c>
      <c r="J224" s="734">
        <f t="shared" si="18"/>
        <v>0</v>
      </c>
      <c r="K224" s="734"/>
      <c r="L224" s="739"/>
      <c r="M224" s="734">
        <f t="shared" si="19"/>
        <v>0</v>
      </c>
      <c r="N224" s="739"/>
      <c r="O224" s="734">
        <f t="shared" si="20"/>
        <v>0</v>
      </c>
      <c r="P224" s="734">
        <f t="shared" si="21"/>
        <v>0</v>
      </c>
      <c r="Q224" s="684"/>
    </row>
    <row r="225" spans="2:17">
      <c r="B225" s="337"/>
      <c r="C225" s="730">
        <f>IF(D183="","-",+C224+1)</f>
        <v>2049</v>
      </c>
      <c r="D225" s="683">
        <f t="shared" si="22"/>
        <v>78607.235487805301</v>
      </c>
      <c r="E225" s="737">
        <f t="shared" si="23"/>
        <v>14292.22463414634</v>
      </c>
      <c r="F225" s="737">
        <f t="shared" si="16"/>
        <v>64315.010853658961</v>
      </c>
      <c r="G225" s="683">
        <f t="shared" si="17"/>
        <v>71461.123170732128</v>
      </c>
      <c r="H225" s="731">
        <f>+J184*G225+E225</f>
        <v>22560.518450923431</v>
      </c>
      <c r="I225" s="738">
        <f>+J185*G225+E225</f>
        <v>22560.518450923431</v>
      </c>
      <c r="J225" s="734">
        <f t="shared" si="18"/>
        <v>0</v>
      </c>
      <c r="K225" s="734"/>
      <c r="L225" s="739"/>
      <c r="M225" s="734">
        <f t="shared" si="19"/>
        <v>0</v>
      </c>
      <c r="N225" s="739"/>
      <c r="O225" s="734">
        <f t="shared" si="20"/>
        <v>0</v>
      </c>
      <c r="P225" s="734">
        <f t="shared" si="21"/>
        <v>0</v>
      </c>
      <c r="Q225" s="684"/>
    </row>
    <row r="226" spans="2:17">
      <c r="B226" s="337"/>
      <c r="C226" s="730">
        <f>IF(D183="","-",+C225+1)</f>
        <v>2050</v>
      </c>
      <c r="D226" s="683">
        <f t="shared" si="22"/>
        <v>64315.010853658961</v>
      </c>
      <c r="E226" s="737">
        <f t="shared" si="23"/>
        <v>14292.22463414634</v>
      </c>
      <c r="F226" s="737">
        <f t="shared" si="16"/>
        <v>50022.786219512622</v>
      </c>
      <c r="G226" s="683">
        <f t="shared" si="17"/>
        <v>57168.898536585795</v>
      </c>
      <c r="H226" s="731">
        <f>+J184*G226+E226</f>
        <v>20906.859687568023</v>
      </c>
      <c r="I226" s="738">
        <f>+J185*G226+E226</f>
        <v>20906.859687568023</v>
      </c>
      <c r="J226" s="734">
        <f t="shared" si="18"/>
        <v>0</v>
      </c>
      <c r="K226" s="734"/>
      <c r="L226" s="739"/>
      <c r="M226" s="734">
        <f t="shared" si="19"/>
        <v>0</v>
      </c>
      <c r="N226" s="739"/>
      <c r="O226" s="734">
        <f t="shared" si="20"/>
        <v>0</v>
      </c>
      <c r="P226" s="734">
        <f t="shared" si="21"/>
        <v>0</v>
      </c>
      <c r="Q226" s="684"/>
    </row>
    <row r="227" spans="2:17">
      <c r="B227" s="337"/>
      <c r="C227" s="730">
        <f>IF(D183="","-",+C226+1)</f>
        <v>2051</v>
      </c>
      <c r="D227" s="683">
        <f t="shared" si="22"/>
        <v>50022.786219512622</v>
      </c>
      <c r="E227" s="737">
        <f t="shared" si="23"/>
        <v>14292.22463414634</v>
      </c>
      <c r="F227" s="737">
        <f t="shared" si="16"/>
        <v>35730.561585366282</v>
      </c>
      <c r="G227" s="683">
        <f t="shared" si="17"/>
        <v>42876.673902439448</v>
      </c>
      <c r="H227" s="731">
        <f>+J184*G227+E227</f>
        <v>19253.200924212615</v>
      </c>
      <c r="I227" s="738">
        <f>+J185*G227+E227</f>
        <v>19253.200924212615</v>
      </c>
      <c r="J227" s="734">
        <f t="shared" si="18"/>
        <v>0</v>
      </c>
      <c r="K227" s="734"/>
      <c r="L227" s="739"/>
      <c r="M227" s="734">
        <f t="shared" si="19"/>
        <v>0</v>
      </c>
      <c r="N227" s="739"/>
      <c r="O227" s="734">
        <f t="shared" si="20"/>
        <v>0</v>
      </c>
      <c r="P227" s="734">
        <f t="shared" si="21"/>
        <v>0</v>
      </c>
      <c r="Q227" s="684"/>
    </row>
    <row r="228" spans="2:17">
      <c r="B228" s="337"/>
      <c r="C228" s="730">
        <f>IF(D183="","-",+C227+1)</f>
        <v>2052</v>
      </c>
      <c r="D228" s="683">
        <f t="shared" si="22"/>
        <v>35730.561585366282</v>
      </c>
      <c r="E228" s="737">
        <f t="shared" si="23"/>
        <v>14292.22463414634</v>
      </c>
      <c r="F228" s="737">
        <f t="shared" si="16"/>
        <v>21438.336951219942</v>
      </c>
      <c r="G228" s="683">
        <f t="shared" si="17"/>
        <v>28584.449268293112</v>
      </c>
      <c r="H228" s="731">
        <f>+J184*G228+E228</f>
        <v>17599.542160857207</v>
      </c>
      <c r="I228" s="738">
        <f>+J185*G228+E228</f>
        <v>17599.542160857207</v>
      </c>
      <c r="J228" s="734">
        <f t="shared" si="18"/>
        <v>0</v>
      </c>
      <c r="K228" s="734"/>
      <c r="L228" s="739"/>
      <c r="M228" s="734">
        <f t="shared" si="19"/>
        <v>0</v>
      </c>
      <c r="N228" s="739"/>
      <c r="O228" s="734">
        <f t="shared" si="20"/>
        <v>0</v>
      </c>
      <c r="P228" s="734">
        <f t="shared" si="21"/>
        <v>0</v>
      </c>
      <c r="Q228" s="684"/>
    </row>
    <row r="229" spans="2:17">
      <c r="B229" s="337"/>
      <c r="C229" s="730">
        <f>IF(D183="","-",+C228+1)</f>
        <v>2053</v>
      </c>
      <c r="D229" s="683">
        <f t="shared" si="22"/>
        <v>21438.336951219942</v>
      </c>
      <c r="E229" s="737">
        <f t="shared" si="23"/>
        <v>14292.22463414634</v>
      </c>
      <c r="F229" s="737">
        <f t="shared" si="16"/>
        <v>7146.1123170736028</v>
      </c>
      <c r="G229" s="683">
        <f t="shared" si="17"/>
        <v>14292.224634146773</v>
      </c>
      <c r="H229" s="731">
        <f>+J184*G229+E229</f>
        <v>15945.883397501797</v>
      </c>
      <c r="I229" s="738">
        <f>+J185*G229+E229</f>
        <v>15945.883397501797</v>
      </c>
      <c r="J229" s="734">
        <f t="shared" si="18"/>
        <v>0</v>
      </c>
      <c r="K229" s="734"/>
      <c r="L229" s="739"/>
      <c r="M229" s="734">
        <f t="shared" si="19"/>
        <v>0</v>
      </c>
      <c r="N229" s="739"/>
      <c r="O229" s="734">
        <f t="shared" si="20"/>
        <v>0</v>
      </c>
      <c r="P229" s="734">
        <f t="shared" si="21"/>
        <v>0</v>
      </c>
      <c r="Q229" s="684"/>
    </row>
    <row r="230" spans="2:17">
      <c r="B230" s="337"/>
      <c r="C230" s="730">
        <f>IF(D183="","-",+C229+1)</f>
        <v>2054</v>
      </c>
      <c r="D230" s="683">
        <f t="shared" si="22"/>
        <v>7146.1123170736028</v>
      </c>
      <c r="E230" s="737">
        <f t="shared" si="23"/>
        <v>7146.1123170736028</v>
      </c>
      <c r="F230" s="737">
        <f t="shared" si="16"/>
        <v>0</v>
      </c>
      <c r="G230" s="683">
        <f t="shared" si="17"/>
        <v>3573.0561585368014</v>
      </c>
      <c r="H230" s="731">
        <f>+J184*G230+E230</f>
        <v>7559.5270079124793</v>
      </c>
      <c r="I230" s="738">
        <f>+J185*G230+E230</f>
        <v>7559.5270079124793</v>
      </c>
      <c r="J230" s="734">
        <f t="shared" si="18"/>
        <v>0</v>
      </c>
      <c r="K230" s="734"/>
      <c r="L230" s="739"/>
      <c r="M230" s="734">
        <f t="shared" si="19"/>
        <v>0</v>
      </c>
      <c r="N230" s="739"/>
      <c r="O230" s="734">
        <f t="shared" si="20"/>
        <v>0</v>
      </c>
      <c r="P230" s="734">
        <f t="shared" si="21"/>
        <v>0</v>
      </c>
      <c r="Q230" s="684"/>
    </row>
    <row r="231" spans="2:17">
      <c r="B231" s="337"/>
      <c r="C231" s="730">
        <f>IF(D183="","-",+C230+1)</f>
        <v>2055</v>
      </c>
      <c r="D231" s="683">
        <f t="shared" si="22"/>
        <v>0</v>
      </c>
      <c r="E231" s="737">
        <f t="shared" si="23"/>
        <v>0</v>
      </c>
      <c r="F231" s="737">
        <f t="shared" si="16"/>
        <v>0</v>
      </c>
      <c r="G231" s="683">
        <f t="shared" si="17"/>
        <v>0</v>
      </c>
      <c r="H231" s="731">
        <f>+J184*G231+E231</f>
        <v>0</v>
      </c>
      <c r="I231" s="738">
        <f>+J185*G231+E231</f>
        <v>0</v>
      </c>
      <c r="J231" s="734">
        <f t="shared" si="18"/>
        <v>0</v>
      </c>
      <c r="K231" s="734"/>
      <c r="L231" s="739"/>
      <c r="M231" s="734">
        <f t="shared" si="19"/>
        <v>0</v>
      </c>
      <c r="N231" s="739"/>
      <c r="O231" s="734">
        <f t="shared" si="20"/>
        <v>0</v>
      </c>
      <c r="P231" s="734">
        <f t="shared" si="21"/>
        <v>0</v>
      </c>
      <c r="Q231" s="684"/>
    </row>
    <row r="232" spans="2:17">
      <c r="B232" s="337"/>
      <c r="C232" s="730">
        <f>IF(D183="","-",+C231+1)</f>
        <v>2056</v>
      </c>
      <c r="D232" s="683">
        <f t="shared" si="22"/>
        <v>0</v>
      </c>
      <c r="E232" s="737">
        <f t="shared" si="23"/>
        <v>0</v>
      </c>
      <c r="F232" s="737">
        <f t="shared" si="16"/>
        <v>0</v>
      </c>
      <c r="G232" s="683">
        <f t="shared" si="17"/>
        <v>0</v>
      </c>
      <c r="H232" s="731">
        <f>+J184*G232+E232</f>
        <v>0</v>
      </c>
      <c r="I232" s="738">
        <f>+J185*G232+E232</f>
        <v>0</v>
      </c>
      <c r="J232" s="734">
        <f t="shared" si="18"/>
        <v>0</v>
      </c>
      <c r="K232" s="734"/>
      <c r="L232" s="739"/>
      <c r="M232" s="734">
        <f t="shared" si="19"/>
        <v>0</v>
      </c>
      <c r="N232" s="739"/>
      <c r="O232" s="734">
        <f t="shared" si="20"/>
        <v>0</v>
      </c>
      <c r="P232" s="734">
        <f t="shared" si="21"/>
        <v>0</v>
      </c>
      <c r="Q232" s="684"/>
    </row>
    <row r="233" spans="2:17">
      <c r="B233" s="337"/>
      <c r="C233" s="730">
        <f>IF(D183="","-",+C232+1)</f>
        <v>2057</v>
      </c>
      <c r="D233" s="683">
        <f t="shared" si="22"/>
        <v>0</v>
      </c>
      <c r="E233" s="737">
        <f t="shared" si="23"/>
        <v>0</v>
      </c>
      <c r="F233" s="737">
        <f t="shared" si="16"/>
        <v>0</v>
      </c>
      <c r="G233" s="683">
        <f t="shared" si="17"/>
        <v>0</v>
      </c>
      <c r="H233" s="731">
        <f>+J184*G233+E233</f>
        <v>0</v>
      </c>
      <c r="I233" s="738">
        <f>+J185*G233+E233</f>
        <v>0</v>
      </c>
      <c r="J233" s="734">
        <f t="shared" si="18"/>
        <v>0</v>
      </c>
      <c r="K233" s="734"/>
      <c r="L233" s="739"/>
      <c r="M233" s="734">
        <f t="shared" si="19"/>
        <v>0</v>
      </c>
      <c r="N233" s="739"/>
      <c r="O233" s="734">
        <f t="shared" si="20"/>
        <v>0</v>
      </c>
      <c r="P233" s="734">
        <f t="shared" si="21"/>
        <v>0</v>
      </c>
      <c r="Q233" s="684"/>
    </row>
    <row r="234" spans="2:17">
      <c r="B234" s="337"/>
      <c r="C234" s="730">
        <f>IF(D183="","-",+C233+1)</f>
        <v>2058</v>
      </c>
      <c r="D234" s="683">
        <f t="shared" si="22"/>
        <v>0</v>
      </c>
      <c r="E234" s="737">
        <f t="shared" si="23"/>
        <v>0</v>
      </c>
      <c r="F234" s="737">
        <f t="shared" si="16"/>
        <v>0</v>
      </c>
      <c r="G234" s="683">
        <f t="shared" si="17"/>
        <v>0</v>
      </c>
      <c r="H234" s="731">
        <f>+J184*G234+E234</f>
        <v>0</v>
      </c>
      <c r="I234" s="738">
        <f>+J185*G234+E234</f>
        <v>0</v>
      </c>
      <c r="J234" s="734">
        <f t="shared" si="18"/>
        <v>0</v>
      </c>
      <c r="K234" s="734"/>
      <c r="L234" s="739"/>
      <c r="M234" s="734">
        <f t="shared" si="19"/>
        <v>0</v>
      </c>
      <c r="N234" s="739"/>
      <c r="O234" s="734">
        <f t="shared" si="20"/>
        <v>0</v>
      </c>
      <c r="P234" s="734">
        <f t="shared" si="21"/>
        <v>0</v>
      </c>
      <c r="Q234" s="684"/>
    </row>
    <row r="235" spans="2:17">
      <c r="B235" s="337"/>
      <c r="C235" s="730">
        <f>IF(D183="","-",+C234+1)</f>
        <v>2059</v>
      </c>
      <c r="D235" s="683">
        <f t="shared" si="22"/>
        <v>0</v>
      </c>
      <c r="E235" s="737">
        <f t="shared" si="23"/>
        <v>0</v>
      </c>
      <c r="F235" s="737">
        <f t="shared" si="16"/>
        <v>0</v>
      </c>
      <c r="G235" s="683">
        <f t="shared" si="17"/>
        <v>0</v>
      </c>
      <c r="H235" s="731">
        <f>+J184*G235+E235</f>
        <v>0</v>
      </c>
      <c r="I235" s="738">
        <f>+J185*G235+E235</f>
        <v>0</v>
      </c>
      <c r="J235" s="734">
        <f t="shared" si="18"/>
        <v>0</v>
      </c>
      <c r="K235" s="734"/>
      <c r="L235" s="739"/>
      <c r="M235" s="734">
        <f t="shared" si="19"/>
        <v>0</v>
      </c>
      <c r="N235" s="739"/>
      <c r="O235" s="734">
        <f t="shared" si="20"/>
        <v>0</v>
      </c>
      <c r="P235" s="734">
        <f t="shared" si="21"/>
        <v>0</v>
      </c>
      <c r="Q235" s="684"/>
    </row>
    <row r="236" spans="2:17">
      <c r="B236" s="337"/>
      <c r="C236" s="730">
        <f>IF(D183="","-",+C235+1)</f>
        <v>2060</v>
      </c>
      <c r="D236" s="683">
        <f t="shared" si="22"/>
        <v>0</v>
      </c>
      <c r="E236" s="737">
        <f t="shared" si="23"/>
        <v>0</v>
      </c>
      <c r="F236" s="737">
        <f t="shared" si="16"/>
        <v>0</v>
      </c>
      <c r="G236" s="683">
        <f t="shared" si="17"/>
        <v>0</v>
      </c>
      <c r="H236" s="731">
        <f>+J184*G236+E236</f>
        <v>0</v>
      </c>
      <c r="I236" s="738">
        <f>+J185*G236+E236</f>
        <v>0</v>
      </c>
      <c r="J236" s="734">
        <f t="shared" si="18"/>
        <v>0</v>
      </c>
      <c r="K236" s="734"/>
      <c r="L236" s="739"/>
      <c r="M236" s="734">
        <f t="shared" si="19"/>
        <v>0</v>
      </c>
      <c r="N236" s="739"/>
      <c r="O236" s="734">
        <f t="shared" si="20"/>
        <v>0</v>
      </c>
      <c r="P236" s="734">
        <f t="shared" si="21"/>
        <v>0</v>
      </c>
      <c r="Q236" s="684"/>
    </row>
    <row r="237" spans="2:17">
      <c r="B237" s="337"/>
      <c r="C237" s="730">
        <f>IF(D183="","-",+C236+1)</f>
        <v>2061</v>
      </c>
      <c r="D237" s="683">
        <f t="shared" si="22"/>
        <v>0</v>
      </c>
      <c r="E237" s="737">
        <f t="shared" si="23"/>
        <v>0</v>
      </c>
      <c r="F237" s="737">
        <f t="shared" si="16"/>
        <v>0</v>
      </c>
      <c r="G237" s="683">
        <f t="shared" si="17"/>
        <v>0</v>
      </c>
      <c r="H237" s="731">
        <f>+J184*G237+E237</f>
        <v>0</v>
      </c>
      <c r="I237" s="738">
        <f>+J185*G237+E237</f>
        <v>0</v>
      </c>
      <c r="J237" s="734">
        <f t="shared" si="18"/>
        <v>0</v>
      </c>
      <c r="K237" s="734"/>
      <c r="L237" s="739"/>
      <c r="M237" s="734">
        <f t="shared" si="19"/>
        <v>0</v>
      </c>
      <c r="N237" s="739"/>
      <c r="O237" s="734">
        <f t="shared" si="20"/>
        <v>0</v>
      </c>
      <c r="P237" s="734">
        <f t="shared" si="21"/>
        <v>0</v>
      </c>
      <c r="Q237" s="684"/>
    </row>
    <row r="238" spans="2:17">
      <c r="B238" s="337"/>
      <c r="C238" s="730">
        <f>IF(D183="","-",+C237+1)</f>
        <v>2062</v>
      </c>
      <c r="D238" s="683">
        <f t="shared" si="22"/>
        <v>0</v>
      </c>
      <c r="E238" s="737">
        <f t="shared" si="23"/>
        <v>0</v>
      </c>
      <c r="F238" s="737">
        <f t="shared" si="16"/>
        <v>0</v>
      </c>
      <c r="G238" s="683">
        <f t="shared" si="17"/>
        <v>0</v>
      </c>
      <c r="H238" s="731">
        <f>+J184*G238+E238</f>
        <v>0</v>
      </c>
      <c r="I238" s="738">
        <f>+J185*G238+E238</f>
        <v>0</v>
      </c>
      <c r="J238" s="734">
        <f t="shared" si="18"/>
        <v>0</v>
      </c>
      <c r="K238" s="734"/>
      <c r="L238" s="739"/>
      <c r="M238" s="734">
        <f t="shared" si="19"/>
        <v>0</v>
      </c>
      <c r="N238" s="739"/>
      <c r="O238" s="734">
        <f t="shared" si="20"/>
        <v>0</v>
      </c>
      <c r="P238" s="734">
        <f t="shared" si="21"/>
        <v>0</v>
      </c>
      <c r="Q238" s="684"/>
    </row>
    <row r="239" spans="2:17">
      <c r="B239" s="337"/>
      <c r="C239" s="730">
        <f>IF(D183="","-",+C238+1)</f>
        <v>2063</v>
      </c>
      <c r="D239" s="683">
        <f t="shared" si="22"/>
        <v>0</v>
      </c>
      <c r="E239" s="737">
        <f t="shared" si="23"/>
        <v>0</v>
      </c>
      <c r="F239" s="737">
        <f t="shared" si="16"/>
        <v>0</v>
      </c>
      <c r="G239" s="683">
        <f t="shared" si="17"/>
        <v>0</v>
      </c>
      <c r="H239" s="731">
        <f>+J184*G239+E239</f>
        <v>0</v>
      </c>
      <c r="I239" s="738">
        <f>+J185*G239+E239</f>
        <v>0</v>
      </c>
      <c r="J239" s="734">
        <f t="shared" si="18"/>
        <v>0</v>
      </c>
      <c r="K239" s="734"/>
      <c r="L239" s="739"/>
      <c r="M239" s="734">
        <f t="shared" si="19"/>
        <v>0</v>
      </c>
      <c r="N239" s="739"/>
      <c r="O239" s="734">
        <f t="shared" si="20"/>
        <v>0</v>
      </c>
      <c r="P239" s="734">
        <f t="shared" si="21"/>
        <v>0</v>
      </c>
      <c r="Q239" s="684"/>
    </row>
    <row r="240" spans="2:17">
      <c r="B240" s="337"/>
      <c r="C240" s="730">
        <f>IF(D183="","-",+C239+1)</f>
        <v>2064</v>
      </c>
      <c r="D240" s="683">
        <f t="shared" si="22"/>
        <v>0</v>
      </c>
      <c r="E240" s="737">
        <f t="shared" si="23"/>
        <v>0</v>
      </c>
      <c r="F240" s="737">
        <f t="shared" si="16"/>
        <v>0</v>
      </c>
      <c r="G240" s="683">
        <f t="shared" si="17"/>
        <v>0</v>
      </c>
      <c r="H240" s="731">
        <f>+J184*G240+E240</f>
        <v>0</v>
      </c>
      <c r="I240" s="738">
        <f>+J185*G240+E240</f>
        <v>0</v>
      </c>
      <c r="J240" s="734">
        <f t="shared" si="18"/>
        <v>0</v>
      </c>
      <c r="K240" s="734"/>
      <c r="L240" s="739"/>
      <c r="M240" s="734">
        <f t="shared" si="19"/>
        <v>0</v>
      </c>
      <c r="N240" s="739"/>
      <c r="O240" s="734">
        <f t="shared" si="20"/>
        <v>0</v>
      </c>
      <c r="P240" s="734">
        <f t="shared" si="21"/>
        <v>0</v>
      </c>
      <c r="Q240" s="684"/>
    </row>
    <row r="241" spans="2:17">
      <c r="B241" s="337"/>
      <c r="C241" s="730">
        <f>IF(D183="","-",+C240+1)</f>
        <v>2065</v>
      </c>
      <c r="D241" s="683">
        <f t="shared" si="22"/>
        <v>0</v>
      </c>
      <c r="E241" s="737">
        <f t="shared" si="23"/>
        <v>0</v>
      </c>
      <c r="F241" s="737">
        <f t="shared" si="16"/>
        <v>0</v>
      </c>
      <c r="G241" s="683">
        <f t="shared" si="17"/>
        <v>0</v>
      </c>
      <c r="H241" s="731">
        <f>+J184*G241+E241</f>
        <v>0</v>
      </c>
      <c r="I241" s="738">
        <f>+J185*G241+E241</f>
        <v>0</v>
      </c>
      <c r="J241" s="734">
        <f t="shared" si="18"/>
        <v>0</v>
      </c>
      <c r="K241" s="734"/>
      <c r="L241" s="739"/>
      <c r="M241" s="734">
        <f t="shared" si="19"/>
        <v>0</v>
      </c>
      <c r="N241" s="739"/>
      <c r="O241" s="734">
        <f t="shared" si="20"/>
        <v>0</v>
      </c>
      <c r="P241" s="734">
        <f t="shared" si="21"/>
        <v>0</v>
      </c>
      <c r="Q241" s="684"/>
    </row>
    <row r="242" spans="2:17">
      <c r="B242" s="337"/>
      <c r="C242" s="730">
        <f>IF(D183="","-",+C241+1)</f>
        <v>2066</v>
      </c>
      <c r="D242" s="683">
        <f t="shared" si="22"/>
        <v>0</v>
      </c>
      <c r="E242" s="737">
        <f t="shared" si="23"/>
        <v>0</v>
      </c>
      <c r="F242" s="737">
        <f t="shared" si="16"/>
        <v>0</v>
      </c>
      <c r="G242" s="683">
        <f t="shared" si="17"/>
        <v>0</v>
      </c>
      <c r="H242" s="731">
        <f>+J184*G242+E242</f>
        <v>0</v>
      </c>
      <c r="I242" s="738">
        <f>+J185*G242+E242</f>
        <v>0</v>
      </c>
      <c r="J242" s="734">
        <f t="shared" si="18"/>
        <v>0</v>
      </c>
      <c r="K242" s="734"/>
      <c r="L242" s="739"/>
      <c r="M242" s="734">
        <f t="shared" si="19"/>
        <v>0</v>
      </c>
      <c r="N242" s="739"/>
      <c r="O242" s="734">
        <f t="shared" si="20"/>
        <v>0</v>
      </c>
      <c r="P242" s="734">
        <f t="shared" si="21"/>
        <v>0</v>
      </c>
      <c r="Q242" s="684"/>
    </row>
    <row r="243" spans="2:17">
      <c r="B243" s="337"/>
      <c r="C243" s="730">
        <f>IF(D183="","-",+C242+1)</f>
        <v>2067</v>
      </c>
      <c r="D243" s="683">
        <f t="shared" si="22"/>
        <v>0</v>
      </c>
      <c r="E243" s="737">
        <f t="shared" si="23"/>
        <v>0</v>
      </c>
      <c r="F243" s="737">
        <f t="shared" si="16"/>
        <v>0</v>
      </c>
      <c r="G243" s="683">
        <f t="shared" si="17"/>
        <v>0</v>
      </c>
      <c r="H243" s="731">
        <f>+J184*G243+E243</f>
        <v>0</v>
      </c>
      <c r="I243" s="738">
        <f>+J185*G243+E243</f>
        <v>0</v>
      </c>
      <c r="J243" s="734">
        <f t="shared" si="18"/>
        <v>0</v>
      </c>
      <c r="K243" s="734"/>
      <c r="L243" s="739"/>
      <c r="M243" s="734">
        <f t="shared" si="19"/>
        <v>0</v>
      </c>
      <c r="N243" s="739"/>
      <c r="O243" s="734">
        <f t="shared" si="20"/>
        <v>0</v>
      </c>
      <c r="P243" s="734">
        <f t="shared" si="21"/>
        <v>0</v>
      </c>
      <c r="Q243" s="684"/>
    </row>
    <row r="244" spans="2:17">
      <c r="B244" s="337"/>
      <c r="C244" s="730">
        <f>IF(D183="","-",+C243+1)</f>
        <v>2068</v>
      </c>
      <c r="D244" s="683">
        <f t="shared" si="22"/>
        <v>0</v>
      </c>
      <c r="E244" s="737">
        <f t="shared" si="23"/>
        <v>0</v>
      </c>
      <c r="F244" s="737">
        <f t="shared" si="16"/>
        <v>0</v>
      </c>
      <c r="G244" s="683">
        <f t="shared" si="17"/>
        <v>0</v>
      </c>
      <c r="H244" s="731">
        <f>+J184*G244+E244</f>
        <v>0</v>
      </c>
      <c r="I244" s="738">
        <f>+J185*G244+E244</f>
        <v>0</v>
      </c>
      <c r="J244" s="734">
        <f t="shared" si="18"/>
        <v>0</v>
      </c>
      <c r="K244" s="734"/>
      <c r="L244" s="739"/>
      <c r="M244" s="734">
        <f t="shared" si="19"/>
        <v>0</v>
      </c>
      <c r="N244" s="739"/>
      <c r="O244" s="734">
        <f t="shared" si="20"/>
        <v>0</v>
      </c>
      <c r="P244" s="734">
        <f t="shared" si="21"/>
        <v>0</v>
      </c>
      <c r="Q244" s="684"/>
    </row>
    <row r="245" spans="2:17">
      <c r="B245" s="337"/>
      <c r="C245" s="730">
        <f>IF(D183="","-",+C244+1)</f>
        <v>2069</v>
      </c>
      <c r="D245" s="683">
        <f t="shared" si="22"/>
        <v>0</v>
      </c>
      <c r="E245" s="737">
        <f t="shared" si="23"/>
        <v>0</v>
      </c>
      <c r="F245" s="737">
        <f t="shared" si="16"/>
        <v>0</v>
      </c>
      <c r="G245" s="683">
        <f t="shared" si="17"/>
        <v>0</v>
      </c>
      <c r="H245" s="731">
        <f>+J184*G245+E245</f>
        <v>0</v>
      </c>
      <c r="I245" s="738">
        <f>+J185*G245+E245</f>
        <v>0</v>
      </c>
      <c r="J245" s="734">
        <f t="shared" si="18"/>
        <v>0</v>
      </c>
      <c r="K245" s="734"/>
      <c r="L245" s="739"/>
      <c r="M245" s="734">
        <f t="shared" si="19"/>
        <v>0</v>
      </c>
      <c r="N245" s="739"/>
      <c r="O245" s="734">
        <f t="shared" si="20"/>
        <v>0</v>
      </c>
      <c r="P245" s="734">
        <f t="shared" si="21"/>
        <v>0</v>
      </c>
      <c r="Q245" s="684"/>
    </row>
    <row r="246" spans="2:17">
      <c r="B246" s="337"/>
      <c r="C246" s="730">
        <f>IF(D183="","-",+C245+1)</f>
        <v>2070</v>
      </c>
      <c r="D246" s="683">
        <f t="shared" si="22"/>
        <v>0</v>
      </c>
      <c r="E246" s="737">
        <f t="shared" si="23"/>
        <v>0</v>
      </c>
      <c r="F246" s="737">
        <f t="shared" si="16"/>
        <v>0</v>
      </c>
      <c r="G246" s="683">
        <f t="shared" si="17"/>
        <v>0</v>
      </c>
      <c r="H246" s="731">
        <f>+J184*G246+E246</f>
        <v>0</v>
      </c>
      <c r="I246" s="738">
        <f>+J185*G246+E246</f>
        <v>0</v>
      </c>
      <c r="J246" s="734">
        <f t="shared" si="18"/>
        <v>0</v>
      </c>
      <c r="K246" s="734"/>
      <c r="L246" s="739"/>
      <c r="M246" s="734">
        <f t="shared" si="19"/>
        <v>0</v>
      </c>
      <c r="N246" s="739"/>
      <c r="O246" s="734">
        <f t="shared" si="20"/>
        <v>0</v>
      </c>
      <c r="P246" s="734">
        <f t="shared" si="21"/>
        <v>0</v>
      </c>
      <c r="Q246" s="684"/>
    </row>
    <row r="247" spans="2:17">
      <c r="B247" s="337"/>
      <c r="C247" s="730">
        <f>IF(D183="","-",+C246+1)</f>
        <v>2071</v>
      </c>
      <c r="D247" s="683">
        <f t="shared" si="22"/>
        <v>0</v>
      </c>
      <c r="E247" s="737">
        <f t="shared" si="23"/>
        <v>0</v>
      </c>
      <c r="F247" s="737">
        <f t="shared" si="16"/>
        <v>0</v>
      </c>
      <c r="G247" s="683">
        <f t="shared" si="17"/>
        <v>0</v>
      </c>
      <c r="H247" s="731">
        <f>+J184*G247+E247</f>
        <v>0</v>
      </c>
      <c r="I247" s="738">
        <f>+J185*G247+E247</f>
        <v>0</v>
      </c>
      <c r="J247" s="734">
        <f t="shared" si="18"/>
        <v>0</v>
      </c>
      <c r="K247" s="734"/>
      <c r="L247" s="739"/>
      <c r="M247" s="734">
        <f t="shared" si="19"/>
        <v>0</v>
      </c>
      <c r="N247" s="739"/>
      <c r="O247" s="734">
        <f t="shared" si="20"/>
        <v>0</v>
      </c>
      <c r="P247" s="734">
        <f t="shared" si="21"/>
        <v>0</v>
      </c>
      <c r="Q247" s="684"/>
    </row>
    <row r="248" spans="2:17" ht="13.5" thickBot="1">
      <c r="B248" s="337"/>
      <c r="C248" s="741">
        <f>IF(D183="","-",+C247+1)</f>
        <v>2072</v>
      </c>
      <c r="D248" s="742">
        <f t="shared" si="22"/>
        <v>0</v>
      </c>
      <c r="E248" s="1287">
        <f t="shared" si="23"/>
        <v>0</v>
      </c>
      <c r="F248" s="743">
        <f t="shared" si="16"/>
        <v>0</v>
      </c>
      <c r="G248" s="742">
        <f t="shared" si="17"/>
        <v>0</v>
      </c>
      <c r="H248" s="744">
        <f>+J184*G248+E248</f>
        <v>0</v>
      </c>
      <c r="I248" s="744">
        <f>+J185*G248+E248</f>
        <v>0</v>
      </c>
      <c r="J248" s="745">
        <f t="shared" si="18"/>
        <v>0</v>
      </c>
      <c r="K248" s="734"/>
      <c r="L248" s="746"/>
      <c r="M248" s="745">
        <f t="shared" si="19"/>
        <v>0</v>
      </c>
      <c r="N248" s="746"/>
      <c r="O248" s="745">
        <f t="shared" si="20"/>
        <v>0</v>
      </c>
      <c r="P248" s="745">
        <f t="shared" si="21"/>
        <v>0</v>
      </c>
      <c r="Q248" s="684"/>
    </row>
    <row r="249" spans="2:17">
      <c r="B249" s="337"/>
      <c r="C249" s="683" t="s">
        <v>289</v>
      </c>
      <c r="D249" s="679"/>
      <c r="E249" s="679">
        <f>SUM(E189:E248)</f>
        <v>585981.21</v>
      </c>
      <c r="F249" s="679"/>
      <c r="G249" s="679"/>
      <c r="H249" s="679">
        <f>SUM(H189:H248)</f>
        <v>2009781.4052490084</v>
      </c>
      <c r="I249" s="679">
        <f>SUM(I189:I248)</f>
        <v>2009781.4052490084</v>
      </c>
      <c r="J249" s="679">
        <f>SUM(J189:J248)</f>
        <v>0</v>
      </c>
      <c r="K249" s="679"/>
      <c r="L249" s="679"/>
      <c r="M249" s="679"/>
      <c r="N249" s="679"/>
      <c r="O249" s="679"/>
      <c r="Q249" s="679"/>
    </row>
    <row r="250" spans="2:17">
      <c r="B250" s="337"/>
      <c r="D250" s="573"/>
      <c r="E250" s="550"/>
      <c r="F250" s="550"/>
      <c r="G250" s="550"/>
      <c r="H250" s="550"/>
      <c r="I250" s="656"/>
      <c r="J250" s="656"/>
      <c r="K250" s="679"/>
      <c r="L250" s="656"/>
      <c r="M250" s="656"/>
      <c r="N250" s="656"/>
      <c r="O250" s="656"/>
      <c r="Q250" s="679"/>
    </row>
    <row r="251" spans="2:17">
      <c r="B251" s="337"/>
      <c r="C251" s="550" t="s">
        <v>596</v>
      </c>
      <c r="D251" s="573"/>
      <c r="E251" s="550"/>
      <c r="F251" s="550"/>
      <c r="G251" s="550"/>
      <c r="H251" s="550"/>
      <c r="I251" s="656"/>
      <c r="J251" s="656"/>
      <c r="K251" s="679"/>
      <c r="L251" s="656"/>
      <c r="M251" s="656"/>
      <c r="N251" s="656"/>
      <c r="O251" s="656"/>
      <c r="Q251" s="679"/>
    </row>
    <row r="252" spans="2:17">
      <c r="B252" s="337"/>
      <c r="D252" s="573"/>
      <c r="E252" s="550"/>
      <c r="F252" s="550"/>
      <c r="G252" s="550"/>
      <c r="H252" s="550"/>
      <c r="I252" s="656"/>
      <c r="J252" s="656"/>
      <c r="K252" s="679"/>
      <c r="L252" s="656"/>
      <c r="M252" s="656"/>
      <c r="N252" s="656"/>
      <c r="O252" s="656"/>
      <c r="Q252" s="679"/>
    </row>
    <row r="253" spans="2:17">
      <c r="B253" s="337"/>
      <c r="C253" s="586" t="s">
        <v>597</v>
      </c>
      <c r="D253" s="683"/>
      <c r="E253" s="683"/>
      <c r="F253" s="683"/>
      <c r="G253" s="683"/>
      <c r="H253" s="679"/>
      <c r="I253" s="679"/>
      <c r="J253" s="684"/>
      <c r="K253" s="684"/>
      <c r="L253" s="684"/>
      <c r="M253" s="684"/>
      <c r="N253" s="684"/>
      <c r="O253" s="684"/>
      <c r="Q253" s="684"/>
    </row>
    <row r="254" spans="2:17">
      <c r="B254" s="337"/>
      <c r="C254" s="586" t="s">
        <v>477</v>
      </c>
      <c r="D254" s="683"/>
      <c r="E254" s="683"/>
      <c r="F254" s="683"/>
      <c r="G254" s="683"/>
      <c r="H254" s="679"/>
      <c r="I254" s="679"/>
      <c r="J254" s="684"/>
      <c r="K254" s="684"/>
      <c r="L254" s="684"/>
      <c r="M254" s="684"/>
      <c r="N254" s="684"/>
      <c r="O254" s="684"/>
      <c r="Q254" s="684"/>
    </row>
    <row r="255" spans="2:17">
      <c r="B255" s="337"/>
      <c r="C255" s="586" t="s">
        <v>290</v>
      </c>
      <c r="D255" s="683"/>
      <c r="E255" s="683"/>
      <c r="F255" s="683"/>
      <c r="G255" s="683"/>
      <c r="H255" s="679"/>
      <c r="I255" s="679"/>
      <c r="J255" s="684"/>
      <c r="K255" s="684"/>
      <c r="L255" s="684"/>
      <c r="M255" s="684"/>
      <c r="N255" s="684"/>
      <c r="O255" s="684"/>
      <c r="Q255" s="684"/>
    </row>
    <row r="256" spans="2:17">
      <c r="B256" s="337"/>
      <c r="C256" s="682"/>
      <c r="D256" s="683"/>
      <c r="E256" s="683"/>
      <c r="F256" s="683"/>
      <c r="G256" s="683"/>
      <c r="H256" s="679"/>
      <c r="I256" s="679"/>
      <c r="J256" s="684"/>
      <c r="K256" s="684"/>
      <c r="L256" s="684"/>
      <c r="M256" s="684"/>
      <c r="N256" s="684"/>
      <c r="O256" s="684"/>
      <c r="Q256" s="684"/>
    </row>
    <row r="257" spans="1:17" ht="20.25">
      <c r="A257" s="685" t="s">
        <v>765</v>
      </c>
      <c r="B257" s="550"/>
      <c r="C257" s="665"/>
      <c r="D257" s="573"/>
      <c r="E257" s="550"/>
      <c r="F257" s="655"/>
      <c r="G257" s="655"/>
      <c r="H257" s="550"/>
      <c r="I257" s="656"/>
      <c r="L257" s="686"/>
      <c r="M257" s="686"/>
      <c r="N257" s="686"/>
      <c r="O257" s="601" t="str">
        <f>"Page "&amp;SUM(Q$3:Q257)&amp;" of "</f>
        <v xml:space="preserve">Page 4 of </v>
      </c>
      <c r="P257" s="602">
        <f>COUNT(Q$8:Q$58123)</f>
        <v>11</v>
      </c>
      <c r="Q257" s="767">
        <v>1</v>
      </c>
    </row>
    <row r="258" spans="1:17">
      <c r="B258" s="550"/>
      <c r="C258" s="550"/>
      <c r="D258" s="573"/>
      <c r="E258" s="550"/>
      <c r="F258" s="550"/>
      <c r="G258" s="550"/>
      <c r="H258" s="550"/>
      <c r="I258" s="656"/>
      <c r="J258" s="550"/>
      <c r="K258" s="598"/>
      <c r="Q258" s="598"/>
    </row>
    <row r="259" spans="1:17" ht="18">
      <c r="B259" s="605" t="s">
        <v>175</v>
      </c>
      <c r="C259" s="687" t="s">
        <v>291</v>
      </c>
      <c r="D259" s="573"/>
      <c r="E259" s="550"/>
      <c r="F259" s="550"/>
      <c r="G259" s="550"/>
      <c r="H259" s="550"/>
      <c r="I259" s="656"/>
      <c r="J259" s="656"/>
      <c r="K259" s="679"/>
      <c r="L259" s="656"/>
      <c r="M259" s="656"/>
      <c r="N259" s="656"/>
      <c r="O259" s="656"/>
      <c r="Q259" s="679"/>
    </row>
    <row r="260" spans="1:17" ht="18.75">
      <c r="B260" s="605"/>
      <c r="C260" s="604"/>
      <c r="D260" s="573"/>
      <c r="E260" s="550"/>
      <c r="F260" s="550"/>
      <c r="G260" s="550"/>
      <c r="H260" s="550"/>
      <c r="I260" s="656"/>
      <c r="J260" s="656"/>
      <c r="K260" s="679"/>
      <c r="L260" s="656"/>
      <c r="M260" s="656"/>
      <c r="N260" s="656"/>
      <c r="O260" s="656"/>
      <c r="Q260" s="679"/>
    </row>
    <row r="261" spans="1:17" ht="18.75">
      <c r="B261" s="605"/>
      <c r="C261" s="604" t="s">
        <v>292</v>
      </c>
      <c r="D261" s="573"/>
      <c r="E261" s="550"/>
      <c r="F261" s="550"/>
      <c r="G261" s="550"/>
      <c r="H261" s="550"/>
      <c r="I261" s="656"/>
      <c r="J261" s="656"/>
      <c r="K261" s="679"/>
      <c r="L261" s="656"/>
      <c r="M261" s="656"/>
      <c r="N261" s="656"/>
      <c r="O261" s="656"/>
      <c r="Q261" s="679"/>
    </row>
    <row r="262" spans="1:17" ht="15.75" thickBot="1">
      <c r="B262" s="337"/>
      <c r="C262" s="403"/>
      <c r="D262" s="573"/>
      <c r="E262" s="550"/>
      <c r="F262" s="550"/>
      <c r="G262" s="550"/>
      <c r="H262" s="550"/>
      <c r="I262" s="656"/>
      <c r="J262" s="656"/>
      <c r="K262" s="679"/>
      <c r="L262" s="656"/>
      <c r="M262" s="656"/>
      <c r="N262" s="656"/>
      <c r="O262" s="656"/>
      <c r="Q262" s="679"/>
    </row>
    <row r="263" spans="1:17" ht="15.75">
      <c r="B263" s="337"/>
      <c r="C263" s="606" t="s">
        <v>293</v>
      </c>
      <c r="D263" s="573"/>
      <c r="E263" s="550"/>
      <c r="F263" s="550"/>
      <c r="G263" s="550"/>
      <c r="H263" s="877"/>
      <c r="I263" s="550" t="s">
        <v>272</v>
      </c>
      <c r="J263" s="550"/>
      <c r="K263" s="598"/>
      <c r="L263" s="768">
        <f>+J269</f>
        <v>2021</v>
      </c>
      <c r="M263" s="750" t="s">
        <v>255</v>
      </c>
      <c r="N263" s="750" t="s">
        <v>256</v>
      </c>
      <c r="O263" s="751" t="s">
        <v>257</v>
      </c>
      <c r="Q263" s="598"/>
    </row>
    <row r="264" spans="1:17" ht="15.75">
      <c r="B264" s="337"/>
      <c r="C264" s="606"/>
      <c r="D264" s="573"/>
      <c r="E264" s="550"/>
      <c r="F264" s="550"/>
      <c r="H264" s="550"/>
      <c r="I264" s="691"/>
      <c r="J264" s="691"/>
      <c r="K264" s="692"/>
      <c r="L264" s="769" t="s">
        <v>456</v>
      </c>
      <c r="M264" s="770">
        <f>VLOOKUP(J269,C276:P335,10)</f>
        <v>2278397.9465958402</v>
      </c>
      <c r="N264" s="770">
        <f>VLOOKUP(J269,C276:P335,12)</f>
        <v>2278397.9465958402</v>
      </c>
      <c r="O264" s="771">
        <f>+N264-M264</f>
        <v>0</v>
      </c>
      <c r="Q264" s="692"/>
    </row>
    <row r="265" spans="1:17" ht="12.95" customHeight="1">
      <c r="B265" s="337"/>
      <c r="C265" s="694" t="s">
        <v>294</v>
      </c>
      <c r="D265" s="1582" t="s">
        <v>959</v>
      </c>
      <c r="E265" s="1582"/>
      <c r="F265" s="1582"/>
      <c r="G265" s="1582"/>
      <c r="H265" s="1582"/>
      <c r="I265" s="1582"/>
      <c r="J265" s="656"/>
      <c r="K265" s="679"/>
      <c r="L265" s="769" t="s">
        <v>457</v>
      </c>
      <c r="M265" s="772">
        <f>VLOOKUP(J269,C276:P335,6)</f>
        <v>2570013.2820009086</v>
      </c>
      <c r="N265" s="772">
        <f>VLOOKUP(J269,C276:P335,7)</f>
        <v>2570013.2820009086</v>
      </c>
      <c r="O265" s="773">
        <f>+N265-M265</f>
        <v>0</v>
      </c>
      <c r="Q265" s="679"/>
    </row>
    <row r="266" spans="1:17" ht="13.5" thickBot="1">
      <c r="B266" s="337"/>
      <c r="C266" s="696"/>
      <c r="D266" s="1582"/>
      <c r="E266" s="1582"/>
      <c r="F266" s="1582"/>
      <c r="G266" s="1582"/>
      <c r="H266" s="1582"/>
      <c r="I266" s="1582"/>
      <c r="J266" s="656"/>
      <c r="K266" s="679"/>
      <c r="L266" s="715" t="s">
        <v>458</v>
      </c>
      <c r="M266" s="774">
        <f>+M265-M264</f>
        <v>291615.33540506847</v>
      </c>
      <c r="N266" s="774">
        <f>+N265-N264</f>
        <v>291615.33540506847</v>
      </c>
      <c r="O266" s="775">
        <f>+O265-O264</f>
        <v>0</v>
      </c>
      <c r="Q266" s="679"/>
    </row>
    <row r="267" spans="1:17" ht="13.5" thickBot="1">
      <c r="B267" s="337"/>
      <c r="C267" s="698"/>
      <c r="D267" s="699"/>
      <c r="E267" s="697"/>
      <c r="F267" s="697"/>
      <c r="G267" s="697"/>
      <c r="H267" s="697"/>
      <c r="I267" s="697"/>
      <c r="J267" s="697"/>
      <c r="K267" s="700"/>
      <c r="L267" s="697"/>
      <c r="M267" s="697"/>
      <c r="N267" s="697"/>
      <c r="O267" s="697"/>
      <c r="P267" s="586"/>
      <c r="Q267" s="700"/>
    </row>
    <row r="268" spans="1:17" ht="13.5" thickBot="1">
      <c r="B268" s="337"/>
      <c r="C268" s="701" t="s">
        <v>295</v>
      </c>
      <c r="D268" s="702"/>
      <c r="E268" s="702"/>
      <c r="F268" s="702"/>
      <c r="G268" s="702"/>
      <c r="H268" s="702"/>
      <c r="I268" s="702"/>
      <c r="J268" s="702"/>
      <c r="K268" s="704"/>
      <c r="P268" s="705"/>
      <c r="Q268" s="704"/>
    </row>
    <row r="269" spans="1:17" ht="15">
      <c r="A269" s="1298"/>
      <c r="B269" s="337"/>
      <c r="C269" s="707" t="s">
        <v>273</v>
      </c>
      <c r="D269" s="878">
        <v>21957101.48</v>
      </c>
      <c r="E269" s="665" t="s">
        <v>274</v>
      </c>
      <c r="H269" s="708"/>
      <c r="I269" s="708"/>
      <c r="J269" s="709">
        <f>$J$95</f>
        <v>2021</v>
      </c>
      <c r="K269" s="596"/>
      <c r="L269" s="1593" t="s">
        <v>275</v>
      </c>
      <c r="M269" s="1593"/>
      <c r="N269" s="1593"/>
      <c r="O269" s="1593"/>
      <c r="P269" s="598"/>
      <c r="Q269" s="596"/>
    </row>
    <row r="270" spans="1:17">
      <c r="A270" s="1298"/>
      <c r="B270" s="337"/>
      <c r="C270" s="707" t="s">
        <v>276</v>
      </c>
      <c r="D270" s="888">
        <v>2013</v>
      </c>
      <c r="E270" s="707" t="s">
        <v>277</v>
      </c>
      <c r="F270" s="708"/>
      <c r="G270" s="708"/>
      <c r="I270" s="337"/>
      <c r="J270" s="882">
        <v>0</v>
      </c>
      <c r="K270" s="710"/>
      <c r="L270" s="679" t="s">
        <v>476</v>
      </c>
      <c r="P270" s="598"/>
      <c r="Q270" s="710"/>
    </row>
    <row r="271" spans="1:17">
      <c r="A271" s="1298"/>
      <c r="B271" s="337"/>
      <c r="C271" s="707" t="s">
        <v>278</v>
      </c>
      <c r="D271" s="880">
        <v>4</v>
      </c>
      <c r="E271" s="707" t="s">
        <v>279</v>
      </c>
      <c r="F271" s="708"/>
      <c r="G271" s="708"/>
      <c r="I271" s="337"/>
      <c r="J271" s="711">
        <f>$F$70</f>
        <v>0.11570338458049147</v>
      </c>
      <c r="K271" s="712"/>
      <c r="L271" s="550" t="str">
        <f>"          INPUT TRUE-UP ARR (WITH &amp; WITHOUT INCENTIVES) FROM EACH PRIOR YEAR"</f>
        <v xml:space="preserve">          INPUT TRUE-UP ARR (WITH &amp; WITHOUT INCENTIVES) FROM EACH PRIOR YEAR</v>
      </c>
      <c r="P271" s="598"/>
      <c r="Q271" s="712"/>
    </row>
    <row r="272" spans="1:17">
      <c r="A272" s="1298"/>
      <c r="B272" s="337"/>
      <c r="C272" s="707" t="s">
        <v>280</v>
      </c>
      <c r="D272" s="713">
        <f>H79</f>
        <v>41</v>
      </c>
      <c r="E272" s="707" t="s">
        <v>281</v>
      </c>
      <c r="F272" s="708"/>
      <c r="G272" s="708"/>
      <c r="I272" s="337"/>
      <c r="J272" s="711">
        <f>IF(H263="",J271,$F$69)</f>
        <v>0.11570338458049147</v>
      </c>
      <c r="K272" s="714"/>
      <c r="L272" s="550" t="s">
        <v>363</v>
      </c>
      <c r="M272" s="714"/>
      <c r="N272" s="714"/>
      <c r="O272" s="714"/>
      <c r="P272" s="598"/>
      <c r="Q272" s="714"/>
    </row>
    <row r="273" spans="1:17" ht="13.5" thickBot="1">
      <c r="A273" s="1298"/>
      <c r="B273" s="337"/>
      <c r="C273" s="707" t="s">
        <v>282</v>
      </c>
      <c r="D273" s="881" t="s">
        <v>955</v>
      </c>
      <c r="E273" s="715" t="s">
        <v>283</v>
      </c>
      <c r="F273" s="716"/>
      <c r="G273" s="716"/>
      <c r="H273" s="717"/>
      <c r="I273" s="717"/>
      <c r="J273" s="695">
        <f>IF(D269=0,0,D269/D272)</f>
        <v>535539.06048780493</v>
      </c>
      <c r="K273" s="679"/>
      <c r="L273" s="679" t="s">
        <v>364</v>
      </c>
      <c r="M273" s="679"/>
      <c r="N273" s="679"/>
      <c r="O273" s="679"/>
      <c r="P273" s="598"/>
      <c r="Q273" s="679"/>
    </row>
    <row r="274" spans="1:17" ht="38.25">
      <c r="A274" s="537"/>
      <c r="B274" s="537"/>
      <c r="C274" s="718" t="s">
        <v>273</v>
      </c>
      <c r="D274" s="719" t="s">
        <v>284</v>
      </c>
      <c r="E274" s="720" t="s">
        <v>285</v>
      </c>
      <c r="F274" s="719" t="s">
        <v>286</v>
      </c>
      <c r="G274" s="719" t="s">
        <v>459</v>
      </c>
      <c r="H274" s="720" t="s">
        <v>357</v>
      </c>
      <c r="I274" s="721" t="s">
        <v>357</v>
      </c>
      <c r="J274" s="718" t="s">
        <v>296</v>
      </c>
      <c r="K274" s="722"/>
      <c r="L274" s="720" t="s">
        <v>359</v>
      </c>
      <c r="M274" s="720" t="s">
        <v>365</v>
      </c>
      <c r="N274" s="720" t="s">
        <v>359</v>
      </c>
      <c r="O274" s="720" t="s">
        <v>367</v>
      </c>
      <c r="P274" s="720" t="s">
        <v>287</v>
      </c>
      <c r="Q274" s="723"/>
    </row>
    <row r="275" spans="1:17" ht="13.5" thickBot="1">
      <c r="B275" s="337"/>
      <c r="C275" s="724" t="s">
        <v>178</v>
      </c>
      <c r="D275" s="725" t="s">
        <v>179</v>
      </c>
      <c r="E275" s="724" t="s">
        <v>38</v>
      </c>
      <c r="F275" s="725" t="s">
        <v>179</v>
      </c>
      <c r="G275" s="725" t="s">
        <v>179</v>
      </c>
      <c r="H275" s="726" t="s">
        <v>299</v>
      </c>
      <c r="I275" s="727" t="s">
        <v>301</v>
      </c>
      <c r="J275" s="728" t="s">
        <v>390</v>
      </c>
      <c r="K275" s="729"/>
      <c r="L275" s="726" t="s">
        <v>288</v>
      </c>
      <c r="M275" s="726" t="s">
        <v>288</v>
      </c>
      <c r="N275" s="726" t="s">
        <v>468</v>
      </c>
      <c r="O275" s="726" t="s">
        <v>468</v>
      </c>
      <c r="P275" s="726" t="s">
        <v>468</v>
      </c>
      <c r="Q275" s="596"/>
    </row>
    <row r="276" spans="1:17">
      <c r="B276" s="337"/>
      <c r="C276" s="730">
        <f>IF(D270= "","-",D270)</f>
        <v>2013</v>
      </c>
      <c r="D276" s="683">
        <f>+D269</f>
        <v>21957101.48</v>
      </c>
      <c r="E276" s="731">
        <f>+J273/12*(12-D271)</f>
        <v>357026.04032520327</v>
      </c>
      <c r="F276" s="776">
        <f t="shared" ref="F276:F335" si="24">+D276-E276</f>
        <v>21600075.439674798</v>
      </c>
      <c r="G276" s="683">
        <f t="shared" ref="G276:G335" si="25">+(D276+F276)/2</f>
        <v>21778588.459837399</v>
      </c>
      <c r="H276" s="732">
        <f>+J271*G276+E276</f>
        <v>2876882.4365140232</v>
      </c>
      <c r="I276" s="733">
        <f>+J272*G276+E276</f>
        <v>2876882.4365140232</v>
      </c>
      <c r="J276" s="734">
        <f t="shared" ref="J276:J335" si="26">+I276-H276</f>
        <v>0</v>
      </c>
      <c r="K276" s="734"/>
      <c r="L276" s="735">
        <v>1301059</v>
      </c>
      <c r="M276" s="777">
        <f t="shared" ref="M276:M335" si="27">IF(L276&lt;&gt;0,+H276-L276,0)</f>
        <v>1575823.4365140232</v>
      </c>
      <c r="N276" s="735">
        <v>1301059</v>
      </c>
      <c r="O276" s="777">
        <f t="shared" ref="O276:O335" si="28">IF(N276&lt;&gt;0,+I276-N276,0)</f>
        <v>1575823.4365140232</v>
      </c>
      <c r="P276" s="777">
        <f t="shared" ref="P276:P335" si="29">+O276-M276</f>
        <v>0</v>
      </c>
      <c r="Q276" s="684"/>
    </row>
    <row r="277" spans="1:17">
      <c r="B277" s="337"/>
      <c r="C277" s="730">
        <f>IF(D270="","-",+C276+1)</f>
        <v>2014</v>
      </c>
      <c r="D277" s="683">
        <f t="shared" ref="D277:D335" si="30">F276</f>
        <v>21600075.439674798</v>
      </c>
      <c r="E277" s="737">
        <f>IF(D277&gt;$J$273,$J$273,D277)</f>
        <v>535539.06048780493</v>
      </c>
      <c r="F277" s="737">
        <f t="shared" si="24"/>
        <v>21064536.379186995</v>
      </c>
      <c r="G277" s="683">
        <f t="shared" si="25"/>
        <v>21332305.909430899</v>
      </c>
      <c r="H277" s="731">
        <f>+J271*G277+E277</f>
        <v>3003759.0551153789</v>
      </c>
      <c r="I277" s="738">
        <f>+J272*G277+E277</f>
        <v>3003759.0551153789</v>
      </c>
      <c r="J277" s="734">
        <f t="shared" si="26"/>
        <v>0</v>
      </c>
      <c r="K277" s="734"/>
      <c r="L277" s="739">
        <v>3243481</v>
      </c>
      <c r="M277" s="734">
        <f t="shared" si="27"/>
        <v>-239721.94488462107</v>
      </c>
      <c r="N277" s="739">
        <v>3243481</v>
      </c>
      <c r="O277" s="734">
        <f t="shared" si="28"/>
        <v>-239721.94488462107</v>
      </c>
      <c r="P277" s="734">
        <f t="shared" si="29"/>
        <v>0</v>
      </c>
      <c r="Q277" s="684"/>
    </row>
    <row r="278" spans="1:17">
      <c r="B278" s="337"/>
      <c r="C278" s="730">
        <f>IF(D270="","-",+C277+1)</f>
        <v>2015</v>
      </c>
      <c r="D278" s="683">
        <f t="shared" si="30"/>
        <v>21064536.379186995</v>
      </c>
      <c r="E278" s="737">
        <f t="shared" ref="E278:E335" si="31">IF(D278&gt;$J$273,$J$273,D278)</f>
        <v>535539.06048780493</v>
      </c>
      <c r="F278" s="737">
        <f t="shared" si="24"/>
        <v>20528997.318699189</v>
      </c>
      <c r="G278" s="683">
        <f t="shared" si="25"/>
        <v>20796766.848943092</v>
      </c>
      <c r="H278" s="731">
        <f>+J271*G278+E278</f>
        <v>2941795.3732418832</v>
      </c>
      <c r="I278" s="738">
        <f>+J272*G278+E278</f>
        <v>2941795.3732418832</v>
      </c>
      <c r="J278" s="734">
        <f t="shared" si="26"/>
        <v>0</v>
      </c>
      <c r="K278" s="734"/>
      <c r="L278" s="739">
        <v>3604460</v>
      </c>
      <c r="M278" s="734">
        <f t="shared" si="27"/>
        <v>-662664.62675811676</v>
      </c>
      <c r="N278" s="739">
        <v>3604460</v>
      </c>
      <c r="O278" s="734">
        <f t="shared" si="28"/>
        <v>-662664.62675811676</v>
      </c>
      <c r="P278" s="734">
        <f t="shared" si="29"/>
        <v>0</v>
      </c>
      <c r="Q278" s="684"/>
    </row>
    <row r="279" spans="1:17">
      <c r="B279" s="337"/>
      <c r="C279" s="730">
        <f>IF(D270="","-",+C278+1)</f>
        <v>2016</v>
      </c>
      <c r="D279" s="683">
        <f t="shared" si="30"/>
        <v>20528997.318699189</v>
      </c>
      <c r="E279" s="737">
        <f t="shared" si="31"/>
        <v>535539.06048780493</v>
      </c>
      <c r="F279" s="737">
        <f t="shared" si="24"/>
        <v>19993458.258211382</v>
      </c>
      <c r="G279" s="683">
        <f t="shared" si="25"/>
        <v>20261227.788455285</v>
      </c>
      <c r="H279" s="731">
        <f>+J271*G279+E279</f>
        <v>2879831.6913683875</v>
      </c>
      <c r="I279" s="738">
        <f>+J272*G279+E279</f>
        <v>2879831.6913683875</v>
      </c>
      <c r="J279" s="734">
        <f t="shared" si="26"/>
        <v>0</v>
      </c>
      <c r="K279" s="734"/>
      <c r="L279" s="739">
        <v>3506792</v>
      </c>
      <c r="M279" s="734">
        <f t="shared" si="27"/>
        <v>-626960.30863161245</v>
      </c>
      <c r="N279" s="739">
        <v>3506792</v>
      </c>
      <c r="O279" s="734">
        <f t="shared" si="28"/>
        <v>-626960.30863161245</v>
      </c>
      <c r="P279" s="734">
        <f t="shared" si="29"/>
        <v>0</v>
      </c>
      <c r="Q279" s="684"/>
    </row>
    <row r="280" spans="1:17">
      <c r="B280" s="337"/>
      <c r="C280" s="730">
        <f>IF(D270="","-",+C279+1)</f>
        <v>2017</v>
      </c>
      <c r="D280" s="683">
        <f t="shared" si="30"/>
        <v>19993458.258211382</v>
      </c>
      <c r="E280" s="737">
        <f t="shared" si="31"/>
        <v>535539.06048780493</v>
      </c>
      <c r="F280" s="737">
        <f t="shared" si="24"/>
        <v>19457919.197723575</v>
      </c>
      <c r="G280" s="683">
        <f t="shared" si="25"/>
        <v>19725688.727967478</v>
      </c>
      <c r="H280" s="731">
        <f>+J271*G280+E280</f>
        <v>2817868.0094948914</v>
      </c>
      <c r="I280" s="738">
        <f>+J272*G280+E280</f>
        <v>2817868.0094948914</v>
      </c>
      <c r="J280" s="734">
        <f t="shared" si="26"/>
        <v>0</v>
      </c>
      <c r="K280" s="734"/>
      <c r="L280" s="739">
        <v>3162406</v>
      </c>
      <c r="M280" s="734">
        <f t="shared" si="27"/>
        <v>-344537.99050510861</v>
      </c>
      <c r="N280" s="739">
        <v>3162406</v>
      </c>
      <c r="O280" s="734">
        <f t="shared" si="28"/>
        <v>-344537.99050510861</v>
      </c>
      <c r="P280" s="734">
        <f t="shared" si="29"/>
        <v>0</v>
      </c>
      <c r="Q280" s="684"/>
    </row>
    <row r="281" spans="1:17">
      <c r="B281" s="337"/>
      <c r="C281" s="730">
        <f>IF(D270="","-",+C280+1)</f>
        <v>2018</v>
      </c>
      <c r="D281" s="1430">
        <f t="shared" si="30"/>
        <v>19457919.197723575</v>
      </c>
      <c r="E281" s="737">
        <f t="shared" si="31"/>
        <v>535539.06048780493</v>
      </c>
      <c r="F281" s="737">
        <f t="shared" si="24"/>
        <v>18922380.137235768</v>
      </c>
      <c r="G281" s="683">
        <f t="shared" si="25"/>
        <v>19190149.667479672</v>
      </c>
      <c r="H281" s="731">
        <f>+J271*G281+E281</f>
        <v>2755904.3276213957</v>
      </c>
      <c r="I281" s="738">
        <f>+J272*G281+E281</f>
        <v>2755904.3276213957</v>
      </c>
      <c r="J281" s="734">
        <f t="shared" si="26"/>
        <v>0</v>
      </c>
      <c r="K281" s="734"/>
      <c r="L281" s="739">
        <v>2623914</v>
      </c>
      <c r="M281" s="734">
        <f t="shared" si="27"/>
        <v>131990.3276213957</v>
      </c>
      <c r="N281" s="739">
        <v>2623914</v>
      </c>
      <c r="O281" s="734">
        <f t="shared" si="28"/>
        <v>131990.3276213957</v>
      </c>
      <c r="P281" s="734">
        <f t="shared" si="29"/>
        <v>0</v>
      </c>
      <c r="Q281" s="684"/>
    </row>
    <row r="282" spans="1:17">
      <c r="B282" s="337"/>
      <c r="C282" s="730">
        <f>IF(D270="","-",+C281+1)</f>
        <v>2019</v>
      </c>
      <c r="D282" s="683">
        <f t="shared" si="30"/>
        <v>18922380.137235768</v>
      </c>
      <c r="E282" s="737">
        <f t="shared" si="31"/>
        <v>535539.06048780493</v>
      </c>
      <c r="F282" s="737">
        <f t="shared" si="24"/>
        <v>18386841.076747961</v>
      </c>
      <c r="G282" s="683">
        <f t="shared" si="25"/>
        <v>18654610.606991865</v>
      </c>
      <c r="H282" s="731">
        <f>+J271*G282+E282</f>
        <v>2693940.6457479</v>
      </c>
      <c r="I282" s="738">
        <f>+J272*G282+E282</f>
        <v>2693940.6457479</v>
      </c>
      <c r="J282" s="734">
        <f t="shared" si="26"/>
        <v>0</v>
      </c>
      <c r="K282" s="734"/>
      <c r="L282" s="739">
        <v>2433872.9423121419</v>
      </c>
      <c r="M282" s="734">
        <f t="shared" si="27"/>
        <v>260067.70343575813</v>
      </c>
      <c r="N282" s="739">
        <v>2433872.9423121419</v>
      </c>
      <c r="O282" s="734">
        <f t="shared" si="28"/>
        <v>260067.70343575813</v>
      </c>
      <c r="P282" s="734">
        <f t="shared" si="29"/>
        <v>0</v>
      </c>
      <c r="Q282" s="684"/>
    </row>
    <row r="283" spans="1:17">
      <c r="B283" s="337"/>
      <c r="C283" s="730">
        <f>IF(D270="","-",+C282+1)</f>
        <v>2020</v>
      </c>
      <c r="D283" s="683">
        <f t="shared" si="30"/>
        <v>18386841.076747961</v>
      </c>
      <c r="E283" s="737">
        <f t="shared" si="31"/>
        <v>535539.06048780493</v>
      </c>
      <c r="F283" s="737">
        <f t="shared" si="24"/>
        <v>17851302.016260155</v>
      </c>
      <c r="G283" s="683">
        <f t="shared" si="25"/>
        <v>18119071.546504058</v>
      </c>
      <c r="H283" s="731">
        <f>+J271*G283+E283</f>
        <v>2631976.9638744043</v>
      </c>
      <c r="I283" s="738">
        <f>+J272*G283+E283</f>
        <v>2631976.9638744043</v>
      </c>
      <c r="J283" s="734">
        <f t="shared" si="26"/>
        <v>0</v>
      </c>
      <c r="K283" s="734"/>
      <c r="L283" s="739">
        <v>2310007.1446601301</v>
      </c>
      <c r="M283" s="734">
        <f t="shared" si="27"/>
        <v>321969.81921427418</v>
      </c>
      <c r="N283" s="739">
        <v>2310007.1446601301</v>
      </c>
      <c r="O283" s="734">
        <f t="shared" si="28"/>
        <v>321969.81921427418</v>
      </c>
      <c r="P283" s="734">
        <f t="shared" si="29"/>
        <v>0</v>
      </c>
      <c r="Q283" s="684"/>
    </row>
    <row r="284" spans="1:17">
      <c r="B284" s="337"/>
      <c r="C284" s="730">
        <f>IF(D270="","-",+C283+1)</f>
        <v>2021</v>
      </c>
      <c r="D284" s="683">
        <f t="shared" si="30"/>
        <v>17851302.016260155</v>
      </c>
      <c r="E284" s="737">
        <f t="shared" si="31"/>
        <v>535539.06048780493</v>
      </c>
      <c r="F284" s="737">
        <f t="shared" si="24"/>
        <v>17315762.955772348</v>
      </c>
      <c r="G284" s="683">
        <f t="shared" si="25"/>
        <v>17583532.486016251</v>
      </c>
      <c r="H284" s="731">
        <f>+J271*G284+E284</f>
        <v>2570013.2820009086</v>
      </c>
      <c r="I284" s="738">
        <f>+J272*G284+E284</f>
        <v>2570013.2820009086</v>
      </c>
      <c r="J284" s="734">
        <f t="shared" si="26"/>
        <v>0</v>
      </c>
      <c r="K284" s="734"/>
      <c r="L284" s="739">
        <v>2278397.9465958402</v>
      </c>
      <c r="M284" s="734">
        <f t="shared" si="27"/>
        <v>291615.33540506847</v>
      </c>
      <c r="N284" s="739">
        <v>2278397.9465958402</v>
      </c>
      <c r="O284" s="734">
        <f t="shared" si="28"/>
        <v>291615.33540506847</v>
      </c>
      <c r="P284" s="734">
        <f t="shared" si="29"/>
        <v>0</v>
      </c>
      <c r="Q284" s="684"/>
    </row>
    <row r="285" spans="1:17">
      <c r="B285" s="337"/>
      <c r="C285" s="730">
        <f>IF(D270="","-",+C284+1)</f>
        <v>2022</v>
      </c>
      <c r="D285" s="683">
        <f t="shared" si="30"/>
        <v>17315762.955772348</v>
      </c>
      <c r="E285" s="737">
        <f t="shared" si="31"/>
        <v>535539.06048780493</v>
      </c>
      <c r="F285" s="737">
        <f t="shared" si="24"/>
        <v>16780223.895284541</v>
      </c>
      <c r="G285" s="683">
        <f t="shared" si="25"/>
        <v>17047993.425528444</v>
      </c>
      <c r="H285" s="731">
        <f>+J271*G285+E285</f>
        <v>2508049.6001274129</v>
      </c>
      <c r="I285" s="738">
        <f>+J272*G285+E285</f>
        <v>2508049.6001274129</v>
      </c>
      <c r="J285" s="734">
        <f t="shared" si="26"/>
        <v>0</v>
      </c>
      <c r="K285" s="734"/>
      <c r="L285" s="739"/>
      <c r="M285" s="734">
        <f t="shared" si="27"/>
        <v>0</v>
      </c>
      <c r="N285" s="739"/>
      <c r="O285" s="734">
        <f t="shared" si="28"/>
        <v>0</v>
      </c>
      <c r="P285" s="734">
        <f t="shared" si="29"/>
        <v>0</v>
      </c>
      <c r="Q285" s="684"/>
    </row>
    <row r="286" spans="1:17">
      <c r="B286" s="337"/>
      <c r="C286" s="730">
        <f>IF(D270="","-",+C285+1)</f>
        <v>2023</v>
      </c>
      <c r="D286" s="683">
        <f t="shared" si="30"/>
        <v>16780223.895284541</v>
      </c>
      <c r="E286" s="737">
        <f t="shared" si="31"/>
        <v>535539.06048780493</v>
      </c>
      <c r="F286" s="737">
        <f t="shared" si="24"/>
        <v>16244684.834796736</v>
      </c>
      <c r="G286" s="683">
        <f t="shared" si="25"/>
        <v>16512454.365040638</v>
      </c>
      <c r="H286" s="731">
        <f>+J271*G286+E286</f>
        <v>2446085.9182539168</v>
      </c>
      <c r="I286" s="738">
        <f>+J272*G286+E286</f>
        <v>2446085.9182539168</v>
      </c>
      <c r="J286" s="734">
        <f t="shared" si="26"/>
        <v>0</v>
      </c>
      <c r="K286" s="734"/>
      <c r="L286" s="739"/>
      <c r="M286" s="734">
        <f t="shared" si="27"/>
        <v>0</v>
      </c>
      <c r="N286" s="739"/>
      <c r="O286" s="734">
        <f t="shared" si="28"/>
        <v>0</v>
      </c>
      <c r="P286" s="734">
        <f t="shared" si="29"/>
        <v>0</v>
      </c>
      <c r="Q286" s="684"/>
    </row>
    <row r="287" spans="1:17">
      <c r="B287" s="337"/>
      <c r="C287" s="730">
        <f>IF(D270="","-",+C286+1)</f>
        <v>2024</v>
      </c>
      <c r="D287" s="683">
        <f t="shared" si="30"/>
        <v>16244684.834796736</v>
      </c>
      <c r="E287" s="737">
        <f t="shared" si="31"/>
        <v>535539.06048780493</v>
      </c>
      <c r="F287" s="737">
        <f t="shared" si="24"/>
        <v>15709145.774308931</v>
      </c>
      <c r="G287" s="683">
        <f t="shared" si="25"/>
        <v>15976915.304552834</v>
      </c>
      <c r="H287" s="731">
        <f>+J271*G287+E287</f>
        <v>2384122.2363804216</v>
      </c>
      <c r="I287" s="738">
        <f>+J272*G287+E287</f>
        <v>2384122.2363804216</v>
      </c>
      <c r="J287" s="734">
        <f t="shared" si="26"/>
        <v>0</v>
      </c>
      <c r="K287" s="734"/>
      <c r="L287" s="739"/>
      <c r="M287" s="734">
        <f t="shared" si="27"/>
        <v>0</v>
      </c>
      <c r="N287" s="739"/>
      <c r="O287" s="734">
        <f t="shared" si="28"/>
        <v>0</v>
      </c>
      <c r="P287" s="734">
        <f t="shared" si="29"/>
        <v>0</v>
      </c>
      <c r="Q287" s="684"/>
    </row>
    <row r="288" spans="1:17">
      <c r="B288" s="337"/>
      <c r="C288" s="730">
        <f>IF(D270="","-",+C287+1)</f>
        <v>2025</v>
      </c>
      <c r="D288" s="683">
        <f t="shared" si="30"/>
        <v>15709145.774308931</v>
      </c>
      <c r="E288" s="737">
        <f t="shared" si="31"/>
        <v>535539.06048780493</v>
      </c>
      <c r="F288" s="737">
        <f t="shared" si="24"/>
        <v>15173606.713821126</v>
      </c>
      <c r="G288" s="683">
        <f t="shared" si="25"/>
        <v>15441376.244065028</v>
      </c>
      <c r="H288" s="731">
        <f>+J271*G288+E288</f>
        <v>2322158.5545069259</v>
      </c>
      <c r="I288" s="738">
        <f>+J272*G288+E288</f>
        <v>2322158.5545069259</v>
      </c>
      <c r="J288" s="734">
        <f t="shared" si="26"/>
        <v>0</v>
      </c>
      <c r="K288" s="734"/>
      <c r="L288" s="739"/>
      <c r="M288" s="734">
        <f t="shared" si="27"/>
        <v>0</v>
      </c>
      <c r="N288" s="739"/>
      <c r="O288" s="734">
        <f t="shared" si="28"/>
        <v>0</v>
      </c>
      <c r="P288" s="734">
        <f t="shared" si="29"/>
        <v>0</v>
      </c>
      <c r="Q288" s="684"/>
    </row>
    <row r="289" spans="2:17">
      <c r="B289" s="337"/>
      <c r="C289" s="730">
        <f>IF(D270="","-",+C288+1)</f>
        <v>2026</v>
      </c>
      <c r="D289" s="683">
        <f t="shared" si="30"/>
        <v>15173606.713821126</v>
      </c>
      <c r="E289" s="737">
        <f t="shared" si="31"/>
        <v>535539.06048780493</v>
      </c>
      <c r="F289" s="737">
        <f t="shared" si="24"/>
        <v>14638067.653333321</v>
      </c>
      <c r="G289" s="683">
        <f t="shared" si="25"/>
        <v>14905837.183577225</v>
      </c>
      <c r="H289" s="731">
        <f>+J271*G289+E289</f>
        <v>2260194.8726334302</v>
      </c>
      <c r="I289" s="738">
        <f>+J272*G289+E289</f>
        <v>2260194.8726334302</v>
      </c>
      <c r="J289" s="734">
        <f t="shared" si="26"/>
        <v>0</v>
      </c>
      <c r="K289" s="734"/>
      <c r="L289" s="739"/>
      <c r="M289" s="734">
        <f t="shared" si="27"/>
        <v>0</v>
      </c>
      <c r="N289" s="739"/>
      <c r="O289" s="734">
        <f t="shared" si="28"/>
        <v>0</v>
      </c>
      <c r="P289" s="734">
        <f t="shared" si="29"/>
        <v>0</v>
      </c>
      <c r="Q289" s="684"/>
    </row>
    <row r="290" spans="2:17">
      <c r="B290" s="337"/>
      <c r="C290" s="730">
        <f>IF(D270="","-",+C289+1)</f>
        <v>2027</v>
      </c>
      <c r="D290" s="683">
        <f t="shared" si="30"/>
        <v>14638067.653333321</v>
      </c>
      <c r="E290" s="737">
        <f t="shared" si="31"/>
        <v>535539.06048780493</v>
      </c>
      <c r="F290" s="737">
        <f t="shared" si="24"/>
        <v>14102528.592845516</v>
      </c>
      <c r="G290" s="683">
        <f t="shared" si="25"/>
        <v>14370298.123089418</v>
      </c>
      <c r="H290" s="731">
        <f>+J271*G290+E290</f>
        <v>2198231.1907599345</v>
      </c>
      <c r="I290" s="738">
        <f>+J272*G290+E290</f>
        <v>2198231.1907599345</v>
      </c>
      <c r="J290" s="734">
        <f t="shared" si="26"/>
        <v>0</v>
      </c>
      <c r="K290" s="734"/>
      <c r="L290" s="739"/>
      <c r="M290" s="734">
        <f t="shared" si="27"/>
        <v>0</v>
      </c>
      <c r="N290" s="739"/>
      <c r="O290" s="734">
        <f t="shared" si="28"/>
        <v>0</v>
      </c>
      <c r="P290" s="734">
        <f t="shared" si="29"/>
        <v>0</v>
      </c>
      <c r="Q290" s="684"/>
    </row>
    <row r="291" spans="2:17">
      <c r="B291" s="337"/>
      <c r="C291" s="730">
        <f>IF(D270="","-",+C290+1)</f>
        <v>2028</v>
      </c>
      <c r="D291" s="683">
        <f t="shared" si="30"/>
        <v>14102528.592845516</v>
      </c>
      <c r="E291" s="737">
        <f t="shared" si="31"/>
        <v>535539.06048780493</v>
      </c>
      <c r="F291" s="737">
        <f t="shared" si="24"/>
        <v>13566989.532357711</v>
      </c>
      <c r="G291" s="683">
        <f t="shared" si="25"/>
        <v>13834759.062601615</v>
      </c>
      <c r="H291" s="731">
        <f>+J271*G291+E291</f>
        <v>2136267.5088864393</v>
      </c>
      <c r="I291" s="738">
        <f>+J272*G291+E291</f>
        <v>2136267.5088864393</v>
      </c>
      <c r="J291" s="734">
        <f t="shared" si="26"/>
        <v>0</v>
      </c>
      <c r="K291" s="734"/>
      <c r="L291" s="739"/>
      <c r="M291" s="734">
        <f t="shared" si="27"/>
        <v>0</v>
      </c>
      <c r="N291" s="739"/>
      <c r="O291" s="734">
        <f t="shared" si="28"/>
        <v>0</v>
      </c>
      <c r="P291" s="734">
        <f t="shared" si="29"/>
        <v>0</v>
      </c>
      <c r="Q291" s="684"/>
    </row>
    <row r="292" spans="2:17">
      <c r="B292" s="337"/>
      <c r="C292" s="730">
        <f>IF(D270="","-",+C291+1)</f>
        <v>2029</v>
      </c>
      <c r="D292" s="683">
        <f t="shared" si="30"/>
        <v>13566989.532357711</v>
      </c>
      <c r="E292" s="737">
        <f t="shared" si="31"/>
        <v>535539.06048780493</v>
      </c>
      <c r="F292" s="737">
        <f t="shared" si="24"/>
        <v>13031450.471869906</v>
      </c>
      <c r="G292" s="683">
        <f t="shared" si="25"/>
        <v>13299220.002113808</v>
      </c>
      <c r="H292" s="731">
        <f>+J271*G292+E292</f>
        <v>2074303.8270129433</v>
      </c>
      <c r="I292" s="738">
        <f>+J272*G292+E292</f>
        <v>2074303.8270129433</v>
      </c>
      <c r="J292" s="734">
        <f t="shared" si="26"/>
        <v>0</v>
      </c>
      <c r="K292" s="734"/>
      <c r="L292" s="739"/>
      <c r="M292" s="734">
        <f t="shared" si="27"/>
        <v>0</v>
      </c>
      <c r="N292" s="739"/>
      <c r="O292" s="734">
        <f t="shared" si="28"/>
        <v>0</v>
      </c>
      <c r="P292" s="734">
        <f t="shared" si="29"/>
        <v>0</v>
      </c>
      <c r="Q292" s="684"/>
    </row>
    <row r="293" spans="2:17">
      <c r="B293" s="337"/>
      <c r="C293" s="730">
        <f>IF(D270="","-",+C292+1)</f>
        <v>2030</v>
      </c>
      <c r="D293" s="683">
        <f t="shared" si="30"/>
        <v>13031450.471869906</v>
      </c>
      <c r="E293" s="737">
        <f t="shared" si="31"/>
        <v>535539.06048780493</v>
      </c>
      <c r="F293" s="737">
        <f t="shared" si="24"/>
        <v>12495911.411382101</v>
      </c>
      <c r="G293" s="683">
        <f t="shared" si="25"/>
        <v>12763680.941626005</v>
      </c>
      <c r="H293" s="731">
        <f>+J271*G293+E293</f>
        <v>2012340.1451394481</v>
      </c>
      <c r="I293" s="738">
        <f>+J272*G293+E293</f>
        <v>2012340.1451394481</v>
      </c>
      <c r="J293" s="734">
        <f t="shared" si="26"/>
        <v>0</v>
      </c>
      <c r="K293" s="734"/>
      <c r="L293" s="739"/>
      <c r="M293" s="734">
        <f t="shared" si="27"/>
        <v>0</v>
      </c>
      <c r="N293" s="739"/>
      <c r="O293" s="734">
        <f t="shared" si="28"/>
        <v>0</v>
      </c>
      <c r="P293" s="734">
        <f t="shared" si="29"/>
        <v>0</v>
      </c>
      <c r="Q293" s="684"/>
    </row>
    <row r="294" spans="2:17">
      <c r="B294" s="337"/>
      <c r="C294" s="730">
        <f>IF(D270="","-",+C293+1)</f>
        <v>2031</v>
      </c>
      <c r="D294" s="683">
        <f t="shared" si="30"/>
        <v>12495911.411382101</v>
      </c>
      <c r="E294" s="737">
        <f t="shared" si="31"/>
        <v>535539.06048780493</v>
      </c>
      <c r="F294" s="737">
        <f t="shared" si="24"/>
        <v>11960372.350894297</v>
      </c>
      <c r="G294" s="683">
        <f t="shared" si="25"/>
        <v>12228141.881138198</v>
      </c>
      <c r="H294" s="731">
        <f>+J271*G294+E294</f>
        <v>1950376.4632659522</v>
      </c>
      <c r="I294" s="738">
        <f>+J272*G294+E294</f>
        <v>1950376.4632659522</v>
      </c>
      <c r="J294" s="734">
        <f t="shared" si="26"/>
        <v>0</v>
      </c>
      <c r="K294" s="734"/>
      <c r="L294" s="739"/>
      <c r="M294" s="734">
        <f t="shared" si="27"/>
        <v>0</v>
      </c>
      <c r="N294" s="739"/>
      <c r="O294" s="734">
        <f t="shared" si="28"/>
        <v>0</v>
      </c>
      <c r="P294" s="734">
        <f t="shared" si="29"/>
        <v>0</v>
      </c>
      <c r="Q294" s="684"/>
    </row>
    <row r="295" spans="2:17">
      <c r="B295" s="337"/>
      <c r="C295" s="730">
        <f>IF(D270="","-",+C294+1)</f>
        <v>2032</v>
      </c>
      <c r="D295" s="683">
        <f t="shared" si="30"/>
        <v>11960372.350894297</v>
      </c>
      <c r="E295" s="737">
        <f t="shared" si="31"/>
        <v>535539.06048780493</v>
      </c>
      <c r="F295" s="737">
        <f t="shared" si="24"/>
        <v>11424833.290406492</v>
      </c>
      <c r="G295" s="683">
        <f t="shared" si="25"/>
        <v>11692602.820650395</v>
      </c>
      <c r="H295" s="731">
        <f>+J271*G295+E295</f>
        <v>1888412.781392457</v>
      </c>
      <c r="I295" s="738">
        <f>+J272*G295+E295</f>
        <v>1888412.781392457</v>
      </c>
      <c r="J295" s="734">
        <f t="shared" si="26"/>
        <v>0</v>
      </c>
      <c r="K295" s="734"/>
      <c r="L295" s="739"/>
      <c r="M295" s="734">
        <f t="shared" si="27"/>
        <v>0</v>
      </c>
      <c r="N295" s="739"/>
      <c r="O295" s="734">
        <f t="shared" si="28"/>
        <v>0</v>
      </c>
      <c r="P295" s="734">
        <f t="shared" si="29"/>
        <v>0</v>
      </c>
      <c r="Q295" s="684"/>
    </row>
    <row r="296" spans="2:17">
      <c r="B296" s="337"/>
      <c r="C296" s="730">
        <f>IF(D270="","-",+C295+1)</f>
        <v>2033</v>
      </c>
      <c r="D296" s="683">
        <f t="shared" si="30"/>
        <v>11424833.290406492</v>
      </c>
      <c r="E296" s="737">
        <f t="shared" si="31"/>
        <v>535539.06048780493</v>
      </c>
      <c r="F296" s="737">
        <f t="shared" si="24"/>
        <v>10889294.229918687</v>
      </c>
      <c r="G296" s="683">
        <f t="shared" si="25"/>
        <v>11157063.760162588</v>
      </c>
      <c r="H296" s="731">
        <f>+J271*G296+E296</f>
        <v>1826449.099518961</v>
      </c>
      <c r="I296" s="738">
        <f>+J272*G296+E296</f>
        <v>1826449.099518961</v>
      </c>
      <c r="J296" s="734">
        <f t="shared" si="26"/>
        <v>0</v>
      </c>
      <c r="K296" s="734"/>
      <c r="L296" s="739"/>
      <c r="M296" s="734">
        <f t="shared" si="27"/>
        <v>0</v>
      </c>
      <c r="N296" s="739"/>
      <c r="O296" s="734">
        <f t="shared" si="28"/>
        <v>0</v>
      </c>
      <c r="P296" s="734">
        <f t="shared" si="29"/>
        <v>0</v>
      </c>
      <c r="Q296" s="684"/>
    </row>
    <row r="297" spans="2:17">
      <c r="B297" s="337"/>
      <c r="C297" s="730">
        <f>IF(D270="","-",+C296+1)</f>
        <v>2034</v>
      </c>
      <c r="D297" s="683">
        <f t="shared" si="30"/>
        <v>10889294.229918687</v>
      </c>
      <c r="E297" s="737">
        <f t="shared" si="31"/>
        <v>535539.06048780493</v>
      </c>
      <c r="F297" s="737">
        <f t="shared" si="24"/>
        <v>10353755.169430882</v>
      </c>
      <c r="G297" s="683">
        <f t="shared" si="25"/>
        <v>10621524.699674785</v>
      </c>
      <c r="H297" s="731">
        <f>+J271*G297+E297</f>
        <v>1764485.4176454658</v>
      </c>
      <c r="I297" s="738">
        <f>+J272*G297+E297</f>
        <v>1764485.4176454658</v>
      </c>
      <c r="J297" s="734">
        <f t="shared" si="26"/>
        <v>0</v>
      </c>
      <c r="K297" s="734"/>
      <c r="L297" s="739"/>
      <c r="M297" s="734">
        <f t="shared" si="27"/>
        <v>0</v>
      </c>
      <c r="N297" s="739"/>
      <c r="O297" s="734">
        <f t="shared" si="28"/>
        <v>0</v>
      </c>
      <c r="P297" s="734">
        <f t="shared" si="29"/>
        <v>0</v>
      </c>
      <c r="Q297" s="684"/>
    </row>
    <row r="298" spans="2:17">
      <c r="B298" s="337"/>
      <c r="C298" s="730">
        <f>IF(D270="","-",+C297+1)</f>
        <v>2035</v>
      </c>
      <c r="D298" s="683">
        <f t="shared" si="30"/>
        <v>10353755.169430882</v>
      </c>
      <c r="E298" s="737">
        <f t="shared" si="31"/>
        <v>535539.06048780493</v>
      </c>
      <c r="F298" s="737">
        <f t="shared" si="24"/>
        <v>9818216.1089430768</v>
      </c>
      <c r="G298" s="683">
        <f t="shared" si="25"/>
        <v>10085985.639186978</v>
      </c>
      <c r="H298" s="731">
        <f>+J271*G298+E298</f>
        <v>1702521.7357719699</v>
      </c>
      <c r="I298" s="738">
        <f>+J272*G298+E298</f>
        <v>1702521.7357719699</v>
      </c>
      <c r="J298" s="734">
        <f t="shared" si="26"/>
        <v>0</v>
      </c>
      <c r="K298" s="734"/>
      <c r="L298" s="739"/>
      <c r="M298" s="734">
        <f t="shared" si="27"/>
        <v>0</v>
      </c>
      <c r="N298" s="739"/>
      <c r="O298" s="734">
        <f t="shared" si="28"/>
        <v>0</v>
      </c>
      <c r="P298" s="734">
        <f t="shared" si="29"/>
        <v>0</v>
      </c>
      <c r="Q298" s="684"/>
    </row>
    <row r="299" spans="2:17">
      <c r="B299" s="337"/>
      <c r="C299" s="730">
        <f>IF(D270="","-",+C298+1)</f>
        <v>2036</v>
      </c>
      <c r="D299" s="683">
        <f t="shared" si="30"/>
        <v>9818216.1089430768</v>
      </c>
      <c r="E299" s="737">
        <f t="shared" si="31"/>
        <v>535539.06048780493</v>
      </c>
      <c r="F299" s="737">
        <f t="shared" si="24"/>
        <v>9282677.0484552719</v>
      </c>
      <c r="G299" s="683">
        <f t="shared" si="25"/>
        <v>9550446.5786991753</v>
      </c>
      <c r="H299" s="731">
        <f>+J271*G299+E299</f>
        <v>1640558.0538984747</v>
      </c>
      <c r="I299" s="738">
        <f>+J272*G299+E299</f>
        <v>1640558.0538984747</v>
      </c>
      <c r="J299" s="734">
        <f t="shared" si="26"/>
        <v>0</v>
      </c>
      <c r="K299" s="734"/>
      <c r="L299" s="739"/>
      <c r="M299" s="734">
        <f t="shared" si="27"/>
        <v>0</v>
      </c>
      <c r="N299" s="739"/>
      <c r="O299" s="734">
        <f t="shared" si="28"/>
        <v>0</v>
      </c>
      <c r="P299" s="734">
        <f t="shared" si="29"/>
        <v>0</v>
      </c>
      <c r="Q299" s="684"/>
    </row>
    <row r="300" spans="2:17">
      <c r="B300" s="337"/>
      <c r="C300" s="730">
        <f>IF(D270="","-",+C299+1)</f>
        <v>2037</v>
      </c>
      <c r="D300" s="683">
        <f t="shared" si="30"/>
        <v>9282677.0484552719</v>
      </c>
      <c r="E300" s="737">
        <f t="shared" si="31"/>
        <v>535539.06048780493</v>
      </c>
      <c r="F300" s="737">
        <f t="shared" si="24"/>
        <v>8747137.9879674669</v>
      </c>
      <c r="G300" s="683">
        <f t="shared" si="25"/>
        <v>9014907.5182113685</v>
      </c>
      <c r="H300" s="731">
        <f>+J271*G300+E300</f>
        <v>1578594.3720249787</v>
      </c>
      <c r="I300" s="738">
        <f>+J272*G300+E300</f>
        <v>1578594.3720249787</v>
      </c>
      <c r="J300" s="734">
        <f t="shared" si="26"/>
        <v>0</v>
      </c>
      <c r="K300" s="734"/>
      <c r="L300" s="739"/>
      <c r="M300" s="734">
        <f t="shared" si="27"/>
        <v>0</v>
      </c>
      <c r="N300" s="739"/>
      <c r="O300" s="734">
        <f t="shared" si="28"/>
        <v>0</v>
      </c>
      <c r="P300" s="734">
        <f t="shared" si="29"/>
        <v>0</v>
      </c>
      <c r="Q300" s="684"/>
    </row>
    <row r="301" spans="2:17">
      <c r="B301" s="337"/>
      <c r="C301" s="730">
        <f>IF(D270="","-",+C300+1)</f>
        <v>2038</v>
      </c>
      <c r="D301" s="683">
        <f t="shared" si="30"/>
        <v>8747137.9879674669</v>
      </c>
      <c r="E301" s="737">
        <f t="shared" si="31"/>
        <v>535539.06048780493</v>
      </c>
      <c r="F301" s="737">
        <f t="shared" si="24"/>
        <v>8211598.927479662</v>
      </c>
      <c r="G301" s="683">
        <f t="shared" si="25"/>
        <v>8479368.4577235654</v>
      </c>
      <c r="H301" s="731">
        <f>+J271*G301+E301</f>
        <v>1516630.6901514833</v>
      </c>
      <c r="I301" s="738">
        <f>+J272*G301+E301</f>
        <v>1516630.6901514833</v>
      </c>
      <c r="J301" s="734">
        <f t="shared" si="26"/>
        <v>0</v>
      </c>
      <c r="K301" s="734"/>
      <c r="L301" s="739"/>
      <c r="M301" s="734">
        <f t="shared" si="27"/>
        <v>0</v>
      </c>
      <c r="N301" s="739"/>
      <c r="O301" s="734">
        <f t="shared" si="28"/>
        <v>0</v>
      </c>
      <c r="P301" s="734">
        <f t="shared" si="29"/>
        <v>0</v>
      </c>
      <c r="Q301" s="684"/>
    </row>
    <row r="302" spans="2:17">
      <c r="B302" s="337"/>
      <c r="C302" s="730">
        <f>IF(D270="","-",+C301+1)</f>
        <v>2039</v>
      </c>
      <c r="D302" s="683">
        <f t="shared" si="30"/>
        <v>8211598.927479662</v>
      </c>
      <c r="E302" s="737">
        <f t="shared" si="31"/>
        <v>535539.06048780493</v>
      </c>
      <c r="F302" s="737">
        <f t="shared" si="24"/>
        <v>7676059.8669918571</v>
      </c>
      <c r="G302" s="683">
        <f t="shared" si="25"/>
        <v>7943829.3972357595</v>
      </c>
      <c r="H302" s="731">
        <f>+J271*G302+E302</f>
        <v>1454667.0082779876</v>
      </c>
      <c r="I302" s="738">
        <f>+J272*G302+E302</f>
        <v>1454667.0082779876</v>
      </c>
      <c r="J302" s="734">
        <f t="shared" si="26"/>
        <v>0</v>
      </c>
      <c r="K302" s="734"/>
      <c r="L302" s="739"/>
      <c r="M302" s="734">
        <f t="shared" si="27"/>
        <v>0</v>
      </c>
      <c r="N302" s="739"/>
      <c r="O302" s="734">
        <f t="shared" si="28"/>
        <v>0</v>
      </c>
      <c r="P302" s="734">
        <f t="shared" si="29"/>
        <v>0</v>
      </c>
      <c r="Q302" s="684"/>
    </row>
    <row r="303" spans="2:17">
      <c r="B303" s="337"/>
      <c r="C303" s="730">
        <f>IF(D270="","-",+C302+1)</f>
        <v>2040</v>
      </c>
      <c r="D303" s="683">
        <f t="shared" si="30"/>
        <v>7676059.8669918571</v>
      </c>
      <c r="E303" s="737">
        <f t="shared" si="31"/>
        <v>535539.06048780493</v>
      </c>
      <c r="F303" s="737">
        <f t="shared" si="24"/>
        <v>7140520.8065040521</v>
      </c>
      <c r="G303" s="683">
        <f t="shared" si="25"/>
        <v>7408290.3367479546</v>
      </c>
      <c r="H303" s="731">
        <f>+J271*G303+E303</f>
        <v>1392703.3264044921</v>
      </c>
      <c r="I303" s="738">
        <f>+J272*G303+E303</f>
        <v>1392703.3264044921</v>
      </c>
      <c r="J303" s="734">
        <f t="shared" si="26"/>
        <v>0</v>
      </c>
      <c r="K303" s="734"/>
      <c r="L303" s="739"/>
      <c r="M303" s="734">
        <f t="shared" si="27"/>
        <v>0</v>
      </c>
      <c r="N303" s="739"/>
      <c r="O303" s="734">
        <f t="shared" si="28"/>
        <v>0</v>
      </c>
      <c r="P303" s="734">
        <f t="shared" si="29"/>
        <v>0</v>
      </c>
      <c r="Q303" s="684"/>
    </row>
    <row r="304" spans="2:17">
      <c r="B304" s="337"/>
      <c r="C304" s="730">
        <f>IF(D270="","-",+C303+1)</f>
        <v>2041</v>
      </c>
      <c r="D304" s="683">
        <f t="shared" si="30"/>
        <v>7140520.8065040521</v>
      </c>
      <c r="E304" s="737">
        <f t="shared" si="31"/>
        <v>535539.06048780493</v>
      </c>
      <c r="F304" s="737">
        <f t="shared" si="24"/>
        <v>6604981.7460162472</v>
      </c>
      <c r="G304" s="683">
        <f t="shared" si="25"/>
        <v>6872751.2762601497</v>
      </c>
      <c r="H304" s="731">
        <f>+J271*G304+E304</f>
        <v>1330739.6445309967</v>
      </c>
      <c r="I304" s="738">
        <f>+J272*G304+E304</f>
        <v>1330739.6445309967</v>
      </c>
      <c r="J304" s="734">
        <f t="shared" si="26"/>
        <v>0</v>
      </c>
      <c r="K304" s="734"/>
      <c r="L304" s="739"/>
      <c r="M304" s="734">
        <f t="shared" si="27"/>
        <v>0</v>
      </c>
      <c r="N304" s="739"/>
      <c r="O304" s="734">
        <f t="shared" si="28"/>
        <v>0</v>
      </c>
      <c r="P304" s="734">
        <f t="shared" si="29"/>
        <v>0</v>
      </c>
      <c r="Q304" s="684"/>
    </row>
    <row r="305" spans="2:17">
      <c r="B305" s="337"/>
      <c r="C305" s="730">
        <f>IF(D270="","-",+C304+1)</f>
        <v>2042</v>
      </c>
      <c r="D305" s="683">
        <f t="shared" si="30"/>
        <v>6604981.7460162472</v>
      </c>
      <c r="E305" s="737">
        <f t="shared" si="31"/>
        <v>535539.06048780493</v>
      </c>
      <c r="F305" s="737">
        <f t="shared" si="24"/>
        <v>6069442.6855284423</v>
      </c>
      <c r="G305" s="683">
        <f t="shared" si="25"/>
        <v>6337212.2157723447</v>
      </c>
      <c r="H305" s="731">
        <f>+J271*G305+E305</f>
        <v>1268775.962657501</v>
      </c>
      <c r="I305" s="738">
        <f>+J272*G305+E305</f>
        <v>1268775.962657501</v>
      </c>
      <c r="J305" s="734">
        <f t="shared" si="26"/>
        <v>0</v>
      </c>
      <c r="K305" s="734"/>
      <c r="L305" s="739"/>
      <c r="M305" s="734">
        <f t="shared" si="27"/>
        <v>0</v>
      </c>
      <c r="N305" s="739"/>
      <c r="O305" s="734">
        <f t="shared" si="28"/>
        <v>0</v>
      </c>
      <c r="P305" s="734">
        <f t="shared" si="29"/>
        <v>0</v>
      </c>
      <c r="Q305" s="684"/>
    </row>
    <row r="306" spans="2:17">
      <c r="B306" s="337"/>
      <c r="C306" s="730">
        <f>IF(D270="","-",+C305+1)</f>
        <v>2043</v>
      </c>
      <c r="D306" s="683">
        <f t="shared" si="30"/>
        <v>6069442.6855284423</v>
      </c>
      <c r="E306" s="737">
        <f t="shared" si="31"/>
        <v>535539.06048780493</v>
      </c>
      <c r="F306" s="737">
        <f t="shared" si="24"/>
        <v>5533903.6250406373</v>
      </c>
      <c r="G306" s="683">
        <f t="shared" si="25"/>
        <v>5801673.1552845398</v>
      </c>
      <c r="H306" s="731">
        <f>+J271*G306+E306</f>
        <v>1206812.2807840053</v>
      </c>
      <c r="I306" s="738">
        <f>+J272*G306+E306</f>
        <v>1206812.2807840053</v>
      </c>
      <c r="J306" s="734">
        <f t="shared" si="26"/>
        <v>0</v>
      </c>
      <c r="K306" s="734"/>
      <c r="L306" s="739"/>
      <c r="M306" s="734">
        <f t="shared" si="27"/>
        <v>0</v>
      </c>
      <c r="N306" s="739"/>
      <c r="O306" s="734">
        <f t="shared" si="28"/>
        <v>0</v>
      </c>
      <c r="P306" s="734">
        <f t="shared" si="29"/>
        <v>0</v>
      </c>
      <c r="Q306" s="684"/>
    </row>
    <row r="307" spans="2:17">
      <c r="B307" s="337"/>
      <c r="C307" s="730">
        <f>IF(D270="","-",+C306+1)</f>
        <v>2044</v>
      </c>
      <c r="D307" s="683">
        <f t="shared" si="30"/>
        <v>5533903.6250406373</v>
      </c>
      <c r="E307" s="737">
        <f t="shared" si="31"/>
        <v>535539.06048780493</v>
      </c>
      <c r="F307" s="737">
        <f t="shared" si="24"/>
        <v>4998364.5645528324</v>
      </c>
      <c r="G307" s="683">
        <f t="shared" si="25"/>
        <v>5266134.0947967349</v>
      </c>
      <c r="H307" s="731">
        <f>+J271*G307+E307</f>
        <v>1144848.5989105098</v>
      </c>
      <c r="I307" s="738">
        <f>+J272*G307+E307</f>
        <v>1144848.5989105098</v>
      </c>
      <c r="J307" s="734">
        <f t="shared" si="26"/>
        <v>0</v>
      </c>
      <c r="K307" s="734"/>
      <c r="L307" s="739"/>
      <c r="M307" s="734">
        <f t="shared" si="27"/>
        <v>0</v>
      </c>
      <c r="N307" s="739"/>
      <c r="O307" s="734">
        <f t="shared" si="28"/>
        <v>0</v>
      </c>
      <c r="P307" s="734">
        <f t="shared" si="29"/>
        <v>0</v>
      </c>
      <c r="Q307" s="684"/>
    </row>
    <row r="308" spans="2:17">
      <c r="B308" s="337"/>
      <c r="C308" s="730">
        <f>IF(D270="","-",+C307+1)</f>
        <v>2045</v>
      </c>
      <c r="D308" s="683">
        <f t="shared" si="30"/>
        <v>4998364.5645528324</v>
      </c>
      <c r="E308" s="737">
        <f t="shared" si="31"/>
        <v>535539.06048780493</v>
      </c>
      <c r="F308" s="737">
        <f t="shared" si="24"/>
        <v>4462825.5040650275</v>
      </c>
      <c r="G308" s="683">
        <f t="shared" si="25"/>
        <v>4730595.0343089299</v>
      </c>
      <c r="H308" s="731">
        <f>+J271*G308+E308</f>
        <v>1082884.9170370144</v>
      </c>
      <c r="I308" s="738">
        <f>+J272*G308+E308</f>
        <v>1082884.9170370144</v>
      </c>
      <c r="J308" s="734">
        <f t="shared" si="26"/>
        <v>0</v>
      </c>
      <c r="K308" s="734"/>
      <c r="L308" s="739"/>
      <c r="M308" s="734">
        <f t="shared" si="27"/>
        <v>0</v>
      </c>
      <c r="N308" s="739"/>
      <c r="O308" s="734">
        <f t="shared" si="28"/>
        <v>0</v>
      </c>
      <c r="P308" s="734">
        <f t="shared" si="29"/>
        <v>0</v>
      </c>
      <c r="Q308" s="684"/>
    </row>
    <row r="309" spans="2:17">
      <c r="B309" s="337"/>
      <c r="C309" s="730">
        <f>IF(D270="","-",+C308+1)</f>
        <v>2046</v>
      </c>
      <c r="D309" s="683">
        <f t="shared" si="30"/>
        <v>4462825.5040650275</v>
      </c>
      <c r="E309" s="737">
        <f t="shared" si="31"/>
        <v>535539.06048780493</v>
      </c>
      <c r="F309" s="737">
        <f t="shared" si="24"/>
        <v>3927286.4435772225</v>
      </c>
      <c r="G309" s="683">
        <f t="shared" si="25"/>
        <v>4195055.973821125</v>
      </c>
      <c r="H309" s="731">
        <f>+J271*G309+E309</f>
        <v>1020921.2351635187</v>
      </c>
      <c r="I309" s="738">
        <f>+J272*G309+E309</f>
        <v>1020921.2351635187</v>
      </c>
      <c r="J309" s="734">
        <f t="shared" si="26"/>
        <v>0</v>
      </c>
      <c r="K309" s="734"/>
      <c r="L309" s="739"/>
      <c r="M309" s="734">
        <f t="shared" si="27"/>
        <v>0</v>
      </c>
      <c r="N309" s="739"/>
      <c r="O309" s="734">
        <f t="shared" si="28"/>
        <v>0</v>
      </c>
      <c r="P309" s="734">
        <f t="shared" si="29"/>
        <v>0</v>
      </c>
      <c r="Q309" s="684"/>
    </row>
    <row r="310" spans="2:17">
      <c r="B310" s="337"/>
      <c r="C310" s="730">
        <f>IF(D270="","-",+C309+1)</f>
        <v>2047</v>
      </c>
      <c r="D310" s="683">
        <f t="shared" si="30"/>
        <v>3927286.4435772225</v>
      </c>
      <c r="E310" s="737">
        <f t="shared" si="31"/>
        <v>535539.06048780493</v>
      </c>
      <c r="F310" s="737">
        <f t="shared" si="24"/>
        <v>3391747.3830894176</v>
      </c>
      <c r="G310" s="683">
        <f t="shared" si="25"/>
        <v>3659516.9133333201</v>
      </c>
      <c r="H310" s="731">
        <f>+J271*G310+E310</f>
        <v>958957.55329002312</v>
      </c>
      <c r="I310" s="738">
        <f>+J272*G310+E310</f>
        <v>958957.55329002312</v>
      </c>
      <c r="J310" s="734">
        <f t="shared" si="26"/>
        <v>0</v>
      </c>
      <c r="K310" s="734"/>
      <c r="L310" s="739"/>
      <c r="M310" s="734">
        <f t="shared" si="27"/>
        <v>0</v>
      </c>
      <c r="N310" s="739"/>
      <c r="O310" s="734">
        <f t="shared" si="28"/>
        <v>0</v>
      </c>
      <c r="P310" s="734">
        <f t="shared" si="29"/>
        <v>0</v>
      </c>
      <c r="Q310" s="684"/>
    </row>
    <row r="311" spans="2:17">
      <c r="B311" s="337"/>
      <c r="C311" s="730">
        <f>IF(D270="","-",+C310+1)</f>
        <v>2048</v>
      </c>
      <c r="D311" s="683">
        <f t="shared" si="30"/>
        <v>3391747.3830894176</v>
      </c>
      <c r="E311" s="737">
        <f t="shared" si="31"/>
        <v>535539.06048780493</v>
      </c>
      <c r="F311" s="737">
        <f t="shared" si="24"/>
        <v>2856208.3226016127</v>
      </c>
      <c r="G311" s="683">
        <f t="shared" si="25"/>
        <v>3123977.8528455151</v>
      </c>
      <c r="H311" s="731">
        <f>+J271*G311+E311</f>
        <v>896993.87141652755</v>
      </c>
      <c r="I311" s="738">
        <f>+J272*G311+E311</f>
        <v>896993.87141652755</v>
      </c>
      <c r="J311" s="734">
        <f t="shared" si="26"/>
        <v>0</v>
      </c>
      <c r="K311" s="734"/>
      <c r="L311" s="739"/>
      <c r="M311" s="734">
        <f t="shared" si="27"/>
        <v>0</v>
      </c>
      <c r="N311" s="739"/>
      <c r="O311" s="734">
        <f t="shared" si="28"/>
        <v>0</v>
      </c>
      <c r="P311" s="734">
        <f t="shared" si="29"/>
        <v>0</v>
      </c>
      <c r="Q311" s="684"/>
    </row>
    <row r="312" spans="2:17">
      <c r="B312" s="337"/>
      <c r="C312" s="730">
        <f>IF(D270="","-",+C311+1)</f>
        <v>2049</v>
      </c>
      <c r="D312" s="683">
        <f t="shared" si="30"/>
        <v>2856208.3226016127</v>
      </c>
      <c r="E312" s="737">
        <f t="shared" si="31"/>
        <v>535539.06048780493</v>
      </c>
      <c r="F312" s="737">
        <f t="shared" si="24"/>
        <v>2320669.2621138077</v>
      </c>
      <c r="G312" s="683">
        <f t="shared" si="25"/>
        <v>2588438.7923577102</v>
      </c>
      <c r="H312" s="731">
        <f>+J271*G312+E312</f>
        <v>835030.18954303197</v>
      </c>
      <c r="I312" s="738">
        <f>+J272*G312+E312</f>
        <v>835030.18954303197</v>
      </c>
      <c r="J312" s="734">
        <f t="shared" si="26"/>
        <v>0</v>
      </c>
      <c r="K312" s="734"/>
      <c r="L312" s="739"/>
      <c r="M312" s="734">
        <f t="shared" si="27"/>
        <v>0</v>
      </c>
      <c r="N312" s="739"/>
      <c r="O312" s="734">
        <f t="shared" si="28"/>
        <v>0</v>
      </c>
      <c r="P312" s="734">
        <f t="shared" si="29"/>
        <v>0</v>
      </c>
      <c r="Q312" s="684"/>
    </row>
    <row r="313" spans="2:17">
      <c r="B313" s="337"/>
      <c r="C313" s="730">
        <f>IF(D270="","-",+C312+1)</f>
        <v>2050</v>
      </c>
      <c r="D313" s="683">
        <f t="shared" si="30"/>
        <v>2320669.2621138077</v>
      </c>
      <c r="E313" s="737">
        <f t="shared" si="31"/>
        <v>535539.06048780493</v>
      </c>
      <c r="F313" s="737">
        <f t="shared" si="24"/>
        <v>1785130.2016260028</v>
      </c>
      <c r="G313" s="683">
        <f t="shared" si="25"/>
        <v>2052899.7318699053</v>
      </c>
      <c r="H313" s="731">
        <f>+J271*G313+E313</f>
        <v>773066.5076695364</v>
      </c>
      <c r="I313" s="738">
        <f>+J272*G313+E313</f>
        <v>773066.5076695364</v>
      </c>
      <c r="J313" s="734">
        <f t="shared" si="26"/>
        <v>0</v>
      </c>
      <c r="K313" s="734"/>
      <c r="L313" s="739"/>
      <c r="M313" s="734">
        <f t="shared" si="27"/>
        <v>0</v>
      </c>
      <c r="N313" s="739"/>
      <c r="O313" s="734">
        <f t="shared" si="28"/>
        <v>0</v>
      </c>
      <c r="P313" s="734">
        <f t="shared" si="29"/>
        <v>0</v>
      </c>
      <c r="Q313" s="684"/>
    </row>
    <row r="314" spans="2:17">
      <c r="B314" s="337"/>
      <c r="C314" s="730">
        <f>IF(D270="","-",+C313+1)</f>
        <v>2051</v>
      </c>
      <c r="D314" s="683">
        <f t="shared" si="30"/>
        <v>1785130.2016260028</v>
      </c>
      <c r="E314" s="737">
        <f t="shared" si="31"/>
        <v>535539.06048780493</v>
      </c>
      <c r="F314" s="737">
        <f t="shared" si="24"/>
        <v>1249591.1411381979</v>
      </c>
      <c r="G314" s="683">
        <f t="shared" si="25"/>
        <v>1517360.6713821003</v>
      </c>
      <c r="H314" s="731">
        <f>+J271*G314+E314</f>
        <v>711102.82579604082</v>
      </c>
      <c r="I314" s="738">
        <f>+J272*G314+E314</f>
        <v>711102.82579604082</v>
      </c>
      <c r="J314" s="734">
        <f t="shared" si="26"/>
        <v>0</v>
      </c>
      <c r="K314" s="734"/>
      <c r="L314" s="739"/>
      <c r="M314" s="734">
        <f t="shared" si="27"/>
        <v>0</v>
      </c>
      <c r="N314" s="739"/>
      <c r="O314" s="734">
        <f t="shared" si="28"/>
        <v>0</v>
      </c>
      <c r="P314" s="734">
        <f t="shared" si="29"/>
        <v>0</v>
      </c>
      <c r="Q314" s="684"/>
    </row>
    <row r="315" spans="2:17">
      <c r="B315" s="337"/>
      <c r="C315" s="730">
        <f>IF(D270="","-",+C314+1)</f>
        <v>2052</v>
      </c>
      <c r="D315" s="683">
        <f t="shared" si="30"/>
        <v>1249591.1411381979</v>
      </c>
      <c r="E315" s="737">
        <f t="shared" si="31"/>
        <v>535539.06048780493</v>
      </c>
      <c r="F315" s="737">
        <f t="shared" si="24"/>
        <v>714052.08065039292</v>
      </c>
      <c r="G315" s="683">
        <f t="shared" si="25"/>
        <v>981821.61089429539</v>
      </c>
      <c r="H315" s="731">
        <f>+J271*G315+E315</f>
        <v>649139.14392254525</v>
      </c>
      <c r="I315" s="738">
        <f>+J272*G315+E315</f>
        <v>649139.14392254525</v>
      </c>
      <c r="J315" s="734">
        <f t="shared" si="26"/>
        <v>0</v>
      </c>
      <c r="K315" s="734"/>
      <c r="L315" s="739"/>
      <c r="M315" s="734">
        <f t="shared" si="27"/>
        <v>0</v>
      </c>
      <c r="N315" s="739"/>
      <c r="O315" s="734">
        <f t="shared" si="28"/>
        <v>0</v>
      </c>
      <c r="P315" s="734">
        <f t="shared" si="29"/>
        <v>0</v>
      </c>
      <c r="Q315" s="684"/>
    </row>
    <row r="316" spans="2:17">
      <c r="B316" s="337"/>
      <c r="C316" s="730">
        <f>IF(D270="","-",+C315+1)</f>
        <v>2053</v>
      </c>
      <c r="D316" s="683">
        <f t="shared" si="30"/>
        <v>714052.08065039292</v>
      </c>
      <c r="E316" s="737">
        <f t="shared" si="31"/>
        <v>535539.06048780493</v>
      </c>
      <c r="F316" s="737">
        <f t="shared" si="24"/>
        <v>178513.02016258799</v>
      </c>
      <c r="G316" s="683">
        <f t="shared" si="25"/>
        <v>446282.55040649045</v>
      </c>
      <c r="H316" s="731">
        <f>+J271*G316+E316</f>
        <v>587175.46204904967</v>
      </c>
      <c r="I316" s="738">
        <f>+J272*G316+E316</f>
        <v>587175.46204904967</v>
      </c>
      <c r="J316" s="734">
        <f t="shared" si="26"/>
        <v>0</v>
      </c>
      <c r="K316" s="734"/>
      <c r="L316" s="739"/>
      <c r="M316" s="734">
        <f t="shared" si="27"/>
        <v>0</v>
      </c>
      <c r="N316" s="739"/>
      <c r="O316" s="734">
        <f t="shared" si="28"/>
        <v>0</v>
      </c>
      <c r="P316" s="734">
        <f t="shared" si="29"/>
        <v>0</v>
      </c>
      <c r="Q316" s="684"/>
    </row>
    <row r="317" spans="2:17">
      <c r="B317" s="337"/>
      <c r="C317" s="730">
        <f>IF(D270="","-",+C316+1)</f>
        <v>2054</v>
      </c>
      <c r="D317" s="683">
        <f t="shared" si="30"/>
        <v>178513.02016258799</v>
      </c>
      <c r="E317" s="737">
        <f t="shared" si="31"/>
        <v>178513.02016258799</v>
      </c>
      <c r="F317" s="737">
        <f t="shared" si="24"/>
        <v>0</v>
      </c>
      <c r="G317" s="683">
        <f t="shared" si="25"/>
        <v>89256.510081293993</v>
      </c>
      <c r="H317" s="731">
        <f>+J271*G317+E317</f>
        <v>188840.30047483646</v>
      </c>
      <c r="I317" s="738">
        <f>+J272*G317+E317</f>
        <v>188840.30047483646</v>
      </c>
      <c r="J317" s="734">
        <f t="shared" si="26"/>
        <v>0</v>
      </c>
      <c r="K317" s="734"/>
      <c r="L317" s="739"/>
      <c r="M317" s="734">
        <f t="shared" si="27"/>
        <v>0</v>
      </c>
      <c r="N317" s="739"/>
      <c r="O317" s="734">
        <f t="shared" si="28"/>
        <v>0</v>
      </c>
      <c r="P317" s="734">
        <f t="shared" si="29"/>
        <v>0</v>
      </c>
      <c r="Q317" s="684"/>
    </row>
    <row r="318" spans="2:17">
      <c r="B318" s="337"/>
      <c r="C318" s="730">
        <f>IF(D270="","-",+C317+1)</f>
        <v>2055</v>
      </c>
      <c r="D318" s="683">
        <f t="shared" si="30"/>
        <v>0</v>
      </c>
      <c r="E318" s="737">
        <f t="shared" si="31"/>
        <v>0</v>
      </c>
      <c r="F318" s="737">
        <f t="shared" si="24"/>
        <v>0</v>
      </c>
      <c r="G318" s="683">
        <f t="shared" si="25"/>
        <v>0</v>
      </c>
      <c r="H318" s="731">
        <f>+J271*G318+E318</f>
        <v>0</v>
      </c>
      <c r="I318" s="738">
        <f>+J272*G318+E318</f>
        <v>0</v>
      </c>
      <c r="J318" s="734">
        <f t="shared" si="26"/>
        <v>0</v>
      </c>
      <c r="K318" s="734"/>
      <c r="L318" s="739"/>
      <c r="M318" s="734">
        <f t="shared" si="27"/>
        <v>0</v>
      </c>
      <c r="N318" s="739"/>
      <c r="O318" s="734">
        <f t="shared" si="28"/>
        <v>0</v>
      </c>
      <c r="P318" s="734">
        <f t="shared" si="29"/>
        <v>0</v>
      </c>
      <c r="Q318" s="684"/>
    </row>
    <row r="319" spans="2:17">
      <c r="B319" s="337"/>
      <c r="C319" s="730">
        <f>IF(D270="","-",+C318+1)</f>
        <v>2056</v>
      </c>
      <c r="D319" s="683">
        <f t="shared" si="30"/>
        <v>0</v>
      </c>
      <c r="E319" s="737">
        <f t="shared" si="31"/>
        <v>0</v>
      </c>
      <c r="F319" s="737">
        <f t="shared" si="24"/>
        <v>0</v>
      </c>
      <c r="G319" s="683">
        <f t="shared" si="25"/>
        <v>0</v>
      </c>
      <c r="H319" s="731">
        <f>+J271*G319+E319</f>
        <v>0</v>
      </c>
      <c r="I319" s="738">
        <f>+J272*G319+E319</f>
        <v>0</v>
      </c>
      <c r="J319" s="734">
        <f t="shared" si="26"/>
        <v>0</v>
      </c>
      <c r="K319" s="734"/>
      <c r="L319" s="739"/>
      <c r="M319" s="734">
        <f t="shared" si="27"/>
        <v>0</v>
      </c>
      <c r="N319" s="739"/>
      <c r="O319" s="734">
        <f t="shared" si="28"/>
        <v>0</v>
      </c>
      <c r="P319" s="734">
        <f t="shared" si="29"/>
        <v>0</v>
      </c>
      <c r="Q319" s="684"/>
    </row>
    <row r="320" spans="2:17">
      <c r="B320" s="337"/>
      <c r="C320" s="730">
        <f>IF(D270="","-",+C319+1)</f>
        <v>2057</v>
      </c>
      <c r="D320" s="683">
        <f t="shared" si="30"/>
        <v>0</v>
      </c>
      <c r="E320" s="737">
        <f t="shared" si="31"/>
        <v>0</v>
      </c>
      <c r="F320" s="737">
        <f t="shared" si="24"/>
        <v>0</v>
      </c>
      <c r="G320" s="683">
        <f t="shared" si="25"/>
        <v>0</v>
      </c>
      <c r="H320" s="731">
        <f>+J271*G320+E320</f>
        <v>0</v>
      </c>
      <c r="I320" s="738">
        <f>+J272*G320+E320</f>
        <v>0</v>
      </c>
      <c r="J320" s="734">
        <f t="shared" si="26"/>
        <v>0</v>
      </c>
      <c r="K320" s="734"/>
      <c r="L320" s="739"/>
      <c r="M320" s="734">
        <f t="shared" si="27"/>
        <v>0</v>
      </c>
      <c r="N320" s="739"/>
      <c r="O320" s="734">
        <f t="shared" si="28"/>
        <v>0</v>
      </c>
      <c r="P320" s="734">
        <f t="shared" si="29"/>
        <v>0</v>
      </c>
      <c r="Q320" s="684"/>
    </row>
    <row r="321" spans="2:17">
      <c r="B321" s="337"/>
      <c r="C321" s="730">
        <f>IF(D270="","-",+C320+1)</f>
        <v>2058</v>
      </c>
      <c r="D321" s="683">
        <f t="shared" si="30"/>
        <v>0</v>
      </c>
      <c r="E321" s="737">
        <f t="shared" si="31"/>
        <v>0</v>
      </c>
      <c r="F321" s="737">
        <f t="shared" si="24"/>
        <v>0</v>
      </c>
      <c r="G321" s="683">
        <f t="shared" si="25"/>
        <v>0</v>
      </c>
      <c r="H321" s="731">
        <f>+J271*G321+E321</f>
        <v>0</v>
      </c>
      <c r="I321" s="738">
        <f>+J272*G321+E321</f>
        <v>0</v>
      </c>
      <c r="J321" s="734">
        <f t="shared" si="26"/>
        <v>0</v>
      </c>
      <c r="K321" s="734"/>
      <c r="L321" s="739"/>
      <c r="M321" s="734">
        <f t="shared" si="27"/>
        <v>0</v>
      </c>
      <c r="N321" s="739"/>
      <c r="O321" s="734">
        <f t="shared" si="28"/>
        <v>0</v>
      </c>
      <c r="P321" s="734">
        <f t="shared" si="29"/>
        <v>0</v>
      </c>
      <c r="Q321" s="684"/>
    </row>
    <row r="322" spans="2:17">
      <c r="B322" s="337"/>
      <c r="C322" s="730">
        <f>IF(D270="","-",+C321+1)</f>
        <v>2059</v>
      </c>
      <c r="D322" s="683">
        <f t="shared" si="30"/>
        <v>0</v>
      </c>
      <c r="E322" s="737">
        <f t="shared" si="31"/>
        <v>0</v>
      </c>
      <c r="F322" s="737">
        <f t="shared" si="24"/>
        <v>0</v>
      </c>
      <c r="G322" s="683">
        <f t="shared" si="25"/>
        <v>0</v>
      </c>
      <c r="H322" s="731">
        <f>+J271*G322+E322</f>
        <v>0</v>
      </c>
      <c r="I322" s="738">
        <f>+J272*G322+E322</f>
        <v>0</v>
      </c>
      <c r="J322" s="734">
        <f t="shared" si="26"/>
        <v>0</v>
      </c>
      <c r="K322" s="734"/>
      <c r="L322" s="739"/>
      <c r="M322" s="734">
        <f t="shared" si="27"/>
        <v>0</v>
      </c>
      <c r="N322" s="739"/>
      <c r="O322" s="734">
        <f t="shared" si="28"/>
        <v>0</v>
      </c>
      <c r="P322" s="734">
        <f t="shared" si="29"/>
        <v>0</v>
      </c>
      <c r="Q322" s="684"/>
    </row>
    <row r="323" spans="2:17">
      <c r="B323" s="337"/>
      <c r="C323" s="730">
        <f>IF(D270="","-",+C322+1)</f>
        <v>2060</v>
      </c>
      <c r="D323" s="683">
        <f t="shared" si="30"/>
        <v>0</v>
      </c>
      <c r="E323" s="737">
        <f t="shared" si="31"/>
        <v>0</v>
      </c>
      <c r="F323" s="737">
        <f t="shared" si="24"/>
        <v>0</v>
      </c>
      <c r="G323" s="683">
        <f t="shared" si="25"/>
        <v>0</v>
      </c>
      <c r="H323" s="731">
        <f>+J271*G323+E323</f>
        <v>0</v>
      </c>
      <c r="I323" s="738">
        <f>+J272*G323+E323</f>
        <v>0</v>
      </c>
      <c r="J323" s="734">
        <f t="shared" si="26"/>
        <v>0</v>
      </c>
      <c r="K323" s="734"/>
      <c r="L323" s="739"/>
      <c r="M323" s="734">
        <f t="shared" si="27"/>
        <v>0</v>
      </c>
      <c r="N323" s="739"/>
      <c r="O323" s="734">
        <f t="shared" si="28"/>
        <v>0</v>
      </c>
      <c r="P323" s="734">
        <f t="shared" si="29"/>
        <v>0</v>
      </c>
      <c r="Q323" s="684"/>
    </row>
    <row r="324" spans="2:17">
      <c r="B324" s="337"/>
      <c r="C324" s="730">
        <f>IF(D270="","-",+C323+1)</f>
        <v>2061</v>
      </c>
      <c r="D324" s="683">
        <f t="shared" si="30"/>
        <v>0</v>
      </c>
      <c r="E324" s="737">
        <f t="shared" si="31"/>
        <v>0</v>
      </c>
      <c r="F324" s="737">
        <f t="shared" si="24"/>
        <v>0</v>
      </c>
      <c r="G324" s="683">
        <f t="shared" si="25"/>
        <v>0</v>
      </c>
      <c r="H324" s="731">
        <f>+J271*G324+E324</f>
        <v>0</v>
      </c>
      <c r="I324" s="738">
        <f>+J272*G324+E324</f>
        <v>0</v>
      </c>
      <c r="J324" s="734">
        <f t="shared" si="26"/>
        <v>0</v>
      </c>
      <c r="K324" s="734"/>
      <c r="L324" s="739"/>
      <c r="M324" s="734">
        <f t="shared" si="27"/>
        <v>0</v>
      </c>
      <c r="N324" s="739"/>
      <c r="O324" s="734">
        <f t="shared" si="28"/>
        <v>0</v>
      </c>
      <c r="P324" s="734">
        <f t="shared" si="29"/>
        <v>0</v>
      </c>
      <c r="Q324" s="684"/>
    </row>
    <row r="325" spans="2:17">
      <c r="B325" s="337"/>
      <c r="C325" s="730">
        <f>IF(D270="","-",+C324+1)</f>
        <v>2062</v>
      </c>
      <c r="D325" s="683">
        <f t="shared" si="30"/>
        <v>0</v>
      </c>
      <c r="E325" s="737">
        <f t="shared" si="31"/>
        <v>0</v>
      </c>
      <c r="F325" s="737">
        <f t="shared" si="24"/>
        <v>0</v>
      </c>
      <c r="G325" s="683">
        <f t="shared" si="25"/>
        <v>0</v>
      </c>
      <c r="H325" s="731">
        <f>+J271*G325+E325</f>
        <v>0</v>
      </c>
      <c r="I325" s="738">
        <f>+J272*G325+E325</f>
        <v>0</v>
      </c>
      <c r="J325" s="734">
        <f t="shared" si="26"/>
        <v>0</v>
      </c>
      <c r="K325" s="734"/>
      <c r="L325" s="739"/>
      <c r="M325" s="734">
        <f t="shared" si="27"/>
        <v>0</v>
      </c>
      <c r="N325" s="739"/>
      <c r="O325" s="734">
        <f t="shared" si="28"/>
        <v>0</v>
      </c>
      <c r="P325" s="734">
        <f t="shared" si="29"/>
        <v>0</v>
      </c>
      <c r="Q325" s="684"/>
    </row>
    <row r="326" spans="2:17">
      <c r="B326" s="337"/>
      <c r="C326" s="730">
        <f>IF(D270="","-",+C325+1)</f>
        <v>2063</v>
      </c>
      <c r="D326" s="683">
        <f t="shared" si="30"/>
        <v>0</v>
      </c>
      <c r="E326" s="737">
        <f t="shared" si="31"/>
        <v>0</v>
      </c>
      <c r="F326" s="737">
        <f t="shared" si="24"/>
        <v>0</v>
      </c>
      <c r="G326" s="683">
        <f t="shared" si="25"/>
        <v>0</v>
      </c>
      <c r="H326" s="731">
        <f>+J271*G326+E326</f>
        <v>0</v>
      </c>
      <c r="I326" s="738">
        <f>+J272*G326+E326</f>
        <v>0</v>
      </c>
      <c r="J326" s="734">
        <f t="shared" si="26"/>
        <v>0</v>
      </c>
      <c r="K326" s="734"/>
      <c r="L326" s="739"/>
      <c r="M326" s="734">
        <f t="shared" si="27"/>
        <v>0</v>
      </c>
      <c r="N326" s="739"/>
      <c r="O326" s="734">
        <f t="shared" si="28"/>
        <v>0</v>
      </c>
      <c r="P326" s="734">
        <f t="shared" si="29"/>
        <v>0</v>
      </c>
      <c r="Q326" s="684"/>
    </row>
    <row r="327" spans="2:17">
      <c r="B327" s="337"/>
      <c r="C327" s="730">
        <f>IF(D270="","-",+C326+1)</f>
        <v>2064</v>
      </c>
      <c r="D327" s="683">
        <f t="shared" si="30"/>
        <v>0</v>
      </c>
      <c r="E327" s="737">
        <f t="shared" si="31"/>
        <v>0</v>
      </c>
      <c r="F327" s="737">
        <f t="shared" si="24"/>
        <v>0</v>
      </c>
      <c r="G327" s="683">
        <f t="shared" si="25"/>
        <v>0</v>
      </c>
      <c r="H327" s="731">
        <f>+J271*G327+E327</f>
        <v>0</v>
      </c>
      <c r="I327" s="738">
        <f>+J272*G327+E327</f>
        <v>0</v>
      </c>
      <c r="J327" s="734">
        <f t="shared" si="26"/>
        <v>0</v>
      </c>
      <c r="K327" s="734"/>
      <c r="L327" s="739"/>
      <c r="M327" s="734">
        <f t="shared" si="27"/>
        <v>0</v>
      </c>
      <c r="N327" s="739"/>
      <c r="O327" s="734">
        <f t="shared" si="28"/>
        <v>0</v>
      </c>
      <c r="P327" s="734">
        <f t="shared" si="29"/>
        <v>0</v>
      </c>
      <c r="Q327" s="684"/>
    </row>
    <row r="328" spans="2:17">
      <c r="B328" s="337"/>
      <c r="C328" s="730">
        <f>IF(D270="","-",+C327+1)</f>
        <v>2065</v>
      </c>
      <c r="D328" s="683">
        <f t="shared" si="30"/>
        <v>0</v>
      </c>
      <c r="E328" s="737">
        <f t="shared" si="31"/>
        <v>0</v>
      </c>
      <c r="F328" s="737">
        <f t="shared" si="24"/>
        <v>0</v>
      </c>
      <c r="G328" s="683">
        <f t="shared" si="25"/>
        <v>0</v>
      </c>
      <c r="H328" s="731">
        <f>+J271*G328+E328</f>
        <v>0</v>
      </c>
      <c r="I328" s="738">
        <f>+J272*G328+E328</f>
        <v>0</v>
      </c>
      <c r="J328" s="734">
        <f t="shared" si="26"/>
        <v>0</v>
      </c>
      <c r="K328" s="734"/>
      <c r="L328" s="739"/>
      <c r="M328" s="734">
        <f t="shared" si="27"/>
        <v>0</v>
      </c>
      <c r="N328" s="739"/>
      <c r="O328" s="734">
        <f t="shared" si="28"/>
        <v>0</v>
      </c>
      <c r="P328" s="734">
        <f t="shared" si="29"/>
        <v>0</v>
      </c>
      <c r="Q328" s="684"/>
    </row>
    <row r="329" spans="2:17">
      <c r="B329" s="337"/>
      <c r="C329" s="730">
        <f>IF(D270="","-",+C328+1)</f>
        <v>2066</v>
      </c>
      <c r="D329" s="683">
        <f t="shared" si="30"/>
        <v>0</v>
      </c>
      <c r="E329" s="737">
        <f t="shared" si="31"/>
        <v>0</v>
      </c>
      <c r="F329" s="737">
        <f t="shared" si="24"/>
        <v>0</v>
      </c>
      <c r="G329" s="683">
        <f t="shared" si="25"/>
        <v>0</v>
      </c>
      <c r="H329" s="731">
        <f>+J271*G329+E329</f>
        <v>0</v>
      </c>
      <c r="I329" s="738">
        <f>+J272*G329+E329</f>
        <v>0</v>
      </c>
      <c r="J329" s="734">
        <f t="shared" si="26"/>
        <v>0</v>
      </c>
      <c r="K329" s="734"/>
      <c r="L329" s="739"/>
      <c r="M329" s="734">
        <f t="shared" si="27"/>
        <v>0</v>
      </c>
      <c r="N329" s="739"/>
      <c r="O329" s="734">
        <f t="shared" si="28"/>
        <v>0</v>
      </c>
      <c r="P329" s="734">
        <f t="shared" si="29"/>
        <v>0</v>
      </c>
      <c r="Q329" s="684"/>
    </row>
    <row r="330" spans="2:17">
      <c r="B330" s="337"/>
      <c r="C330" s="730">
        <f>IF(D270="","-",+C329+1)</f>
        <v>2067</v>
      </c>
      <c r="D330" s="683">
        <f t="shared" si="30"/>
        <v>0</v>
      </c>
      <c r="E330" s="737">
        <f t="shared" si="31"/>
        <v>0</v>
      </c>
      <c r="F330" s="737">
        <f t="shared" si="24"/>
        <v>0</v>
      </c>
      <c r="G330" s="683">
        <f t="shared" si="25"/>
        <v>0</v>
      </c>
      <c r="H330" s="731">
        <f>+J271*G330+E330</f>
        <v>0</v>
      </c>
      <c r="I330" s="738">
        <f>+J272*G330+E330</f>
        <v>0</v>
      </c>
      <c r="J330" s="734">
        <f t="shared" si="26"/>
        <v>0</v>
      </c>
      <c r="K330" s="734"/>
      <c r="L330" s="739"/>
      <c r="M330" s="734">
        <f t="shared" si="27"/>
        <v>0</v>
      </c>
      <c r="N330" s="739"/>
      <c r="O330" s="734">
        <f t="shared" si="28"/>
        <v>0</v>
      </c>
      <c r="P330" s="734">
        <f t="shared" si="29"/>
        <v>0</v>
      </c>
      <c r="Q330" s="684"/>
    </row>
    <row r="331" spans="2:17">
      <c r="B331" s="337"/>
      <c r="C331" s="730">
        <f>IF(D270="","-",+C330+1)</f>
        <v>2068</v>
      </c>
      <c r="D331" s="683">
        <f t="shared" si="30"/>
        <v>0</v>
      </c>
      <c r="E331" s="737">
        <f t="shared" si="31"/>
        <v>0</v>
      </c>
      <c r="F331" s="737">
        <f t="shared" si="24"/>
        <v>0</v>
      </c>
      <c r="G331" s="683">
        <f t="shared" si="25"/>
        <v>0</v>
      </c>
      <c r="H331" s="731">
        <f>+J271*G331+E331</f>
        <v>0</v>
      </c>
      <c r="I331" s="738">
        <f>+J272*G331+E331</f>
        <v>0</v>
      </c>
      <c r="J331" s="734">
        <f t="shared" si="26"/>
        <v>0</v>
      </c>
      <c r="K331" s="734"/>
      <c r="L331" s="739"/>
      <c r="M331" s="734">
        <f t="shared" si="27"/>
        <v>0</v>
      </c>
      <c r="N331" s="739"/>
      <c r="O331" s="734">
        <f t="shared" si="28"/>
        <v>0</v>
      </c>
      <c r="P331" s="734">
        <f t="shared" si="29"/>
        <v>0</v>
      </c>
      <c r="Q331" s="684"/>
    </row>
    <row r="332" spans="2:17">
      <c r="B332" s="337"/>
      <c r="C332" s="730">
        <f>IF(D270="","-",+C331+1)</f>
        <v>2069</v>
      </c>
      <c r="D332" s="683">
        <f t="shared" si="30"/>
        <v>0</v>
      </c>
      <c r="E332" s="737">
        <f t="shared" si="31"/>
        <v>0</v>
      </c>
      <c r="F332" s="737">
        <f t="shared" si="24"/>
        <v>0</v>
      </c>
      <c r="G332" s="683">
        <f t="shared" si="25"/>
        <v>0</v>
      </c>
      <c r="H332" s="731">
        <f>+J271*G332+E332</f>
        <v>0</v>
      </c>
      <c r="I332" s="738">
        <f>+J272*G332+E332</f>
        <v>0</v>
      </c>
      <c r="J332" s="734">
        <f t="shared" si="26"/>
        <v>0</v>
      </c>
      <c r="K332" s="734"/>
      <c r="L332" s="739"/>
      <c r="M332" s="734">
        <f t="shared" si="27"/>
        <v>0</v>
      </c>
      <c r="N332" s="739"/>
      <c r="O332" s="734">
        <f t="shared" si="28"/>
        <v>0</v>
      </c>
      <c r="P332" s="734">
        <f t="shared" si="29"/>
        <v>0</v>
      </c>
      <c r="Q332" s="684"/>
    </row>
    <row r="333" spans="2:17">
      <c r="B333" s="337"/>
      <c r="C333" s="730">
        <f>IF(D270="","-",+C332+1)</f>
        <v>2070</v>
      </c>
      <c r="D333" s="683">
        <f t="shared" si="30"/>
        <v>0</v>
      </c>
      <c r="E333" s="737">
        <f t="shared" si="31"/>
        <v>0</v>
      </c>
      <c r="F333" s="737">
        <f t="shared" si="24"/>
        <v>0</v>
      </c>
      <c r="G333" s="683">
        <f t="shared" si="25"/>
        <v>0</v>
      </c>
      <c r="H333" s="731">
        <f>+J271*G333+E333</f>
        <v>0</v>
      </c>
      <c r="I333" s="738">
        <f>+J272*G333+E333</f>
        <v>0</v>
      </c>
      <c r="J333" s="734">
        <f t="shared" si="26"/>
        <v>0</v>
      </c>
      <c r="K333" s="734"/>
      <c r="L333" s="739"/>
      <c r="M333" s="734">
        <f t="shared" si="27"/>
        <v>0</v>
      </c>
      <c r="N333" s="739"/>
      <c r="O333" s="734">
        <f t="shared" si="28"/>
        <v>0</v>
      </c>
      <c r="P333" s="734">
        <f t="shared" si="29"/>
        <v>0</v>
      </c>
      <c r="Q333" s="684"/>
    </row>
    <row r="334" spans="2:17">
      <c r="B334" s="337"/>
      <c r="C334" s="730">
        <f>IF(D270="","-",+C333+1)</f>
        <v>2071</v>
      </c>
      <c r="D334" s="683">
        <f t="shared" si="30"/>
        <v>0</v>
      </c>
      <c r="E334" s="1288">
        <f t="shared" si="31"/>
        <v>0</v>
      </c>
      <c r="F334" s="771">
        <f t="shared" si="24"/>
        <v>0</v>
      </c>
      <c r="G334" s="683">
        <f t="shared" si="25"/>
        <v>0</v>
      </c>
      <c r="H334" s="731">
        <f>+J271*G334+E334</f>
        <v>0</v>
      </c>
      <c r="I334" s="738">
        <f>+J272*G334+E334</f>
        <v>0</v>
      </c>
      <c r="J334" s="734">
        <f t="shared" si="26"/>
        <v>0</v>
      </c>
      <c r="K334" s="734"/>
      <c r="L334" s="739"/>
      <c r="M334" s="734">
        <f t="shared" si="27"/>
        <v>0</v>
      </c>
      <c r="N334" s="739"/>
      <c r="O334" s="734">
        <f t="shared" si="28"/>
        <v>0</v>
      </c>
      <c r="P334" s="734">
        <f t="shared" si="29"/>
        <v>0</v>
      </c>
      <c r="Q334" s="684"/>
    </row>
    <row r="335" spans="2:17" ht="13.5" thickBot="1">
      <c r="B335" s="337"/>
      <c r="C335" s="741">
        <f>IF(D270="","-",+C334+1)</f>
        <v>2072</v>
      </c>
      <c r="D335" s="742">
        <f t="shared" si="30"/>
        <v>0</v>
      </c>
      <c r="E335" s="743">
        <f t="shared" si="31"/>
        <v>0</v>
      </c>
      <c r="F335" s="743">
        <f t="shared" si="24"/>
        <v>0</v>
      </c>
      <c r="G335" s="742">
        <f t="shared" si="25"/>
        <v>0</v>
      </c>
      <c r="H335" s="744">
        <f>+J271*G335+E335</f>
        <v>0</v>
      </c>
      <c r="I335" s="744">
        <f>+J272*G335+E335</f>
        <v>0</v>
      </c>
      <c r="J335" s="745">
        <f t="shared" si="26"/>
        <v>0</v>
      </c>
      <c r="K335" s="734"/>
      <c r="L335" s="746"/>
      <c r="M335" s="745">
        <f t="shared" si="27"/>
        <v>0</v>
      </c>
      <c r="N335" s="746"/>
      <c r="O335" s="745">
        <f t="shared" si="28"/>
        <v>0</v>
      </c>
      <c r="P335" s="745">
        <f t="shared" si="29"/>
        <v>0</v>
      </c>
      <c r="Q335" s="684"/>
    </row>
    <row r="336" spans="2:17">
      <c r="B336" s="337"/>
      <c r="C336" s="683" t="s">
        <v>289</v>
      </c>
      <c r="D336" s="679"/>
      <c r="E336" s="679">
        <f>SUM(E276:E335)</f>
        <v>21957101.480000004</v>
      </c>
      <c r="F336" s="679"/>
      <c r="G336" s="679"/>
      <c r="H336" s="679">
        <f>SUM(H276:H335)</f>
        <v>74884413.080277413</v>
      </c>
      <c r="I336" s="679">
        <f>SUM(I276:I335)</f>
        <v>74884413.080277413</v>
      </c>
      <c r="J336" s="679">
        <f>SUM(J276:J335)</f>
        <v>0</v>
      </c>
      <c r="K336" s="679"/>
      <c r="L336" s="679"/>
      <c r="M336" s="679"/>
      <c r="N336" s="679"/>
      <c r="O336" s="679"/>
      <c r="Q336" s="679"/>
    </row>
    <row r="337" spans="1:17">
      <c r="B337" s="337"/>
      <c r="D337" s="573"/>
      <c r="E337" s="550"/>
      <c r="F337" s="550"/>
      <c r="G337" s="550"/>
      <c r="H337" s="550"/>
      <c r="I337" s="656"/>
      <c r="J337" s="656"/>
      <c r="K337" s="679"/>
      <c r="L337" s="656"/>
      <c r="M337" s="656"/>
      <c r="N337" s="656"/>
      <c r="O337" s="656"/>
      <c r="Q337" s="679"/>
    </row>
    <row r="338" spans="1:17">
      <c r="B338" s="337"/>
      <c r="C338" s="550" t="s">
        <v>596</v>
      </c>
      <c r="D338" s="573"/>
      <c r="E338" s="550"/>
      <c r="F338" s="550"/>
      <c r="G338" s="550"/>
      <c r="H338" s="550"/>
      <c r="I338" s="656"/>
      <c r="J338" s="656"/>
      <c r="K338" s="679"/>
      <c r="L338" s="656"/>
      <c r="M338" s="656"/>
      <c r="N338" s="656"/>
      <c r="O338" s="656"/>
      <c r="Q338" s="679"/>
    </row>
    <row r="339" spans="1:17">
      <c r="B339" s="337"/>
      <c r="D339" s="573"/>
      <c r="E339" s="550"/>
      <c r="F339" s="550"/>
      <c r="G339" s="550"/>
      <c r="H339" s="550"/>
      <c r="I339" s="656"/>
      <c r="J339" s="656"/>
      <c r="K339" s="679"/>
      <c r="L339" s="656"/>
      <c r="M339" s="656"/>
      <c r="N339" s="656"/>
      <c r="O339" s="656"/>
      <c r="Q339" s="679"/>
    </row>
    <row r="340" spans="1:17">
      <c r="B340" s="337"/>
      <c r="C340" s="586" t="s">
        <v>597</v>
      </c>
      <c r="D340" s="683"/>
      <c r="E340" s="683"/>
      <c r="F340" s="683"/>
      <c r="G340" s="683"/>
      <c r="H340" s="679"/>
      <c r="I340" s="679"/>
      <c r="J340" s="684"/>
      <c r="K340" s="684"/>
      <c r="L340" s="684"/>
      <c r="M340" s="684"/>
      <c r="N340" s="684"/>
      <c r="O340" s="684"/>
      <c r="Q340" s="684"/>
    </row>
    <row r="341" spans="1:17">
      <c r="B341" s="337"/>
      <c r="C341" s="586" t="s">
        <v>477</v>
      </c>
      <c r="D341" s="683"/>
      <c r="E341" s="683"/>
      <c r="F341" s="683"/>
      <c r="G341" s="683"/>
      <c r="H341" s="679"/>
      <c r="I341" s="679"/>
      <c r="J341" s="684"/>
      <c r="K341" s="684"/>
      <c r="L341" s="684"/>
      <c r="M341" s="684"/>
      <c r="N341" s="684"/>
      <c r="O341" s="684"/>
      <c r="Q341" s="684"/>
    </row>
    <row r="342" spans="1:17">
      <c r="B342" s="337"/>
      <c r="C342" s="586" t="s">
        <v>290</v>
      </c>
      <c r="D342" s="683"/>
      <c r="E342" s="683"/>
      <c r="F342" s="683"/>
      <c r="G342" s="683"/>
      <c r="H342" s="679"/>
      <c r="I342" s="679"/>
      <c r="J342" s="684"/>
      <c r="K342" s="684"/>
      <c r="L342" s="684"/>
      <c r="M342" s="684"/>
      <c r="N342" s="684"/>
      <c r="O342" s="684"/>
      <c r="Q342" s="684"/>
    </row>
    <row r="343" spans="1:17">
      <c r="B343" s="337"/>
      <c r="C343" s="682"/>
      <c r="D343" s="683"/>
      <c r="E343" s="683"/>
      <c r="F343" s="683"/>
      <c r="G343" s="683"/>
      <c r="H343" s="679"/>
      <c r="I343" s="679"/>
      <c r="J343" s="684"/>
      <c r="K343" s="684"/>
      <c r="L343" s="684"/>
      <c r="M343" s="684"/>
      <c r="N343" s="684"/>
      <c r="O343" s="684"/>
      <c r="Q343" s="684"/>
    </row>
    <row r="344" spans="1:17" ht="20.25">
      <c r="A344" s="685" t="s">
        <v>765</v>
      </c>
      <c r="B344" s="550"/>
      <c r="C344" s="665"/>
      <c r="D344" s="573"/>
      <c r="E344" s="550"/>
      <c r="F344" s="655"/>
      <c r="G344" s="655"/>
      <c r="H344" s="550"/>
      <c r="I344" s="656"/>
      <c r="L344" s="686"/>
      <c r="M344" s="686"/>
      <c r="N344" s="686"/>
      <c r="O344" s="601" t="str">
        <f>"Page "&amp;SUM(Q$3:Q344)&amp;" of "</f>
        <v xml:space="preserve">Page 5 of </v>
      </c>
      <c r="P344" s="602">
        <f>COUNT(Q$8:Q$58123)</f>
        <v>11</v>
      </c>
      <c r="Q344" s="767">
        <v>1</v>
      </c>
    </row>
    <row r="345" spans="1:17">
      <c r="B345" s="550"/>
      <c r="C345" s="550"/>
      <c r="D345" s="573"/>
      <c r="E345" s="550"/>
      <c r="F345" s="550"/>
      <c r="G345" s="550"/>
      <c r="H345" s="550"/>
      <c r="I345" s="656"/>
      <c r="J345" s="550"/>
      <c r="K345" s="598"/>
      <c r="Q345" s="598"/>
    </row>
    <row r="346" spans="1:17" ht="18">
      <c r="B346" s="605" t="s">
        <v>175</v>
      </c>
      <c r="C346" s="687" t="s">
        <v>291</v>
      </c>
      <c r="D346" s="573"/>
      <c r="E346" s="550"/>
      <c r="F346" s="550"/>
      <c r="G346" s="550"/>
      <c r="H346" s="550"/>
      <c r="I346" s="656"/>
      <c r="J346" s="656"/>
      <c r="K346" s="679"/>
      <c r="L346" s="656"/>
      <c r="M346" s="656"/>
      <c r="N346" s="656"/>
      <c r="O346" s="656"/>
      <c r="Q346" s="679"/>
    </row>
    <row r="347" spans="1:17" ht="18.75">
      <c r="B347" s="605"/>
      <c r="C347" s="604"/>
      <c r="D347" s="573"/>
      <c r="E347" s="550"/>
      <c r="F347" s="550"/>
      <c r="G347" s="550"/>
      <c r="H347" s="550"/>
      <c r="I347" s="656"/>
      <c r="J347" s="656"/>
      <c r="K347" s="679"/>
      <c r="L347" s="656"/>
      <c r="M347" s="656"/>
      <c r="N347" s="656"/>
      <c r="O347" s="656"/>
      <c r="Q347" s="679"/>
    </row>
    <row r="348" spans="1:17" ht="18.75">
      <c r="B348" s="605"/>
      <c r="C348" s="604" t="s">
        <v>292</v>
      </c>
      <c r="D348" s="573"/>
      <c r="E348" s="550"/>
      <c r="F348" s="550"/>
      <c r="G348" s="550"/>
      <c r="H348" s="550"/>
      <c r="I348" s="656"/>
      <c r="J348" s="656"/>
      <c r="K348" s="679"/>
      <c r="L348" s="656"/>
      <c r="M348" s="656"/>
      <c r="N348" s="656"/>
      <c r="O348" s="656"/>
      <c r="Q348" s="679"/>
    </row>
    <row r="349" spans="1:17" ht="15.75" thickBot="1">
      <c r="B349" s="337"/>
      <c r="C349" s="403"/>
      <c r="D349" s="573"/>
      <c r="E349" s="550"/>
      <c r="F349" s="550"/>
      <c r="G349" s="550"/>
      <c r="H349" s="550"/>
      <c r="I349" s="656"/>
      <c r="J349" s="656"/>
      <c r="K349" s="679"/>
      <c r="L349" s="656"/>
      <c r="M349" s="656"/>
      <c r="N349" s="656"/>
      <c r="O349" s="656"/>
      <c r="Q349" s="679"/>
    </row>
    <row r="350" spans="1:17" ht="15.75">
      <c r="B350" s="337"/>
      <c r="C350" s="606" t="s">
        <v>293</v>
      </c>
      <c r="D350" s="573"/>
      <c r="E350" s="550"/>
      <c r="F350" s="550"/>
      <c r="G350" s="550"/>
      <c r="H350" s="877"/>
      <c r="I350" s="550" t="s">
        <v>272</v>
      </c>
      <c r="J350" s="550"/>
      <c r="K350" s="598"/>
      <c r="L350" s="768">
        <f>+J356</f>
        <v>2021</v>
      </c>
      <c r="M350" s="750" t="s">
        <v>255</v>
      </c>
      <c r="N350" s="750" t="s">
        <v>256</v>
      </c>
      <c r="O350" s="751" t="s">
        <v>257</v>
      </c>
      <c r="Q350" s="598"/>
    </row>
    <row r="351" spans="1:17" ht="15.75">
      <c r="B351" s="337"/>
      <c r="C351" s="606"/>
      <c r="D351" s="573"/>
      <c r="E351" s="550"/>
      <c r="F351" s="550"/>
      <c r="H351" s="550"/>
      <c r="I351" s="691"/>
      <c r="J351" s="691"/>
      <c r="K351" s="692"/>
      <c r="L351" s="769" t="s">
        <v>456</v>
      </c>
      <c r="M351" s="770">
        <f>VLOOKUP(J356,C363:P422,10)</f>
        <v>124826.21130812721</v>
      </c>
      <c r="N351" s="770">
        <f>VLOOKUP(J356,C363:P422,12)</f>
        <v>124826.21130812721</v>
      </c>
      <c r="O351" s="771">
        <f>+N351-M351</f>
        <v>0</v>
      </c>
      <c r="Q351" s="692"/>
    </row>
    <row r="352" spans="1:17">
      <c r="B352" s="337"/>
      <c r="C352" s="694" t="s">
        <v>294</v>
      </c>
      <c r="D352" s="1582" t="s">
        <v>960</v>
      </c>
      <c r="E352" s="1583"/>
      <c r="F352" s="1583"/>
      <c r="G352" s="1583"/>
      <c r="H352" s="1583"/>
      <c r="I352" s="1583"/>
      <c r="J352" s="656"/>
      <c r="K352" s="679"/>
      <c r="L352" s="769" t="s">
        <v>457</v>
      </c>
      <c r="M352" s="772">
        <f>VLOOKUP(J356,C363:P422,6)</f>
        <v>141172.97885520768</v>
      </c>
      <c r="N352" s="772">
        <f>VLOOKUP(J356,C363:P422,7)</f>
        <v>141172.97885520768</v>
      </c>
      <c r="O352" s="773">
        <f>+N352-M352</f>
        <v>0</v>
      </c>
      <c r="Q352" s="679"/>
    </row>
    <row r="353" spans="1:17" ht="13.5" thickBot="1">
      <c r="B353" s="337"/>
      <c r="C353" s="696"/>
      <c r="D353" s="1583"/>
      <c r="E353" s="1583"/>
      <c r="F353" s="1583"/>
      <c r="G353" s="1583"/>
      <c r="H353" s="1583"/>
      <c r="I353" s="1583"/>
      <c r="J353" s="656"/>
      <c r="K353" s="679"/>
      <c r="L353" s="715" t="s">
        <v>458</v>
      </c>
      <c r="M353" s="774">
        <f>+M352-M351</f>
        <v>16346.767547080468</v>
      </c>
      <c r="N353" s="774">
        <f>+N352-N351</f>
        <v>16346.767547080468</v>
      </c>
      <c r="O353" s="775">
        <f>+O352-O351</f>
        <v>0</v>
      </c>
      <c r="Q353" s="679"/>
    </row>
    <row r="354" spans="1:17" ht="13.5" thickBot="1">
      <c r="B354" s="337"/>
      <c r="C354" s="698"/>
      <c r="D354" s="699"/>
      <c r="E354" s="697"/>
      <c r="F354" s="697"/>
      <c r="G354" s="697"/>
      <c r="H354" s="697"/>
      <c r="I354" s="697"/>
      <c r="J354" s="697"/>
      <c r="K354" s="700"/>
      <c r="L354" s="697"/>
      <c r="M354" s="697"/>
      <c r="N354" s="697"/>
      <c r="O354" s="697"/>
      <c r="P354" s="586"/>
      <c r="Q354" s="700"/>
    </row>
    <row r="355" spans="1:17" ht="13.5" thickBot="1">
      <c r="B355" s="337"/>
      <c r="C355" s="701" t="s">
        <v>295</v>
      </c>
      <c r="D355" s="702"/>
      <c r="E355" s="702"/>
      <c r="F355" s="702"/>
      <c r="G355" s="702"/>
      <c r="H355" s="702"/>
      <c r="I355" s="702"/>
      <c r="J355" s="702"/>
      <c r="K355" s="704"/>
      <c r="P355" s="705"/>
      <c r="Q355" s="704"/>
    </row>
    <row r="356" spans="1:17" ht="15">
      <c r="A356" s="1298"/>
      <c r="B356" s="337"/>
      <c r="C356" s="707" t="s">
        <v>273</v>
      </c>
      <c r="D356" s="1259">
        <v>1112262.6599999999</v>
      </c>
      <c r="E356" s="665" t="s">
        <v>274</v>
      </c>
      <c r="H356" s="708"/>
      <c r="I356" s="708"/>
      <c r="J356" s="709">
        <f>$J$95</f>
        <v>2021</v>
      </c>
      <c r="K356" s="596"/>
      <c r="L356" s="1593" t="s">
        <v>275</v>
      </c>
      <c r="M356" s="1593"/>
      <c r="N356" s="1593"/>
      <c r="O356" s="1593"/>
      <c r="P356" s="598"/>
      <c r="Q356" s="596"/>
    </row>
    <row r="357" spans="1:17">
      <c r="A357" s="1298"/>
      <c r="B357" s="337"/>
      <c r="C357" s="707" t="s">
        <v>276</v>
      </c>
      <c r="D357" s="879">
        <v>2016</v>
      </c>
      <c r="E357" s="707" t="s">
        <v>277</v>
      </c>
      <c r="F357" s="708"/>
      <c r="G357" s="708"/>
      <c r="I357" s="337"/>
      <c r="J357" s="882">
        <v>0</v>
      </c>
      <c r="K357" s="710"/>
      <c r="L357" s="679" t="s">
        <v>476</v>
      </c>
      <c r="P357" s="598"/>
      <c r="Q357" s="710"/>
    </row>
    <row r="358" spans="1:17">
      <c r="A358" s="1298"/>
      <c r="B358" s="337"/>
      <c r="C358" s="707" t="s">
        <v>278</v>
      </c>
      <c r="D358" s="1259">
        <v>10</v>
      </c>
      <c r="E358" s="707" t="s">
        <v>279</v>
      </c>
      <c r="F358" s="708"/>
      <c r="G358" s="708"/>
      <c r="I358" s="337"/>
      <c r="J358" s="711">
        <f>$F$70</f>
        <v>0.11570338458049147</v>
      </c>
      <c r="K358" s="712"/>
      <c r="L358" s="550" t="str">
        <f>"          INPUT TRUE-UP ARR (WITH &amp; WITHOUT INCENTIVES) FROM EACH PRIOR YEAR"</f>
        <v xml:space="preserve">          INPUT TRUE-UP ARR (WITH &amp; WITHOUT INCENTIVES) FROM EACH PRIOR YEAR</v>
      </c>
      <c r="P358" s="598"/>
      <c r="Q358" s="712"/>
    </row>
    <row r="359" spans="1:17">
      <c r="A359" s="1298"/>
      <c r="B359" s="337"/>
      <c r="C359" s="707" t="s">
        <v>280</v>
      </c>
      <c r="D359" s="713">
        <f>H79</f>
        <v>41</v>
      </c>
      <c r="E359" s="707" t="s">
        <v>281</v>
      </c>
      <c r="F359" s="708"/>
      <c r="G359" s="708"/>
      <c r="I359" s="337"/>
      <c r="J359" s="711">
        <f>IF(H350="",J358,$F$69)</f>
        <v>0.11570338458049147</v>
      </c>
      <c r="K359" s="714"/>
      <c r="L359" s="550" t="s">
        <v>363</v>
      </c>
      <c r="M359" s="714"/>
      <c r="N359" s="714"/>
      <c r="O359" s="714"/>
      <c r="P359" s="598"/>
      <c r="Q359" s="714"/>
    </row>
    <row r="360" spans="1:17" ht="13.5" thickBot="1">
      <c r="A360" s="1298"/>
      <c r="B360" s="337"/>
      <c r="C360" s="707" t="s">
        <v>282</v>
      </c>
      <c r="D360" s="881" t="s">
        <v>955</v>
      </c>
      <c r="E360" s="715" t="s">
        <v>283</v>
      </c>
      <c r="F360" s="716"/>
      <c r="G360" s="716"/>
      <c r="H360" s="717"/>
      <c r="I360" s="717"/>
      <c r="J360" s="695">
        <f>IF(D356=0,0,D356/D359)</f>
        <v>27128.357560975608</v>
      </c>
      <c r="K360" s="679"/>
      <c r="L360" s="679" t="s">
        <v>364</v>
      </c>
      <c r="M360" s="679"/>
      <c r="N360" s="679"/>
      <c r="O360" s="679"/>
      <c r="P360" s="598"/>
      <c r="Q360" s="679"/>
    </row>
    <row r="361" spans="1:17" ht="38.25">
      <c r="A361" s="537"/>
      <c r="B361" s="537"/>
      <c r="C361" s="718" t="s">
        <v>273</v>
      </c>
      <c r="D361" s="719" t="s">
        <v>284</v>
      </c>
      <c r="E361" s="720" t="s">
        <v>285</v>
      </c>
      <c r="F361" s="719" t="s">
        <v>286</v>
      </c>
      <c r="G361" s="719" t="s">
        <v>459</v>
      </c>
      <c r="H361" s="720" t="s">
        <v>357</v>
      </c>
      <c r="I361" s="721" t="s">
        <v>357</v>
      </c>
      <c r="J361" s="718" t="s">
        <v>296</v>
      </c>
      <c r="K361" s="722"/>
      <c r="L361" s="720" t="s">
        <v>359</v>
      </c>
      <c r="M361" s="720" t="s">
        <v>365</v>
      </c>
      <c r="N361" s="720" t="s">
        <v>359</v>
      </c>
      <c r="O361" s="720" t="s">
        <v>367</v>
      </c>
      <c r="P361" s="720" t="s">
        <v>287</v>
      </c>
      <c r="Q361" s="723"/>
    </row>
    <row r="362" spans="1:17" ht="13.5" thickBot="1">
      <c r="B362" s="337"/>
      <c r="C362" s="724" t="s">
        <v>178</v>
      </c>
      <c r="D362" s="725" t="s">
        <v>179</v>
      </c>
      <c r="E362" s="724" t="s">
        <v>38</v>
      </c>
      <c r="F362" s="725" t="s">
        <v>179</v>
      </c>
      <c r="G362" s="725" t="s">
        <v>179</v>
      </c>
      <c r="H362" s="726" t="s">
        <v>299</v>
      </c>
      <c r="I362" s="727" t="s">
        <v>301</v>
      </c>
      <c r="J362" s="728" t="s">
        <v>390</v>
      </c>
      <c r="K362" s="729"/>
      <c r="L362" s="726" t="s">
        <v>288</v>
      </c>
      <c r="M362" s="726" t="s">
        <v>288</v>
      </c>
      <c r="N362" s="726" t="s">
        <v>468</v>
      </c>
      <c r="O362" s="726" t="s">
        <v>468</v>
      </c>
      <c r="P362" s="726" t="s">
        <v>468</v>
      </c>
      <c r="Q362" s="596"/>
    </row>
    <row r="363" spans="1:17">
      <c r="B363" s="337"/>
      <c r="C363" s="730">
        <f>IF(D357= "","-",D357)</f>
        <v>2016</v>
      </c>
      <c r="D363" s="683">
        <f>+D356</f>
        <v>1112262.6599999999</v>
      </c>
      <c r="E363" s="731">
        <f>+J360/12*(12-D358)</f>
        <v>4521.3929268292677</v>
      </c>
      <c r="F363" s="776">
        <f t="shared" ref="F363:F422" si="32">+D363-E363</f>
        <v>1107741.2670731707</v>
      </c>
      <c r="G363" s="683">
        <f t="shared" ref="G363:G422" si="33">+(D363+F363)/2</f>
        <v>1110001.9635365852</v>
      </c>
      <c r="H363" s="732">
        <f>+J358*G363+E363</f>
        <v>132952.37699900343</v>
      </c>
      <c r="I363" s="733">
        <f>+J359*G363+E363</f>
        <v>132952.37699900343</v>
      </c>
      <c r="J363" s="734">
        <f t="shared" ref="J363:J422" si="34">+I363-H363</f>
        <v>0</v>
      </c>
      <c r="K363" s="734"/>
      <c r="L363" s="735">
        <v>226163</v>
      </c>
      <c r="M363" s="777">
        <f t="shared" ref="M363:M422" si="35">IF(L363&lt;&gt;0,+H363-L363,0)</f>
        <v>-93210.623000996566</v>
      </c>
      <c r="N363" s="735">
        <v>226163</v>
      </c>
      <c r="O363" s="777">
        <f t="shared" ref="O363:O422" si="36">IF(N363&lt;&gt;0,+I363-N363,0)</f>
        <v>-93210.623000996566</v>
      </c>
      <c r="P363" s="777">
        <f t="shared" ref="P363:P422" si="37">+O363-M363</f>
        <v>0</v>
      </c>
      <c r="Q363" s="684"/>
    </row>
    <row r="364" spans="1:17">
      <c r="B364" s="337"/>
      <c r="C364" s="730">
        <f>IF(D357="","-",+C363+1)</f>
        <v>2017</v>
      </c>
      <c r="D364" s="683">
        <f t="shared" ref="D364:D422" si="38">F363</f>
        <v>1107741.2670731707</v>
      </c>
      <c r="E364" s="737">
        <f>IF(D364&gt;$J$360,$J$360,D364)</f>
        <v>27128.357560975608</v>
      </c>
      <c r="F364" s="737">
        <f t="shared" si="32"/>
        <v>1080612.909512195</v>
      </c>
      <c r="G364" s="683">
        <f t="shared" si="33"/>
        <v>1094177.088292683</v>
      </c>
      <c r="H364" s="731">
        <f>+J358*G364+E364</f>
        <v>153728.35000686627</v>
      </c>
      <c r="I364" s="738">
        <f>+J359*G364+E364</f>
        <v>153728.35000686627</v>
      </c>
      <c r="J364" s="734">
        <f t="shared" si="34"/>
        <v>0</v>
      </c>
      <c r="K364" s="734"/>
      <c r="L364" s="739">
        <v>7946</v>
      </c>
      <c r="M364" s="734">
        <f t="shared" si="35"/>
        <v>145782.35000686627</v>
      </c>
      <c r="N364" s="739">
        <v>7946</v>
      </c>
      <c r="O364" s="734">
        <f t="shared" si="36"/>
        <v>145782.35000686627</v>
      </c>
      <c r="P364" s="734">
        <f t="shared" si="37"/>
        <v>0</v>
      </c>
      <c r="Q364" s="684"/>
    </row>
    <row r="365" spans="1:17">
      <c r="B365" s="337"/>
      <c r="C365" s="730">
        <f>IF(D357="","-",+C364+1)</f>
        <v>2018</v>
      </c>
      <c r="D365" s="1430">
        <f t="shared" si="38"/>
        <v>1080612.909512195</v>
      </c>
      <c r="E365" s="737">
        <f t="shared" ref="E365:E422" si="39">IF(D365&gt;$J$360,$J$360,D365)</f>
        <v>27128.357560975608</v>
      </c>
      <c r="F365" s="737">
        <f t="shared" si="32"/>
        <v>1053484.5519512193</v>
      </c>
      <c r="G365" s="683">
        <f t="shared" si="33"/>
        <v>1067048.7307317071</v>
      </c>
      <c r="H365" s="731">
        <f>+J358*G365+E365</f>
        <v>150589.50721895159</v>
      </c>
      <c r="I365" s="738">
        <f>+J359*G365+E365</f>
        <v>150589.50721895159</v>
      </c>
      <c r="J365" s="734">
        <f t="shared" si="34"/>
        <v>0</v>
      </c>
      <c r="K365" s="734"/>
      <c r="L365" s="739">
        <v>18182</v>
      </c>
      <c r="M365" s="734">
        <f t="shared" si="35"/>
        <v>132407.50721895159</v>
      </c>
      <c r="N365" s="739">
        <v>18182</v>
      </c>
      <c r="O365" s="734">
        <f t="shared" si="36"/>
        <v>132407.50721895159</v>
      </c>
      <c r="P365" s="734">
        <f t="shared" si="37"/>
        <v>0</v>
      </c>
      <c r="Q365" s="684"/>
    </row>
    <row r="366" spans="1:17">
      <c r="B366" s="337"/>
      <c r="C366" s="730">
        <f>IF(D357="","-",+C365+1)</f>
        <v>2019</v>
      </c>
      <c r="D366" s="683">
        <f t="shared" si="38"/>
        <v>1053484.5519512193</v>
      </c>
      <c r="E366" s="737">
        <f t="shared" si="39"/>
        <v>27128.357560975608</v>
      </c>
      <c r="F366" s="737">
        <f t="shared" si="32"/>
        <v>1026356.1943902437</v>
      </c>
      <c r="G366" s="683">
        <f t="shared" si="33"/>
        <v>1039920.3731707316</v>
      </c>
      <c r="H366" s="731">
        <f>+J358*G366+E366</f>
        <v>147450.66443103697</v>
      </c>
      <c r="I366" s="738">
        <f>+J359*G366+E366</f>
        <v>147450.66443103697</v>
      </c>
      <c r="J366" s="734">
        <f t="shared" si="34"/>
        <v>0</v>
      </c>
      <c r="K366" s="734"/>
      <c r="L366" s="739">
        <v>125630.51777107318</v>
      </c>
      <c r="M366" s="734">
        <f t="shared" si="35"/>
        <v>21820.146659963793</v>
      </c>
      <c r="N366" s="739">
        <v>125630.51777107318</v>
      </c>
      <c r="O366" s="734">
        <f t="shared" si="36"/>
        <v>21820.146659963793</v>
      </c>
      <c r="P366" s="734">
        <f t="shared" si="37"/>
        <v>0</v>
      </c>
      <c r="Q366" s="684"/>
    </row>
    <row r="367" spans="1:17">
      <c r="B367" s="337"/>
      <c r="C367" s="730">
        <f>IF(D357="","-",+C366+1)</f>
        <v>2020</v>
      </c>
      <c r="D367" s="683">
        <f t="shared" si="38"/>
        <v>1026356.1943902437</v>
      </c>
      <c r="E367" s="737">
        <f t="shared" si="39"/>
        <v>27128.357560975608</v>
      </c>
      <c r="F367" s="737">
        <f t="shared" si="32"/>
        <v>999227.83682926814</v>
      </c>
      <c r="G367" s="683">
        <f t="shared" si="33"/>
        <v>1012792.0156097559</v>
      </c>
      <c r="H367" s="731">
        <f>+J358*G367+E367</f>
        <v>144311.8216431223</v>
      </c>
      <c r="I367" s="738">
        <f>+J359*G367+E367</f>
        <v>144311.8216431223</v>
      </c>
      <c r="J367" s="734">
        <f t="shared" si="34"/>
        <v>0</v>
      </c>
      <c r="K367" s="734"/>
      <c r="L367" s="739">
        <v>125733.2854472154</v>
      </c>
      <c r="M367" s="734">
        <f t="shared" si="35"/>
        <v>18578.536195906898</v>
      </c>
      <c r="N367" s="739">
        <v>125733.2854472154</v>
      </c>
      <c r="O367" s="734">
        <f t="shared" si="36"/>
        <v>18578.536195906898</v>
      </c>
      <c r="P367" s="734">
        <f t="shared" si="37"/>
        <v>0</v>
      </c>
      <c r="Q367" s="684"/>
    </row>
    <row r="368" spans="1:17">
      <c r="B368" s="337"/>
      <c r="C368" s="730">
        <f>IF(D357="","-",+C367+1)</f>
        <v>2021</v>
      </c>
      <c r="D368" s="683">
        <f t="shared" si="38"/>
        <v>999227.83682926814</v>
      </c>
      <c r="E368" s="737">
        <f t="shared" si="39"/>
        <v>27128.357560975608</v>
      </c>
      <c r="F368" s="737">
        <f t="shared" si="32"/>
        <v>972099.47926829255</v>
      </c>
      <c r="G368" s="683">
        <f t="shared" si="33"/>
        <v>985663.6580487804</v>
      </c>
      <c r="H368" s="731">
        <f>+J358*G368+E368</f>
        <v>141172.97885520768</v>
      </c>
      <c r="I368" s="738">
        <f>+J359*G368+E368</f>
        <v>141172.97885520768</v>
      </c>
      <c r="J368" s="734">
        <f t="shared" si="34"/>
        <v>0</v>
      </c>
      <c r="K368" s="734"/>
      <c r="L368" s="739">
        <v>124826.21130812721</v>
      </c>
      <c r="M368" s="734">
        <f t="shared" si="35"/>
        <v>16346.767547080468</v>
      </c>
      <c r="N368" s="739">
        <v>124826.21130812721</v>
      </c>
      <c r="O368" s="734">
        <f t="shared" si="36"/>
        <v>16346.767547080468</v>
      </c>
      <c r="P368" s="734">
        <f t="shared" si="37"/>
        <v>0</v>
      </c>
      <c r="Q368" s="684"/>
    </row>
    <row r="369" spans="2:17">
      <c r="B369" s="337"/>
      <c r="C369" s="730">
        <f>IF(D357="","-",+C368+1)</f>
        <v>2022</v>
      </c>
      <c r="D369" s="683">
        <f t="shared" si="38"/>
        <v>972099.47926829255</v>
      </c>
      <c r="E369" s="737">
        <f t="shared" si="39"/>
        <v>27128.357560975608</v>
      </c>
      <c r="F369" s="737">
        <f t="shared" si="32"/>
        <v>944971.12170731695</v>
      </c>
      <c r="G369" s="683">
        <f t="shared" si="33"/>
        <v>958535.30048780469</v>
      </c>
      <c r="H369" s="731">
        <f>+J358*G369+E369</f>
        <v>138034.13606729303</v>
      </c>
      <c r="I369" s="738">
        <f>+J359*G369+E369</f>
        <v>138034.13606729303</v>
      </c>
      <c r="J369" s="734">
        <f t="shared" si="34"/>
        <v>0</v>
      </c>
      <c r="K369" s="734"/>
      <c r="L369" s="739"/>
      <c r="M369" s="734">
        <f t="shared" si="35"/>
        <v>0</v>
      </c>
      <c r="N369" s="739"/>
      <c r="O369" s="734">
        <f t="shared" si="36"/>
        <v>0</v>
      </c>
      <c r="P369" s="734">
        <f t="shared" si="37"/>
        <v>0</v>
      </c>
      <c r="Q369" s="684"/>
    </row>
    <row r="370" spans="2:17">
      <c r="B370" s="337"/>
      <c r="C370" s="730">
        <f>IF(D357="","-",+C369+1)</f>
        <v>2023</v>
      </c>
      <c r="D370" s="683">
        <f t="shared" si="38"/>
        <v>944971.12170731695</v>
      </c>
      <c r="E370" s="737">
        <f t="shared" si="39"/>
        <v>27128.357560975608</v>
      </c>
      <c r="F370" s="737">
        <f t="shared" si="32"/>
        <v>917842.76414634136</v>
      </c>
      <c r="G370" s="683">
        <f t="shared" si="33"/>
        <v>931406.94292682922</v>
      </c>
      <c r="H370" s="731">
        <f>+J358*G370+E370</f>
        <v>134895.29327937838</v>
      </c>
      <c r="I370" s="738">
        <f>+J359*G370+E370</f>
        <v>134895.29327937838</v>
      </c>
      <c r="J370" s="734">
        <f t="shared" si="34"/>
        <v>0</v>
      </c>
      <c r="K370" s="734"/>
      <c r="L370" s="739"/>
      <c r="M370" s="734">
        <f t="shared" si="35"/>
        <v>0</v>
      </c>
      <c r="N370" s="739"/>
      <c r="O370" s="734">
        <f t="shared" si="36"/>
        <v>0</v>
      </c>
      <c r="P370" s="734">
        <f t="shared" si="37"/>
        <v>0</v>
      </c>
      <c r="Q370" s="684"/>
    </row>
    <row r="371" spans="2:17">
      <c r="B371" s="337"/>
      <c r="C371" s="730">
        <f>IF(D357="","-",+C370+1)</f>
        <v>2024</v>
      </c>
      <c r="D371" s="683">
        <f t="shared" si="38"/>
        <v>917842.76414634136</v>
      </c>
      <c r="E371" s="737">
        <f t="shared" si="39"/>
        <v>27128.357560975608</v>
      </c>
      <c r="F371" s="737">
        <f t="shared" si="32"/>
        <v>890714.40658536577</v>
      </c>
      <c r="G371" s="683">
        <f t="shared" si="33"/>
        <v>904278.58536585351</v>
      </c>
      <c r="H371" s="731">
        <f>+J358*G371+E371</f>
        <v>131756.45049146374</v>
      </c>
      <c r="I371" s="738">
        <f>+J359*G371+E371</f>
        <v>131756.45049146374</v>
      </c>
      <c r="J371" s="734">
        <f t="shared" si="34"/>
        <v>0</v>
      </c>
      <c r="K371" s="734"/>
      <c r="L371" s="739"/>
      <c r="M371" s="734">
        <f t="shared" si="35"/>
        <v>0</v>
      </c>
      <c r="N371" s="739"/>
      <c r="O371" s="734">
        <f t="shared" si="36"/>
        <v>0</v>
      </c>
      <c r="P371" s="734">
        <f t="shared" si="37"/>
        <v>0</v>
      </c>
      <c r="Q371" s="684"/>
    </row>
    <row r="372" spans="2:17">
      <c r="B372" s="337"/>
      <c r="C372" s="730">
        <f>IF(D357="","-",+C371+1)</f>
        <v>2025</v>
      </c>
      <c r="D372" s="683">
        <f t="shared" si="38"/>
        <v>890714.40658536577</v>
      </c>
      <c r="E372" s="737">
        <f t="shared" si="39"/>
        <v>27128.357560975608</v>
      </c>
      <c r="F372" s="737">
        <f t="shared" si="32"/>
        <v>863586.04902439017</v>
      </c>
      <c r="G372" s="683">
        <f t="shared" si="33"/>
        <v>877150.22780487803</v>
      </c>
      <c r="H372" s="731">
        <f>+J358*G372+E372</f>
        <v>128617.6077035491</v>
      </c>
      <c r="I372" s="738">
        <f>+J359*G372+E372</f>
        <v>128617.6077035491</v>
      </c>
      <c r="J372" s="734">
        <f t="shared" si="34"/>
        <v>0</v>
      </c>
      <c r="K372" s="734"/>
      <c r="L372" s="739"/>
      <c r="M372" s="734">
        <f t="shared" si="35"/>
        <v>0</v>
      </c>
      <c r="N372" s="739"/>
      <c r="O372" s="734">
        <f t="shared" si="36"/>
        <v>0</v>
      </c>
      <c r="P372" s="734">
        <f t="shared" si="37"/>
        <v>0</v>
      </c>
      <c r="Q372" s="684"/>
    </row>
    <row r="373" spans="2:17">
      <c r="B373" s="337"/>
      <c r="C373" s="730">
        <f>IF(D357="","-",+C372+1)</f>
        <v>2026</v>
      </c>
      <c r="D373" s="683">
        <f t="shared" si="38"/>
        <v>863586.04902439017</v>
      </c>
      <c r="E373" s="737">
        <f t="shared" si="39"/>
        <v>27128.357560975608</v>
      </c>
      <c r="F373" s="737">
        <f t="shared" si="32"/>
        <v>836457.69146341458</v>
      </c>
      <c r="G373" s="683">
        <f t="shared" si="33"/>
        <v>850021.87024390232</v>
      </c>
      <c r="H373" s="731">
        <f>+J358*G373+E373</f>
        <v>125478.76491563446</v>
      </c>
      <c r="I373" s="738">
        <f>+J359*G373+E373</f>
        <v>125478.76491563446</v>
      </c>
      <c r="J373" s="734">
        <f t="shared" si="34"/>
        <v>0</v>
      </c>
      <c r="K373" s="734"/>
      <c r="L373" s="739"/>
      <c r="M373" s="734">
        <f t="shared" si="35"/>
        <v>0</v>
      </c>
      <c r="N373" s="739"/>
      <c r="O373" s="734">
        <f t="shared" si="36"/>
        <v>0</v>
      </c>
      <c r="P373" s="734">
        <f t="shared" si="37"/>
        <v>0</v>
      </c>
      <c r="Q373" s="684"/>
    </row>
    <row r="374" spans="2:17">
      <c r="B374" s="337"/>
      <c r="C374" s="730">
        <f>IF(D357="","-",+C373+1)</f>
        <v>2027</v>
      </c>
      <c r="D374" s="683">
        <f t="shared" si="38"/>
        <v>836457.69146341458</v>
      </c>
      <c r="E374" s="737">
        <f t="shared" si="39"/>
        <v>27128.357560975608</v>
      </c>
      <c r="F374" s="737">
        <f t="shared" si="32"/>
        <v>809329.33390243899</v>
      </c>
      <c r="G374" s="683">
        <f t="shared" si="33"/>
        <v>822893.51268292684</v>
      </c>
      <c r="H374" s="731">
        <f>+J358*G374+E374</f>
        <v>122339.92212771982</v>
      </c>
      <c r="I374" s="738">
        <f>+J359*G374+E374</f>
        <v>122339.92212771982</v>
      </c>
      <c r="J374" s="734">
        <f t="shared" si="34"/>
        <v>0</v>
      </c>
      <c r="K374" s="734"/>
      <c r="L374" s="739"/>
      <c r="M374" s="734">
        <f t="shared" si="35"/>
        <v>0</v>
      </c>
      <c r="N374" s="739"/>
      <c r="O374" s="734">
        <f t="shared" si="36"/>
        <v>0</v>
      </c>
      <c r="P374" s="734">
        <f t="shared" si="37"/>
        <v>0</v>
      </c>
      <c r="Q374" s="684"/>
    </row>
    <row r="375" spans="2:17">
      <c r="B375" s="337"/>
      <c r="C375" s="730">
        <f>IF(D357="","-",+C374+1)</f>
        <v>2028</v>
      </c>
      <c r="D375" s="683">
        <f t="shared" si="38"/>
        <v>809329.33390243899</v>
      </c>
      <c r="E375" s="737">
        <f t="shared" si="39"/>
        <v>27128.357560975608</v>
      </c>
      <c r="F375" s="737">
        <f t="shared" si="32"/>
        <v>782200.97634146339</v>
      </c>
      <c r="G375" s="683">
        <f t="shared" si="33"/>
        <v>795765.15512195113</v>
      </c>
      <c r="H375" s="731">
        <f>+J358*G375+E375</f>
        <v>119201.07933980518</v>
      </c>
      <c r="I375" s="738">
        <f>+J359*G375+E375</f>
        <v>119201.07933980518</v>
      </c>
      <c r="J375" s="734">
        <f t="shared" si="34"/>
        <v>0</v>
      </c>
      <c r="K375" s="734"/>
      <c r="L375" s="739"/>
      <c r="M375" s="734">
        <f t="shared" si="35"/>
        <v>0</v>
      </c>
      <c r="N375" s="739"/>
      <c r="O375" s="734">
        <f t="shared" si="36"/>
        <v>0</v>
      </c>
      <c r="P375" s="734">
        <f t="shared" si="37"/>
        <v>0</v>
      </c>
      <c r="Q375" s="684"/>
    </row>
    <row r="376" spans="2:17">
      <c r="B376" s="337"/>
      <c r="C376" s="730">
        <f>IF(D357="","-",+C375+1)</f>
        <v>2029</v>
      </c>
      <c r="D376" s="683">
        <f t="shared" si="38"/>
        <v>782200.97634146339</v>
      </c>
      <c r="E376" s="737">
        <f t="shared" si="39"/>
        <v>27128.357560975608</v>
      </c>
      <c r="F376" s="737">
        <f t="shared" si="32"/>
        <v>755072.6187804878</v>
      </c>
      <c r="G376" s="683">
        <f t="shared" si="33"/>
        <v>768636.79756097565</v>
      </c>
      <c r="H376" s="731">
        <f>+J358*G376+E376</f>
        <v>116062.23655189054</v>
      </c>
      <c r="I376" s="738">
        <f>+J359*G376+E376</f>
        <v>116062.23655189054</v>
      </c>
      <c r="J376" s="734">
        <f t="shared" si="34"/>
        <v>0</v>
      </c>
      <c r="K376" s="734"/>
      <c r="L376" s="739"/>
      <c r="M376" s="734">
        <f t="shared" si="35"/>
        <v>0</v>
      </c>
      <c r="N376" s="739"/>
      <c r="O376" s="734">
        <f t="shared" si="36"/>
        <v>0</v>
      </c>
      <c r="P376" s="734">
        <f t="shared" si="37"/>
        <v>0</v>
      </c>
      <c r="Q376" s="684"/>
    </row>
    <row r="377" spans="2:17">
      <c r="B377" s="337"/>
      <c r="C377" s="730">
        <f>IF(D357="","-",+C376+1)</f>
        <v>2030</v>
      </c>
      <c r="D377" s="683">
        <f t="shared" si="38"/>
        <v>755072.6187804878</v>
      </c>
      <c r="E377" s="737">
        <f t="shared" si="39"/>
        <v>27128.357560975608</v>
      </c>
      <c r="F377" s="737">
        <f t="shared" si="32"/>
        <v>727944.26121951221</v>
      </c>
      <c r="G377" s="683">
        <f t="shared" si="33"/>
        <v>741508.44</v>
      </c>
      <c r="H377" s="731">
        <f>+J358*G377+E377</f>
        <v>112923.39376397588</v>
      </c>
      <c r="I377" s="738">
        <f>+J359*G377+E377</f>
        <v>112923.39376397588</v>
      </c>
      <c r="J377" s="734">
        <f t="shared" si="34"/>
        <v>0</v>
      </c>
      <c r="K377" s="734"/>
      <c r="L377" s="739"/>
      <c r="M377" s="734">
        <f t="shared" si="35"/>
        <v>0</v>
      </c>
      <c r="N377" s="739"/>
      <c r="O377" s="734">
        <f t="shared" si="36"/>
        <v>0</v>
      </c>
      <c r="P377" s="734">
        <f t="shared" si="37"/>
        <v>0</v>
      </c>
      <c r="Q377" s="684"/>
    </row>
    <row r="378" spans="2:17">
      <c r="B378" s="337"/>
      <c r="C378" s="730">
        <f>IF(D357="","-",+C377+1)</f>
        <v>2031</v>
      </c>
      <c r="D378" s="683">
        <f t="shared" si="38"/>
        <v>727944.26121951221</v>
      </c>
      <c r="E378" s="737">
        <f t="shared" si="39"/>
        <v>27128.357560975608</v>
      </c>
      <c r="F378" s="737">
        <f t="shared" si="32"/>
        <v>700815.90365853661</v>
      </c>
      <c r="G378" s="683">
        <f t="shared" si="33"/>
        <v>714380.08243902447</v>
      </c>
      <c r="H378" s="731">
        <f>+J358*G378+E378</f>
        <v>109784.55097606125</v>
      </c>
      <c r="I378" s="738">
        <f>+J359*G378+E378</f>
        <v>109784.55097606125</v>
      </c>
      <c r="J378" s="734">
        <f t="shared" si="34"/>
        <v>0</v>
      </c>
      <c r="K378" s="734"/>
      <c r="L378" s="739"/>
      <c r="M378" s="734">
        <f t="shared" si="35"/>
        <v>0</v>
      </c>
      <c r="N378" s="739"/>
      <c r="O378" s="734">
        <f t="shared" si="36"/>
        <v>0</v>
      </c>
      <c r="P378" s="734">
        <f t="shared" si="37"/>
        <v>0</v>
      </c>
      <c r="Q378" s="684"/>
    </row>
    <row r="379" spans="2:17">
      <c r="B379" s="337"/>
      <c r="C379" s="730">
        <f>IF(D357="","-",+C378+1)</f>
        <v>2032</v>
      </c>
      <c r="D379" s="683">
        <f t="shared" si="38"/>
        <v>700815.90365853661</v>
      </c>
      <c r="E379" s="737">
        <f t="shared" si="39"/>
        <v>27128.357560975608</v>
      </c>
      <c r="F379" s="737">
        <f t="shared" si="32"/>
        <v>673687.54609756102</v>
      </c>
      <c r="G379" s="683">
        <f t="shared" si="33"/>
        <v>687251.72487804876</v>
      </c>
      <c r="H379" s="731">
        <f>+J358*G379+E379</f>
        <v>106645.7081881466</v>
      </c>
      <c r="I379" s="738">
        <f>+J359*G379+E379</f>
        <v>106645.7081881466</v>
      </c>
      <c r="J379" s="734">
        <f t="shared" si="34"/>
        <v>0</v>
      </c>
      <c r="K379" s="734"/>
      <c r="L379" s="739"/>
      <c r="M379" s="734">
        <f t="shared" si="35"/>
        <v>0</v>
      </c>
      <c r="N379" s="739"/>
      <c r="O379" s="734">
        <f t="shared" si="36"/>
        <v>0</v>
      </c>
      <c r="P379" s="734">
        <f t="shared" si="37"/>
        <v>0</v>
      </c>
      <c r="Q379" s="684"/>
    </row>
    <row r="380" spans="2:17">
      <c r="B380" s="337"/>
      <c r="C380" s="730">
        <f>IF(D357="","-",+C379+1)</f>
        <v>2033</v>
      </c>
      <c r="D380" s="683">
        <f t="shared" si="38"/>
        <v>673687.54609756102</v>
      </c>
      <c r="E380" s="737">
        <f t="shared" si="39"/>
        <v>27128.357560975608</v>
      </c>
      <c r="F380" s="737">
        <f t="shared" si="32"/>
        <v>646559.18853658543</v>
      </c>
      <c r="G380" s="683">
        <f t="shared" si="33"/>
        <v>660123.36731707328</v>
      </c>
      <c r="H380" s="731">
        <f>+J358*G380+E380</f>
        <v>103506.86540023197</v>
      </c>
      <c r="I380" s="738">
        <f>+J359*G380+E380</f>
        <v>103506.86540023197</v>
      </c>
      <c r="J380" s="734">
        <f t="shared" si="34"/>
        <v>0</v>
      </c>
      <c r="K380" s="734"/>
      <c r="L380" s="739"/>
      <c r="M380" s="734">
        <f t="shared" si="35"/>
        <v>0</v>
      </c>
      <c r="N380" s="739"/>
      <c r="O380" s="734">
        <f t="shared" si="36"/>
        <v>0</v>
      </c>
      <c r="P380" s="734">
        <f t="shared" si="37"/>
        <v>0</v>
      </c>
      <c r="Q380" s="684"/>
    </row>
    <row r="381" spans="2:17">
      <c r="B381" s="337"/>
      <c r="C381" s="730">
        <f>IF(D357="","-",+C380+1)</f>
        <v>2034</v>
      </c>
      <c r="D381" s="683">
        <f t="shared" si="38"/>
        <v>646559.18853658543</v>
      </c>
      <c r="E381" s="737">
        <f t="shared" si="39"/>
        <v>27128.357560975608</v>
      </c>
      <c r="F381" s="737">
        <f t="shared" si="32"/>
        <v>619430.83097560983</v>
      </c>
      <c r="G381" s="683">
        <f t="shared" si="33"/>
        <v>632995.00975609757</v>
      </c>
      <c r="H381" s="731">
        <f>+J358*G381+E381</f>
        <v>100368.02261231732</v>
      </c>
      <c r="I381" s="738">
        <f>+J359*G381+E381</f>
        <v>100368.02261231732</v>
      </c>
      <c r="J381" s="734">
        <f t="shared" si="34"/>
        <v>0</v>
      </c>
      <c r="K381" s="734"/>
      <c r="L381" s="739"/>
      <c r="M381" s="734">
        <f t="shared" si="35"/>
        <v>0</v>
      </c>
      <c r="N381" s="739"/>
      <c r="O381" s="734">
        <f t="shared" si="36"/>
        <v>0</v>
      </c>
      <c r="P381" s="734">
        <f t="shared" si="37"/>
        <v>0</v>
      </c>
      <c r="Q381" s="684"/>
    </row>
    <row r="382" spans="2:17">
      <c r="B382" s="337"/>
      <c r="C382" s="730">
        <f>IF(D357="","-",+C381+1)</f>
        <v>2035</v>
      </c>
      <c r="D382" s="683">
        <f t="shared" si="38"/>
        <v>619430.83097560983</v>
      </c>
      <c r="E382" s="737">
        <f t="shared" si="39"/>
        <v>27128.357560975608</v>
      </c>
      <c r="F382" s="737">
        <f t="shared" si="32"/>
        <v>592302.47341463424</v>
      </c>
      <c r="G382" s="683">
        <f t="shared" si="33"/>
        <v>605866.65219512209</v>
      </c>
      <c r="H382" s="731">
        <f>+J358*G382+E382</f>
        <v>97229.179824402687</v>
      </c>
      <c r="I382" s="738">
        <f>+J359*G382+E382</f>
        <v>97229.179824402687</v>
      </c>
      <c r="J382" s="734">
        <f t="shared" si="34"/>
        <v>0</v>
      </c>
      <c r="K382" s="734"/>
      <c r="L382" s="739"/>
      <c r="M382" s="734">
        <f t="shared" si="35"/>
        <v>0</v>
      </c>
      <c r="N382" s="739"/>
      <c r="O382" s="734">
        <f t="shared" si="36"/>
        <v>0</v>
      </c>
      <c r="P382" s="734">
        <f t="shared" si="37"/>
        <v>0</v>
      </c>
      <c r="Q382" s="684"/>
    </row>
    <row r="383" spans="2:17">
      <c r="B383" s="337"/>
      <c r="C383" s="730">
        <f>IF(D357="","-",+C382+1)</f>
        <v>2036</v>
      </c>
      <c r="D383" s="683">
        <f t="shared" si="38"/>
        <v>592302.47341463424</v>
      </c>
      <c r="E383" s="737">
        <f t="shared" si="39"/>
        <v>27128.357560975608</v>
      </c>
      <c r="F383" s="737">
        <f t="shared" si="32"/>
        <v>565174.11585365864</v>
      </c>
      <c r="G383" s="683">
        <f t="shared" si="33"/>
        <v>578738.29463414638</v>
      </c>
      <c r="H383" s="731">
        <f>+J358*G383+E383</f>
        <v>94090.337036488025</v>
      </c>
      <c r="I383" s="738">
        <f>+J359*G383+E383</f>
        <v>94090.337036488025</v>
      </c>
      <c r="J383" s="734">
        <f t="shared" si="34"/>
        <v>0</v>
      </c>
      <c r="K383" s="734"/>
      <c r="L383" s="739"/>
      <c r="M383" s="734">
        <f t="shared" si="35"/>
        <v>0</v>
      </c>
      <c r="N383" s="739"/>
      <c r="O383" s="734">
        <f t="shared" si="36"/>
        <v>0</v>
      </c>
      <c r="P383" s="734">
        <f t="shared" si="37"/>
        <v>0</v>
      </c>
      <c r="Q383" s="684"/>
    </row>
    <row r="384" spans="2:17">
      <c r="B384" s="337"/>
      <c r="C384" s="730">
        <f>IF(D357="","-",+C383+1)</f>
        <v>2037</v>
      </c>
      <c r="D384" s="683">
        <f t="shared" si="38"/>
        <v>565174.11585365864</v>
      </c>
      <c r="E384" s="737">
        <f t="shared" si="39"/>
        <v>27128.357560975608</v>
      </c>
      <c r="F384" s="737">
        <f t="shared" si="32"/>
        <v>538045.75829268305</v>
      </c>
      <c r="G384" s="683">
        <f t="shared" si="33"/>
        <v>551609.93707317091</v>
      </c>
      <c r="H384" s="731">
        <f>+J358*G384+E384</f>
        <v>90951.494248573406</v>
      </c>
      <c r="I384" s="738">
        <f>+J359*G384+E384</f>
        <v>90951.494248573406</v>
      </c>
      <c r="J384" s="734">
        <f t="shared" si="34"/>
        <v>0</v>
      </c>
      <c r="K384" s="734"/>
      <c r="L384" s="739"/>
      <c r="M384" s="734">
        <f t="shared" si="35"/>
        <v>0</v>
      </c>
      <c r="N384" s="739"/>
      <c r="O384" s="734">
        <f t="shared" si="36"/>
        <v>0</v>
      </c>
      <c r="P384" s="734">
        <f t="shared" si="37"/>
        <v>0</v>
      </c>
      <c r="Q384" s="684"/>
    </row>
    <row r="385" spans="2:17">
      <c r="B385" s="337"/>
      <c r="C385" s="730">
        <f>IF(D357="","-",+C384+1)</f>
        <v>2038</v>
      </c>
      <c r="D385" s="683">
        <f t="shared" si="38"/>
        <v>538045.75829268305</v>
      </c>
      <c r="E385" s="737">
        <f t="shared" si="39"/>
        <v>27128.357560975608</v>
      </c>
      <c r="F385" s="737">
        <f t="shared" si="32"/>
        <v>510917.40073170746</v>
      </c>
      <c r="G385" s="683">
        <f t="shared" si="33"/>
        <v>524481.5795121952</v>
      </c>
      <c r="H385" s="731">
        <f>+J358*G385+E385</f>
        <v>87812.651460658744</v>
      </c>
      <c r="I385" s="738">
        <f>+J359*G385+E385</f>
        <v>87812.651460658744</v>
      </c>
      <c r="J385" s="734">
        <f t="shared" si="34"/>
        <v>0</v>
      </c>
      <c r="K385" s="734"/>
      <c r="L385" s="739"/>
      <c r="M385" s="734">
        <f t="shared" si="35"/>
        <v>0</v>
      </c>
      <c r="N385" s="739"/>
      <c r="O385" s="734">
        <f t="shared" si="36"/>
        <v>0</v>
      </c>
      <c r="P385" s="734">
        <f t="shared" si="37"/>
        <v>0</v>
      </c>
      <c r="Q385" s="684"/>
    </row>
    <row r="386" spans="2:17">
      <c r="B386" s="337"/>
      <c r="C386" s="730">
        <f>IF(D357="","-",+C385+1)</f>
        <v>2039</v>
      </c>
      <c r="D386" s="683">
        <f t="shared" si="38"/>
        <v>510917.40073170746</v>
      </c>
      <c r="E386" s="737">
        <f t="shared" si="39"/>
        <v>27128.357560975608</v>
      </c>
      <c r="F386" s="737">
        <f t="shared" si="32"/>
        <v>483789.04317073186</v>
      </c>
      <c r="G386" s="683">
        <f t="shared" si="33"/>
        <v>497353.22195121966</v>
      </c>
      <c r="H386" s="731">
        <f>+J358*G386+E386</f>
        <v>84673.808672744111</v>
      </c>
      <c r="I386" s="738">
        <f>+J359*G386+E386</f>
        <v>84673.808672744111</v>
      </c>
      <c r="J386" s="734">
        <f t="shared" si="34"/>
        <v>0</v>
      </c>
      <c r="K386" s="734"/>
      <c r="L386" s="739"/>
      <c r="M386" s="734">
        <f t="shared" si="35"/>
        <v>0</v>
      </c>
      <c r="N386" s="739"/>
      <c r="O386" s="734">
        <f t="shared" si="36"/>
        <v>0</v>
      </c>
      <c r="P386" s="734">
        <f t="shared" si="37"/>
        <v>0</v>
      </c>
      <c r="Q386" s="684"/>
    </row>
    <row r="387" spans="2:17">
      <c r="B387" s="337"/>
      <c r="C387" s="730">
        <f>IF(D357="","-",+C386+1)</f>
        <v>2040</v>
      </c>
      <c r="D387" s="683">
        <f t="shared" si="38"/>
        <v>483789.04317073186</v>
      </c>
      <c r="E387" s="737">
        <f t="shared" si="39"/>
        <v>27128.357560975608</v>
      </c>
      <c r="F387" s="737">
        <f t="shared" si="32"/>
        <v>456660.68560975627</v>
      </c>
      <c r="G387" s="683">
        <f t="shared" si="33"/>
        <v>470224.86439024407</v>
      </c>
      <c r="H387" s="731">
        <f>+J358*G387+E387</f>
        <v>81534.965884829464</v>
      </c>
      <c r="I387" s="738">
        <f>+J359*G387+E387</f>
        <v>81534.965884829464</v>
      </c>
      <c r="J387" s="734">
        <f t="shared" si="34"/>
        <v>0</v>
      </c>
      <c r="K387" s="734"/>
      <c r="L387" s="739"/>
      <c r="M387" s="734">
        <f t="shared" si="35"/>
        <v>0</v>
      </c>
      <c r="N387" s="739"/>
      <c r="O387" s="734">
        <f t="shared" si="36"/>
        <v>0</v>
      </c>
      <c r="P387" s="734">
        <f t="shared" si="37"/>
        <v>0</v>
      </c>
      <c r="Q387" s="684"/>
    </row>
    <row r="388" spans="2:17">
      <c r="B388" s="337"/>
      <c r="C388" s="730">
        <f>IF(D357="","-",+C387+1)</f>
        <v>2041</v>
      </c>
      <c r="D388" s="683">
        <f t="shared" si="38"/>
        <v>456660.68560975627</v>
      </c>
      <c r="E388" s="737">
        <f t="shared" si="39"/>
        <v>27128.357560975608</v>
      </c>
      <c r="F388" s="737">
        <f t="shared" si="32"/>
        <v>429532.32804878068</v>
      </c>
      <c r="G388" s="683">
        <f t="shared" si="33"/>
        <v>443096.50682926847</v>
      </c>
      <c r="H388" s="731">
        <f>+J358*G388+E388</f>
        <v>78396.123096914816</v>
      </c>
      <c r="I388" s="738">
        <f>+J359*G388+E388</f>
        <v>78396.123096914816</v>
      </c>
      <c r="J388" s="734">
        <f t="shared" si="34"/>
        <v>0</v>
      </c>
      <c r="K388" s="734"/>
      <c r="L388" s="739"/>
      <c r="M388" s="734">
        <f t="shared" si="35"/>
        <v>0</v>
      </c>
      <c r="N388" s="739"/>
      <c r="O388" s="734">
        <f t="shared" si="36"/>
        <v>0</v>
      </c>
      <c r="P388" s="734">
        <f t="shared" si="37"/>
        <v>0</v>
      </c>
      <c r="Q388" s="684"/>
    </row>
    <row r="389" spans="2:17">
      <c r="B389" s="337"/>
      <c r="C389" s="730">
        <f>IF(D357="","-",+C388+1)</f>
        <v>2042</v>
      </c>
      <c r="D389" s="683">
        <f t="shared" si="38"/>
        <v>429532.32804878068</v>
      </c>
      <c r="E389" s="737">
        <f t="shared" si="39"/>
        <v>27128.357560975608</v>
      </c>
      <c r="F389" s="737">
        <f t="shared" si="32"/>
        <v>402403.97048780508</v>
      </c>
      <c r="G389" s="683">
        <f t="shared" si="33"/>
        <v>415968.14926829288</v>
      </c>
      <c r="H389" s="731">
        <f>+J358*G389+E389</f>
        <v>75257.280309000169</v>
      </c>
      <c r="I389" s="738">
        <f>+J359*G389+E389</f>
        <v>75257.280309000169</v>
      </c>
      <c r="J389" s="734">
        <f t="shared" si="34"/>
        <v>0</v>
      </c>
      <c r="K389" s="734"/>
      <c r="L389" s="739"/>
      <c r="M389" s="734">
        <f t="shared" si="35"/>
        <v>0</v>
      </c>
      <c r="N389" s="739"/>
      <c r="O389" s="734">
        <f t="shared" si="36"/>
        <v>0</v>
      </c>
      <c r="P389" s="734">
        <f t="shared" si="37"/>
        <v>0</v>
      </c>
      <c r="Q389" s="684"/>
    </row>
    <row r="390" spans="2:17">
      <c r="B390" s="337"/>
      <c r="C390" s="730">
        <f>IF(D357="","-",+C389+1)</f>
        <v>2043</v>
      </c>
      <c r="D390" s="683">
        <f t="shared" si="38"/>
        <v>402403.97048780508</v>
      </c>
      <c r="E390" s="737">
        <f t="shared" si="39"/>
        <v>27128.357560975608</v>
      </c>
      <c r="F390" s="737">
        <f t="shared" si="32"/>
        <v>375275.61292682949</v>
      </c>
      <c r="G390" s="683">
        <f t="shared" si="33"/>
        <v>388839.79170731729</v>
      </c>
      <c r="H390" s="731">
        <f>+J358*G390+E390</f>
        <v>72118.437521085536</v>
      </c>
      <c r="I390" s="738">
        <f>+J359*G390+E390</f>
        <v>72118.437521085536</v>
      </c>
      <c r="J390" s="734">
        <f t="shared" si="34"/>
        <v>0</v>
      </c>
      <c r="K390" s="734"/>
      <c r="L390" s="739"/>
      <c r="M390" s="734">
        <f t="shared" si="35"/>
        <v>0</v>
      </c>
      <c r="N390" s="739"/>
      <c r="O390" s="734">
        <f t="shared" si="36"/>
        <v>0</v>
      </c>
      <c r="P390" s="734">
        <f t="shared" si="37"/>
        <v>0</v>
      </c>
      <c r="Q390" s="684"/>
    </row>
    <row r="391" spans="2:17">
      <c r="B391" s="337"/>
      <c r="C391" s="730">
        <f>IF(D357="","-",+C390+1)</f>
        <v>2044</v>
      </c>
      <c r="D391" s="683">
        <f t="shared" si="38"/>
        <v>375275.61292682949</v>
      </c>
      <c r="E391" s="737">
        <f t="shared" si="39"/>
        <v>27128.357560975608</v>
      </c>
      <c r="F391" s="737">
        <f t="shared" si="32"/>
        <v>348147.2553658539</v>
      </c>
      <c r="G391" s="683">
        <f t="shared" si="33"/>
        <v>361711.43414634169</v>
      </c>
      <c r="H391" s="731">
        <f>+J358*G391+E391</f>
        <v>68979.594733170903</v>
      </c>
      <c r="I391" s="738">
        <f>+J359*G391+E391</f>
        <v>68979.594733170903</v>
      </c>
      <c r="J391" s="734">
        <f t="shared" si="34"/>
        <v>0</v>
      </c>
      <c r="K391" s="734"/>
      <c r="L391" s="739"/>
      <c r="M391" s="734">
        <f t="shared" si="35"/>
        <v>0</v>
      </c>
      <c r="N391" s="739"/>
      <c r="O391" s="734">
        <f t="shared" si="36"/>
        <v>0</v>
      </c>
      <c r="P391" s="734">
        <f t="shared" si="37"/>
        <v>0</v>
      </c>
      <c r="Q391" s="684"/>
    </row>
    <row r="392" spans="2:17">
      <c r="B392" s="337"/>
      <c r="C392" s="730">
        <f>IF(D357="","-",+C391+1)</f>
        <v>2045</v>
      </c>
      <c r="D392" s="683">
        <f t="shared" si="38"/>
        <v>348147.2553658539</v>
      </c>
      <c r="E392" s="737">
        <f t="shared" si="39"/>
        <v>27128.357560975608</v>
      </c>
      <c r="F392" s="737">
        <f t="shared" si="32"/>
        <v>321018.8978048783</v>
      </c>
      <c r="G392" s="683">
        <f t="shared" si="33"/>
        <v>334583.0765853661</v>
      </c>
      <c r="H392" s="731">
        <f>+J358*G392+E392</f>
        <v>65840.751945256256</v>
      </c>
      <c r="I392" s="738">
        <f>+J359*G392+E392</f>
        <v>65840.751945256256</v>
      </c>
      <c r="J392" s="734">
        <f t="shared" si="34"/>
        <v>0</v>
      </c>
      <c r="K392" s="734"/>
      <c r="L392" s="739"/>
      <c r="M392" s="734">
        <f t="shared" si="35"/>
        <v>0</v>
      </c>
      <c r="N392" s="739"/>
      <c r="O392" s="734">
        <f t="shared" si="36"/>
        <v>0</v>
      </c>
      <c r="P392" s="734">
        <f t="shared" si="37"/>
        <v>0</v>
      </c>
      <c r="Q392" s="684"/>
    </row>
    <row r="393" spans="2:17">
      <c r="B393" s="337"/>
      <c r="C393" s="730">
        <f>IF(D357="","-",+C392+1)</f>
        <v>2046</v>
      </c>
      <c r="D393" s="683">
        <f t="shared" si="38"/>
        <v>321018.8978048783</v>
      </c>
      <c r="E393" s="737">
        <f t="shared" si="39"/>
        <v>27128.357560975608</v>
      </c>
      <c r="F393" s="737">
        <f t="shared" si="32"/>
        <v>293890.54024390271</v>
      </c>
      <c r="G393" s="683">
        <f t="shared" si="33"/>
        <v>307454.71902439051</v>
      </c>
      <c r="H393" s="731">
        <f>+J358*G393+E393</f>
        <v>62701.909157341608</v>
      </c>
      <c r="I393" s="738">
        <f>+J359*G393+E393</f>
        <v>62701.909157341608</v>
      </c>
      <c r="J393" s="734">
        <f t="shared" si="34"/>
        <v>0</v>
      </c>
      <c r="K393" s="734"/>
      <c r="L393" s="739"/>
      <c r="M393" s="734">
        <f t="shared" si="35"/>
        <v>0</v>
      </c>
      <c r="N393" s="739"/>
      <c r="O393" s="734">
        <f t="shared" si="36"/>
        <v>0</v>
      </c>
      <c r="P393" s="734">
        <f t="shared" si="37"/>
        <v>0</v>
      </c>
      <c r="Q393" s="684"/>
    </row>
    <row r="394" spans="2:17">
      <c r="B394" s="337"/>
      <c r="C394" s="730">
        <f>IF(D357="","-",+C393+1)</f>
        <v>2047</v>
      </c>
      <c r="D394" s="683">
        <f t="shared" si="38"/>
        <v>293890.54024390271</v>
      </c>
      <c r="E394" s="737">
        <f t="shared" si="39"/>
        <v>27128.357560975608</v>
      </c>
      <c r="F394" s="737">
        <f t="shared" si="32"/>
        <v>266762.18268292712</v>
      </c>
      <c r="G394" s="683">
        <f t="shared" si="33"/>
        <v>280326.36146341491</v>
      </c>
      <c r="H394" s="731">
        <f>+J358*G394+E394</f>
        <v>59563.066369426968</v>
      </c>
      <c r="I394" s="738">
        <f>+J359*G394+E394</f>
        <v>59563.066369426968</v>
      </c>
      <c r="J394" s="734">
        <f t="shared" si="34"/>
        <v>0</v>
      </c>
      <c r="K394" s="734"/>
      <c r="L394" s="739"/>
      <c r="M394" s="734">
        <f t="shared" si="35"/>
        <v>0</v>
      </c>
      <c r="N394" s="739"/>
      <c r="O394" s="734">
        <f t="shared" si="36"/>
        <v>0</v>
      </c>
      <c r="P394" s="734">
        <f t="shared" si="37"/>
        <v>0</v>
      </c>
      <c r="Q394" s="684"/>
    </row>
    <row r="395" spans="2:17">
      <c r="B395" s="337"/>
      <c r="C395" s="730">
        <f>IF(D357="","-",+C394+1)</f>
        <v>2048</v>
      </c>
      <c r="D395" s="683">
        <f t="shared" si="38"/>
        <v>266762.18268292712</v>
      </c>
      <c r="E395" s="737">
        <f t="shared" si="39"/>
        <v>27128.357560975608</v>
      </c>
      <c r="F395" s="737">
        <f t="shared" si="32"/>
        <v>239633.82512195152</v>
      </c>
      <c r="G395" s="683">
        <f t="shared" si="33"/>
        <v>253198.00390243932</v>
      </c>
      <c r="H395" s="731">
        <f>+J358*G395+E395</f>
        <v>56424.223581512328</v>
      </c>
      <c r="I395" s="738">
        <f>+J359*G395+E395</f>
        <v>56424.223581512328</v>
      </c>
      <c r="J395" s="734">
        <f t="shared" si="34"/>
        <v>0</v>
      </c>
      <c r="K395" s="734"/>
      <c r="L395" s="739"/>
      <c r="M395" s="734">
        <f t="shared" si="35"/>
        <v>0</v>
      </c>
      <c r="N395" s="739"/>
      <c r="O395" s="734">
        <f t="shared" si="36"/>
        <v>0</v>
      </c>
      <c r="P395" s="734">
        <f t="shared" si="37"/>
        <v>0</v>
      </c>
      <c r="Q395" s="684"/>
    </row>
    <row r="396" spans="2:17">
      <c r="B396" s="337"/>
      <c r="C396" s="730">
        <f>IF(D357="","-",+C395+1)</f>
        <v>2049</v>
      </c>
      <c r="D396" s="683">
        <f t="shared" si="38"/>
        <v>239633.82512195152</v>
      </c>
      <c r="E396" s="737">
        <f t="shared" si="39"/>
        <v>27128.357560975608</v>
      </c>
      <c r="F396" s="737">
        <f t="shared" si="32"/>
        <v>212505.46756097593</v>
      </c>
      <c r="G396" s="683">
        <f t="shared" si="33"/>
        <v>226069.64634146373</v>
      </c>
      <c r="H396" s="731">
        <f>+J358*G396+E396</f>
        <v>53285.38079359768</v>
      </c>
      <c r="I396" s="738">
        <f>+J359*G396+E396</f>
        <v>53285.38079359768</v>
      </c>
      <c r="J396" s="734">
        <f t="shared" si="34"/>
        <v>0</v>
      </c>
      <c r="K396" s="734"/>
      <c r="L396" s="739"/>
      <c r="M396" s="734">
        <f t="shared" si="35"/>
        <v>0</v>
      </c>
      <c r="N396" s="739"/>
      <c r="O396" s="734">
        <f t="shared" si="36"/>
        <v>0</v>
      </c>
      <c r="P396" s="734">
        <f t="shared" si="37"/>
        <v>0</v>
      </c>
      <c r="Q396" s="684"/>
    </row>
    <row r="397" spans="2:17">
      <c r="B397" s="337"/>
      <c r="C397" s="730">
        <f>IF(D357="","-",+C396+1)</f>
        <v>2050</v>
      </c>
      <c r="D397" s="683">
        <f t="shared" si="38"/>
        <v>212505.46756097593</v>
      </c>
      <c r="E397" s="737">
        <f t="shared" si="39"/>
        <v>27128.357560975608</v>
      </c>
      <c r="F397" s="737">
        <f t="shared" si="32"/>
        <v>185377.11000000034</v>
      </c>
      <c r="G397" s="683">
        <f t="shared" si="33"/>
        <v>198941.28878048813</v>
      </c>
      <c r="H397" s="731">
        <f>+J358*G397+E397</f>
        <v>50146.53800568304</v>
      </c>
      <c r="I397" s="738">
        <f>+J359*G397+E397</f>
        <v>50146.53800568304</v>
      </c>
      <c r="J397" s="734">
        <f t="shared" si="34"/>
        <v>0</v>
      </c>
      <c r="K397" s="734"/>
      <c r="L397" s="739"/>
      <c r="M397" s="734">
        <f t="shared" si="35"/>
        <v>0</v>
      </c>
      <c r="N397" s="739"/>
      <c r="O397" s="734">
        <f t="shared" si="36"/>
        <v>0</v>
      </c>
      <c r="P397" s="734">
        <f t="shared" si="37"/>
        <v>0</v>
      </c>
      <c r="Q397" s="684"/>
    </row>
    <row r="398" spans="2:17">
      <c r="B398" s="337"/>
      <c r="C398" s="730">
        <f>IF(D357="","-",+C397+1)</f>
        <v>2051</v>
      </c>
      <c r="D398" s="683">
        <f t="shared" si="38"/>
        <v>185377.11000000034</v>
      </c>
      <c r="E398" s="737">
        <f t="shared" si="39"/>
        <v>27128.357560975608</v>
      </c>
      <c r="F398" s="737">
        <f t="shared" si="32"/>
        <v>158248.75243902474</v>
      </c>
      <c r="G398" s="683">
        <f t="shared" si="33"/>
        <v>171812.93121951254</v>
      </c>
      <c r="H398" s="731">
        <f>+J358*G398+E398</f>
        <v>47007.6952177684</v>
      </c>
      <c r="I398" s="738">
        <f>+J359*G398+E398</f>
        <v>47007.6952177684</v>
      </c>
      <c r="J398" s="734">
        <f t="shared" si="34"/>
        <v>0</v>
      </c>
      <c r="K398" s="734"/>
      <c r="L398" s="739"/>
      <c r="M398" s="734">
        <f t="shared" si="35"/>
        <v>0</v>
      </c>
      <c r="N398" s="739"/>
      <c r="O398" s="734">
        <f t="shared" si="36"/>
        <v>0</v>
      </c>
      <c r="P398" s="734">
        <f t="shared" si="37"/>
        <v>0</v>
      </c>
      <c r="Q398" s="684"/>
    </row>
    <row r="399" spans="2:17">
      <c r="B399" s="337"/>
      <c r="C399" s="730">
        <f>IF(D357="","-",+C398+1)</f>
        <v>2052</v>
      </c>
      <c r="D399" s="683">
        <f t="shared" si="38"/>
        <v>158248.75243902474</v>
      </c>
      <c r="E399" s="737">
        <f t="shared" si="39"/>
        <v>27128.357560975608</v>
      </c>
      <c r="F399" s="737">
        <f t="shared" si="32"/>
        <v>131120.39487804915</v>
      </c>
      <c r="G399" s="683">
        <f t="shared" si="33"/>
        <v>144684.57365853695</v>
      </c>
      <c r="H399" s="731">
        <f>+J358*G399+E399</f>
        <v>43868.852429853752</v>
      </c>
      <c r="I399" s="738">
        <f>+J359*G399+E399</f>
        <v>43868.852429853752</v>
      </c>
      <c r="J399" s="734">
        <f t="shared" si="34"/>
        <v>0</v>
      </c>
      <c r="K399" s="734"/>
      <c r="L399" s="739"/>
      <c r="M399" s="734">
        <f t="shared" si="35"/>
        <v>0</v>
      </c>
      <c r="N399" s="739"/>
      <c r="O399" s="734">
        <f t="shared" si="36"/>
        <v>0</v>
      </c>
      <c r="P399" s="734">
        <f t="shared" si="37"/>
        <v>0</v>
      </c>
      <c r="Q399" s="684"/>
    </row>
    <row r="400" spans="2:17">
      <c r="B400" s="337"/>
      <c r="C400" s="730">
        <f>IF(D357="","-",+C399+1)</f>
        <v>2053</v>
      </c>
      <c r="D400" s="683">
        <f t="shared" si="38"/>
        <v>131120.39487804915</v>
      </c>
      <c r="E400" s="737">
        <f t="shared" si="39"/>
        <v>27128.357560975608</v>
      </c>
      <c r="F400" s="737">
        <f t="shared" si="32"/>
        <v>103992.03731707354</v>
      </c>
      <c r="G400" s="683">
        <f t="shared" si="33"/>
        <v>117556.21609756135</v>
      </c>
      <c r="H400" s="731">
        <f>+J358*G400+E400</f>
        <v>40730.009641939112</v>
      </c>
      <c r="I400" s="738">
        <f>+J359*G400+E400</f>
        <v>40730.009641939112</v>
      </c>
      <c r="J400" s="734">
        <f t="shared" si="34"/>
        <v>0</v>
      </c>
      <c r="K400" s="734"/>
      <c r="L400" s="739"/>
      <c r="M400" s="734">
        <f t="shared" si="35"/>
        <v>0</v>
      </c>
      <c r="N400" s="739"/>
      <c r="O400" s="734">
        <f t="shared" si="36"/>
        <v>0</v>
      </c>
      <c r="P400" s="734">
        <f t="shared" si="37"/>
        <v>0</v>
      </c>
      <c r="Q400" s="684"/>
    </row>
    <row r="401" spans="2:17">
      <c r="B401" s="337"/>
      <c r="C401" s="730">
        <f>IF(D357="","-",+C400+1)</f>
        <v>2054</v>
      </c>
      <c r="D401" s="683">
        <f t="shared" si="38"/>
        <v>103992.03731707354</v>
      </c>
      <c r="E401" s="737">
        <f t="shared" si="39"/>
        <v>27128.357560975608</v>
      </c>
      <c r="F401" s="737">
        <f t="shared" si="32"/>
        <v>76863.679756097932</v>
      </c>
      <c r="G401" s="683">
        <f t="shared" si="33"/>
        <v>90427.858536585729</v>
      </c>
      <c r="H401" s="731">
        <f>+J358*G401+E401</f>
        <v>37591.166854024465</v>
      </c>
      <c r="I401" s="738">
        <f>+J359*G401+E401</f>
        <v>37591.166854024465</v>
      </c>
      <c r="J401" s="734">
        <f t="shared" si="34"/>
        <v>0</v>
      </c>
      <c r="K401" s="734"/>
      <c r="L401" s="739"/>
      <c r="M401" s="734">
        <f t="shared" si="35"/>
        <v>0</v>
      </c>
      <c r="N401" s="739"/>
      <c r="O401" s="734">
        <f t="shared" si="36"/>
        <v>0</v>
      </c>
      <c r="P401" s="734">
        <f t="shared" si="37"/>
        <v>0</v>
      </c>
      <c r="Q401" s="684"/>
    </row>
    <row r="402" spans="2:17">
      <c r="B402" s="337"/>
      <c r="C402" s="730">
        <f>IF(D357="","-",+C401+1)</f>
        <v>2055</v>
      </c>
      <c r="D402" s="683">
        <f t="shared" si="38"/>
        <v>76863.679756097932</v>
      </c>
      <c r="E402" s="737">
        <f t="shared" si="39"/>
        <v>27128.357560975608</v>
      </c>
      <c r="F402" s="737">
        <f t="shared" si="32"/>
        <v>49735.322195122324</v>
      </c>
      <c r="G402" s="683">
        <f t="shared" si="33"/>
        <v>63299.500975610128</v>
      </c>
      <c r="H402" s="731">
        <f>+J358*G402+E402</f>
        <v>34452.324066109824</v>
      </c>
      <c r="I402" s="738">
        <f>+J359*G402+E402</f>
        <v>34452.324066109824</v>
      </c>
      <c r="J402" s="734">
        <f t="shared" si="34"/>
        <v>0</v>
      </c>
      <c r="K402" s="734"/>
      <c r="L402" s="739"/>
      <c r="M402" s="734">
        <f t="shared" si="35"/>
        <v>0</v>
      </c>
      <c r="N402" s="739"/>
      <c r="O402" s="734">
        <f t="shared" si="36"/>
        <v>0</v>
      </c>
      <c r="P402" s="734">
        <f t="shared" si="37"/>
        <v>0</v>
      </c>
      <c r="Q402" s="684"/>
    </row>
    <row r="403" spans="2:17">
      <c r="B403" s="337"/>
      <c r="C403" s="730">
        <f>IF(D357="","-",+C402+1)</f>
        <v>2056</v>
      </c>
      <c r="D403" s="683">
        <f t="shared" si="38"/>
        <v>49735.322195122324</v>
      </c>
      <c r="E403" s="737">
        <f t="shared" si="39"/>
        <v>27128.357560975608</v>
      </c>
      <c r="F403" s="737">
        <f t="shared" si="32"/>
        <v>22606.964634146716</v>
      </c>
      <c r="G403" s="683">
        <f t="shared" si="33"/>
        <v>36171.14341463452</v>
      </c>
      <c r="H403" s="731">
        <f>+J358*G403+E403</f>
        <v>31313.481278195177</v>
      </c>
      <c r="I403" s="738">
        <f>+J359*G403+E403</f>
        <v>31313.481278195177</v>
      </c>
      <c r="J403" s="734">
        <f t="shared" si="34"/>
        <v>0</v>
      </c>
      <c r="K403" s="734"/>
      <c r="L403" s="739"/>
      <c r="M403" s="734">
        <f t="shared" si="35"/>
        <v>0</v>
      </c>
      <c r="N403" s="739"/>
      <c r="O403" s="734">
        <f t="shared" si="36"/>
        <v>0</v>
      </c>
      <c r="P403" s="734">
        <f t="shared" si="37"/>
        <v>0</v>
      </c>
      <c r="Q403" s="684"/>
    </row>
    <row r="404" spans="2:17">
      <c r="B404" s="337"/>
      <c r="C404" s="730">
        <f>IF(D357="","-",+C403+1)</f>
        <v>2057</v>
      </c>
      <c r="D404" s="683">
        <f t="shared" si="38"/>
        <v>22606.964634146716</v>
      </c>
      <c r="E404" s="737">
        <f t="shared" si="39"/>
        <v>22606.964634146716</v>
      </c>
      <c r="F404" s="737">
        <f t="shared" si="32"/>
        <v>0</v>
      </c>
      <c r="G404" s="683">
        <f t="shared" si="33"/>
        <v>11303.482317073358</v>
      </c>
      <c r="H404" s="731">
        <f>+J358*G404+E404</f>
        <v>23914.815795777839</v>
      </c>
      <c r="I404" s="738">
        <f>+J359*G404+E404</f>
        <v>23914.815795777839</v>
      </c>
      <c r="J404" s="734">
        <f t="shared" si="34"/>
        <v>0</v>
      </c>
      <c r="K404" s="734"/>
      <c r="L404" s="739"/>
      <c r="M404" s="734">
        <f t="shared" si="35"/>
        <v>0</v>
      </c>
      <c r="N404" s="739"/>
      <c r="O404" s="734">
        <f t="shared" si="36"/>
        <v>0</v>
      </c>
      <c r="P404" s="734">
        <f t="shared" si="37"/>
        <v>0</v>
      </c>
      <c r="Q404" s="684"/>
    </row>
    <row r="405" spans="2:17">
      <c r="B405" s="337"/>
      <c r="C405" s="730">
        <f>IF(D357="","-",+C404+1)</f>
        <v>2058</v>
      </c>
      <c r="D405" s="683">
        <f t="shared" si="38"/>
        <v>0</v>
      </c>
      <c r="E405" s="737">
        <f t="shared" si="39"/>
        <v>0</v>
      </c>
      <c r="F405" s="737">
        <f t="shared" si="32"/>
        <v>0</v>
      </c>
      <c r="G405" s="683">
        <f t="shared" si="33"/>
        <v>0</v>
      </c>
      <c r="H405" s="731">
        <f>+J358*G405+E405</f>
        <v>0</v>
      </c>
      <c r="I405" s="738">
        <f>+J359*G405+E405</f>
        <v>0</v>
      </c>
      <c r="J405" s="734">
        <f t="shared" si="34"/>
        <v>0</v>
      </c>
      <c r="K405" s="734"/>
      <c r="L405" s="739"/>
      <c r="M405" s="734">
        <f t="shared" si="35"/>
        <v>0</v>
      </c>
      <c r="N405" s="739"/>
      <c r="O405" s="734">
        <f t="shared" si="36"/>
        <v>0</v>
      </c>
      <c r="P405" s="734">
        <f t="shared" si="37"/>
        <v>0</v>
      </c>
      <c r="Q405" s="684"/>
    </row>
    <row r="406" spans="2:17">
      <c r="B406" s="337"/>
      <c r="C406" s="730">
        <f>IF(D357="","-",+C405+1)</f>
        <v>2059</v>
      </c>
      <c r="D406" s="683">
        <f t="shared" si="38"/>
        <v>0</v>
      </c>
      <c r="E406" s="737">
        <f t="shared" si="39"/>
        <v>0</v>
      </c>
      <c r="F406" s="737">
        <f t="shared" si="32"/>
        <v>0</v>
      </c>
      <c r="G406" s="683">
        <f t="shared" si="33"/>
        <v>0</v>
      </c>
      <c r="H406" s="731">
        <f>+J358*G406+E406</f>
        <v>0</v>
      </c>
      <c r="I406" s="738">
        <f>+J359*G406+E406</f>
        <v>0</v>
      </c>
      <c r="J406" s="734">
        <f t="shared" si="34"/>
        <v>0</v>
      </c>
      <c r="K406" s="734"/>
      <c r="L406" s="739"/>
      <c r="M406" s="734">
        <f t="shared" si="35"/>
        <v>0</v>
      </c>
      <c r="N406" s="739"/>
      <c r="O406" s="734">
        <f t="shared" si="36"/>
        <v>0</v>
      </c>
      <c r="P406" s="734">
        <f t="shared" si="37"/>
        <v>0</v>
      </c>
      <c r="Q406" s="684"/>
    </row>
    <row r="407" spans="2:17">
      <c r="B407" s="337"/>
      <c r="C407" s="730">
        <f>IF(D357="","-",+C406+1)</f>
        <v>2060</v>
      </c>
      <c r="D407" s="683">
        <f t="shared" si="38"/>
        <v>0</v>
      </c>
      <c r="E407" s="737">
        <f t="shared" si="39"/>
        <v>0</v>
      </c>
      <c r="F407" s="737">
        <f t="shared" si="32"/>
        <v>0</v>
      </c>
      <c r="G407" s="683">
        <f t="shared" si="33"/>
        <v>0</v>
      </c>
      <c r="H407" s="731">
        <f>+J358*G407+E407</f>
        <v>0</v>
      </c>
      <c r="I407" s="738">
        <f>+J359*G407+E407</f>
        <v>0</v>
      </c>
      <c r="J407" s="734">
        <f t="shared" si="34"/>
        <v>0</v>
      </c>
      <c r="K407" s="734"/>
      <c r="L407" s="739"/>
      <c r="M407" s="734">
        <f t="shared" si="35"/>
        <v>0</v>
      </c>
      <c r="N407" s="739"/>
      <c r="O407" s="734">
        <f t="shared" si="36"/>
        <v>0</v>
      </c>
      <c r="P407" s="734">
        <f t="shared" si="37"/>
        <v>0</v>
      </c>
      <c r="Q407" s="684"/>
    </row>
    <row r="408" spans="2:17">
      <c r="B408" s="337"/>
      <c r="C408" s="730">
        <f>IF(D357="","-",+C407+1)</f>
        <v>2061</v>
      </c>
      <c r="D408" s="683">
        <f t="shared" si="38"/>
        <v>0</v>
      </c>
      <c r="E408" s="737">
        <f t="shared" si="39"/>
        <v>0</v>
      </c>
      <c r="F408" s="737">
        <f t="shared" si="32"/>
        <v>0</v>
      </c>
      <c r="G408" s="683">
        <f t="shared" si="33"/>
        <v>0</v>
      </c>
      <c r="H408" s="731">
        <f>+J358*G408+E408</f>
        <v>0</v>
      </c>
      <c r="I408" s="738">
        <f>+J359*G408+E408</f>
        <v>0</v>
      </c>
      <c r="J408" s="734">
        <f t="shared" si="34"/>
        <v>0</v>
      </c>
      <c r="K408" s="734"/>
      <c r="L408" s="739"/>
      <c r="M408" s="734">
        <f t="shared" si="35"/>
        <v>0</v>
      </c>
      <c r="N408" s="739"/>
      <c r="O408" s="734">
        <f t="shared" si="36"/>
        <v>0</v>
      </c>
      <c r="P408" s="734">
        <f t="shared" si="37"/>
        <v>0</v>
      </c>
      <c r="Q408" s="684"/>
    </row>
    <row r="409" spans="2:17">
      <c r="B409" s="337"/>
      <c r="C409" s="730">
        <f>IF(D357="","-",+C408+1)</f>
        <v>2062</v>
      </c>
      <c r="D409" s="683">
        <f t="shared" si="38"/>
        <v>0</v>
      </c>
      <c r="E409" s="737">
        <f t="shared" si="39"/>
        <v>0</v>
      </c>
      <c r="F409" s="737">
        <f t="shared" si="32"/>
        <v>0</v>
      </c>
      <c r="G409" s="683">
        <f t="shared" si="33"/>
        <v>0</v>
      </c>
      <c r="H409" s="731">
        <f>+J358*G409+E409</f>
        <v>0</v>
      </c>
      <c r="I409" s="738">
        <f>+J359*G409+E409</f>
        <v>0</v>
      </c>
      <c r="J409" s="734">
        <f t="shared" si="34"/>
        <v>0</v>
      </c>
      <c r="K409" s="734"/>
      <c r="L409" s="739"/>
      <c r="M409" s="734">
        <f t="shared" si="35"/>
        <v>0</v>
      </c>
      <c r="N409" s="739"/>
      <c r="O409" s="734">
        <f t="shared" si="36"/>
        <v>0</v>
      </c>
      <c r="P409" s="734">
        <f t="shared" si="37"/>
        <v>0</v>
      </c>
      <c r="Q409" s="684"/>
    </row>
    <row r="410" spans="2:17">
      <c r="B410" s="337"/>
      <c r="C410" s="730">
        <f>IF(D357="","-",+C409+1)</f>
        <v>2063</v>
      </c>
      <c r="D410" s="683">
        <f t="shared" si="38"/>
        <v>0</v>
      </c>
      <c r="E410" s="737">
        <f t="shared" si="39"/>
        <v>0</v>
      </c>
      <c r="F410" s="737">
        <f t="shared" si="32"/>
        <v>0</v>
      </c>
      <c r="G410" s="683">
        <f t="shared" si="33"/>
        <v>0</v>
      </c>
      <c r="H410" s="731">
        <f>+J358*G410+E410</f>
        <v>0</v>
      </c>
      <c r="I410" s="738">
        <f>+J359*G410+E410</f>
        <v>0</v>
      </c>
      <c r="J410" s="734">
        <f t="shared" si="34"/>
        <v>0</v>
      </c>
      <c r="K410" s="734"/>
      <c r="L410" s="739"/>
      <c r="M410" s="734">
        <f t="shared" si="35"/>
        <v>0</v>
      </c>
      <c r="N410" s="739"/>
      <c r="O410" s="734">
        <f t="shared" si="36"/>
        <v>0</v>
      </c>
      <c r="P410" s="734">
        <f t="shared" si="37"/>
        <v>0</v>
      </c>
      <c r="Q410" s="684"/>
    </row>
    <row r="411" spans="2:17">
      <c r="B411" s="337"/>
      <c r="C411" s="730">
        <f>IF(D357="","-",+C410+1)</f>
        <v>2064</v>
      </c>
      <c r="D411" s="683">
        <f t="shared" si="38"/>
        <v>0</v>
      </c>
      <c r="E411" s="737">
        <f t="shared" si="39"/>
        <v>0</v>
      </c>
      <c r="F411" s="737">
        <f t="shared" si="32"/>
        <v>0</v>
      </c>
      <c r="G411" s="683">
        <f t="shared" si="33"/>
        <v>0</v>
      </c>
      <c r="H411" s="731">
        <f>+J358*G411+E411</f>
        <v>0</v>
      </c>
      <c r="I411" s="738">
        <f>+J359*G411+E411</f>
        <v>0</v>
      </c>
      <c r="J411" s="734">
        <f t="shared" si="34"/>
        <v>0</v>
      </c>
      <c r="K411" s="734"/>
      <c r="L411" s="739"/>
      <c r="M411" s="734">
        <f t="shared" si="35"/>
        <v>0</v>
      </c>
      <c r="N411" s="739"/>
      <c r="O411" s="734">
        <f t="shared" si="36"/>
        <v>0</v>
      </c>
      <c r="P411" s="734">
        <f t="shared" si="37"/>
        <v>0</v>
      </c>
      <c r="Q411" s="684"/>
    </row>
    <row r="412" spans="2:17">
      <c r="B412" s="337"/>
      <c r="C412" s="730">
        <f>IF(D357="","-",+C411+1)</f>
        <v>2065</v>
      </c>
      <c r="D412" s="683">
        <f t="shared" si="38"/>
        <v>0</v>
      </c>
      <c r="E412" s="737">
        <f t="shared" si="39"/>
        <v>0</v>
      </c>
      <c r="F412" s="737">
        <f t="shared" si="32"/>
        <v>0</v>
      </c>
      <c r="G412" s="683">
        <f t="shared" si="33"/>
        <v>0</v>
      </c>
      <c r="H412" s="731">
        <f>+J358*G412+E412</f>
        <v>0</v>
      </c>
      <c r="I412" s="738">
        <f>+J359*G412+E412</f>
        <v>0</v>
      </c>
      <c r="J412" s="734">
        <f t="shared" si="34"/>
        <v>0</v>
      </c>
      <c r="K412" s="734"/>
      <c r="L412" s="739"/>
      <c r="M412" s="734">
        <f t="shared" si="35"/>
        <v>0</v>
      </c>
      <c r="N412" s="739"/>
      <c r="O412" s="734">
        <f t="shared" si="36"/>
        <v>0</v>
      </c>
      <c r="P412" s="734">
        <f t="shared" si="37"/>
        <v>0</v>
      </c>
      <c r="Q412" s="684"/>
    </row>
    <row r="413" spans="2:17">
      <c r="B413" s="337"/>
      <c r="C413" s="730">
        <f>IF(D357="","-",+C412+1)</f>
        <v>2066</v>
      </c>
      <c r="D413" s="683">
        <f t="shared" si="38"/>
        <v>0</v>
      </c>
      <c r="E413" s="737">
        <f t="shared" si="39"/>
        <v>0</v>
      </c>
      <c r="F413" s="737">
        <f t="shared" si="32"/>
        <v>0</v>
      </c>
      <c r="G413" s="683">
        <f t="shared" si="33"/>
        <v>0</v>
      </c>
      <c r="H413" s="731">
        <f>+J358*G413+E413</f>
        <v>0</v>
      </c>
      <c r="I413" s="738">
        <f>+J359*G413+E413</f>
        <v>0</v>
      </c>
      <c r="J413" s="734">
        <f t="shared" si="34"/>
        <v>0</v>
      </c>
      <c r="K413" s="734"/>
      <c r="L413" s="739"/>
      <c r="M413" s="734">
        <f t="shared" si="35"/>
        <v>0</v>
      </c>
      <c r="N413" s="739"/>
      <c r="O413" s="734">
        <f t="shared" si="36"/>
        <v>0</v>
      </c>
      <c r="P413" s="734">
        <f t="shared" si="37"/>
        <v>0</v>
      </c>
      <c r="Q413" s="684"/>
    </row>
    <row r="414" spans="2:17">
      <c r="B414" s="337"/>
      <c r="C414" s="730">
        <f>IF(D357="","-",+C413+1)</f>
        <v>2067</v>
      </c>
      <c r="D414" s="683">
        <f t="shared" si="38"/>
        <v>0</v>
      </c>
      <c r="E414" s="737">
        <f t="shared" si="39"/>
        <v>0</v>
      </c>
      <c r="F414" s="737">
        <f t="shared" si="32"/>
        <v>0</v>
      </c>
      <c r="G414" s="683">
        <f t="shared" si="33"/>
        <v>0</v>
      </c>
      <c r="H414" s="731">
        <f>+J358*G414+E414</f>
        <v>0</v>
      </c>
      <c r="I414" s="738">
        <f>+J359*G414+E414</f>
        <v>0</v>
      </c>
      <c r="J414" s="734">
        <f t="shared" si="34"/>
        <v>0</v>
      </c>
      <c r="K414" s="734"/>
      <c r="L414" s="739"/>
      <c r="M414" s="734">
        <f t="shared" si="35"/>
        <v>0</v>
      </c>
      <c r="N414" s="739"/>
      <c r="O414" s="734">
        <f t="shared" si="36"/>
        <v>0</v>
      </c>
      <c r="P414" s="734">
        <f t="shared" si="37"/>
        <v>0</v>
      </c>
      <c r="Q414" s="684"/>
    </row>
    <row r="415" spans="2:17">
      <c r="B415" s="337"/>
      <c r="C415" s="730">
        <f>IF(D357="","-",+C414+1)</f>
        <v>2068</v>
      </c>
      <c r="D415" s="683">
        <f t="shared" si="38"/>
        <v>0</v>
      </c>
      <c r="E415" s="737">
        <f t="shared" si="39"/>
        <v>0</v>
      </c>
      <c r="F415" s="737">
        <f t="shared" si="32"/>
        <v>0</v>
      </c>
      <c r="G415" s="683">
        <f t="shared" si="33"/>
        <v>0</v>
      </c>
      <c r="H415" s="731">
        <f>+J358*G415+E415</f>
        <v>0</v>
      </c>
      <c r="I415" s="738">
        <f>+J359*G415+E415</f>
        <v>0</v>
      </c>
      <c r="J415" s="734">
        <f t="shared" si="34"/>
        <v>0</v>
      </c>
      <c r="K415" s="734"/>
      <c r="L415" s="739"/>
      <c r="M415" s="734">
        <f t="shared" si="35"/>
        <v>0</v>
      </c>
      <c r="N415" s="739"/>
      <c r="O415" s="734">
        <f t="shared" si="36"/>
        <v>0</v>
      </c>
      <c r="P415" s="734">
        <f t="shared" si="37"/>
        <v>0</v>
      </c>
      <c r="Q415" s="684"/>
    </row>
    <row r="416" spans="2:17">
      <c r="B416" s="337"/>
      <c r="C416" s="730">
        <f>IF(D357="","-",+C415+1)</f>
        <v>2069</v>
      </c>
      <c r="D416" s="683">
        <f t="shared" si="38"/>
        <v>0</v>
      </c>
      <c r="E416" s="737">
        <f t="shared" si="39"/>
        <v>0</v>
      </c>
      <c r="F416" s="737">
        <f t="shared" si="32"/>
        <v>0</v>
      </c>
      <c r="G416" s="683">
        <f t="shared" si="33"/>
        <v>0</v>
      </c>
      <c r="H416" s="731">
        <f>+J358*G416+E416</f>
        <v>0</v>
      </c>
      <c r="I416" s="738">
        <f>+J359*G416+E416</f>
        <v>0</v>
      </c>
      <c r="J416" s="734">
        <f t="shared" si="34"/>
        <v>0</v>
      </c>
      <c r="K416" s="734"/>
      <c r="L416" s="739"/>
      <c r="M416" s="734">
        <f t="shared" si="35"/>
        <v>0</v>
      </c>
      <c r="N416" s="739"/>
      <c r="O416" s="734">
        <f t="shared" si="36"/>
        <v>0</v>
      </c>
      <c r="P416" s="734">
        <f t="shared" si="37"/>
        <v>0</v>
      </c>
      <c r="Q416" s="684"/>
    </row>
    <row r="417" spans="1:17">
      <c r="B417" s="337"/>
      <c r="C417" s="730">
        <f>IF(D357="","-",+C416+1)</f>
        <v>2070</v>
      </c>
      <c r="D417" s="683">
        <f t="shared" si="38"/>
        <v>0</v>
      </c>
      <c r="E417" s="737">
        <f t="shared" si="39"/>
        <v>0</v>
      </c>
      <c r="F417" s="737">
        <f t="shared" si="32"/>
        <v>0</v>
      </c>
      <c r="G417" s="683">
        <f t="shared" si="33"/>
        <v>0</v>
      </c>
      <c r="H417" s="731">
        <f>+J358*G417+E417</f>
        <v>0</v>
      </c>
      <c r="I417" s="738">
        <f>+J359*G417+E417</f>
        <v>0</v>
      </c>
      <c r="J417" s="734">
        <f t="shared" si="34"/>
        <v>0</v>
      </c>
      <c r="K417" s="734"/>
      <c r="L417" s="739"/>
      <c r="M417" s="734">
        <f t="shared" si="35"/>
        <v>0</v>
      </c>
      <c r="N417" s="739"/>
      <c r="O417" s="734">
        <f t="shared" si="36"/>
        <v>0</v>
      </c>
      <c r="P417" s="734">
        <f t="shared" si="37"/>
        <v>0</v>
      </c>
      <c r="Q417" s="684"/>
    </row>
    <row r="418" spans="1:17">
      <c r="B418" s="337"/>
      <c r="C418" s="730">
        <f>IF(D357="","-",+C417+1)</f>
        <v>2071</v>
      </c>
      <c r="D418" s="683">
        <f t="shared" si="38"/>
        <v>0</v>
      </c>
      <c r="E418" s="737">
        <f t="shared" si="39"/>
        <v>0</v>
      </c>
      <c r="F418" s="737">
        <f t="shared" si="32"/>
        <v>0</v>
      </c>
      <c r="G418" s="683">
        <f t="shared" si="33"/>
        <v>0</v>
      </c>
      <c r="H418" s="731">
        <f>+J358*G418+E418</f>
        <v>0</v>
      </c>
      <c r="I418" s="738">
        <f>+J359*G418+E418</f>
        <v>0</v>
      </c>
      <c r="J418" s="734">
        <f t="shared" si="34"/>
        <v>0</v>
      </c>
      <c r="K418" s="734"/>
      <c r="L418" s="739"/>
      <c r="M418" s="734">
        <f t="shared" si="35"/>
        <v>0</v>
      </c>
      <c r="N418" s="739"/>
      <c r="O418" s="734">
        <f t="shared" si="36"/>
        <v>0</v>
      </c>
      <c r="P418" s="734">
        <f t="shared" si="37"/>
        <v>0</v>
      </c>
      <c r="Q418" s="684"/>
    </row>
    <row r="419" spans="1:17">
      <c r="B419" s="337"/>
      <c r="C419" s="730">
        <f>IF(D357="","-",+C418+1)</f>
        <v>2072</v>
      </c>
      <c r="D419" s="683">
        <f t="shared" si="38"/>
        <v>0</v>
      </c>
      <c r="E419" s="737">
        <f t="shared" si="39"/>
        <v>0</v>
      </c>
      <c r="F419" s="737">
        <f t="shared" si="32"/>
        <v>0</v>
      </c>
      <c r="G419" s="683">
        <f t="shared" si="33"/>
        <v>0</v>
      </c>
      <c r="H419" s="731">
        <f>+J358*G419+E419</f>
        <v>0</v>
      </c>
      <c r="I419" s="738">
        <f>+J359*G419+E419</f>
        <v>0</v>
      </c>
      <c r="J419" s="734">
        <f t="shared" si="34"/>
        <v>0</v>
      </c>
      <c r="K419" s="734"/>
      <c r="L419" s="739"/>
      <c r="M419" s="734">
        <f t="shared" si="35"/>
        <v>0</v>
      </c>
      <c r="N419" s="739"/>
      <c r="O419" s="734">
        <f t="shared" si="36"/>
        <v>0</v>
      </c>
      <c r="P419" s="734">
        <f t="shared" si="37"/>
        <v>0</v>
      </c>
      <c r="Q419" s="684"/>
    </row>
    <row r="420" spans="1:17">
      <c r="B420" s="337"/>
      <c r="C420" s="730">
        <f>IF(D357="","-",+C419+1)</f>
        <v>2073</v>
      </c>
      <c r="D420" s="683">
        <f t="shared" si="38"/>
        <v>0</v>
      </c>
      <c r="E420" s="737">
        <f t="shared" si="39"/>
        <v>0</v>
      </c>
      <c r="F420" s="737">
        <f t="shared" si="32"/>
        <v>0</v>
      </c>
      <c r="G420" s="683">
        <f t="shared" si="33"/>
        <v>0</v>
      </c>
      <c r="H420" s="731">
        <f>+J358*G420+E420</f>
        <v>0</v>
      </c>
      <c r="I420" s="738">
        <f>+J359*G420+E420</f>
        <v>0</v>
      </c>
      <c r="J420" s="734">
        <f t="shared" si="34"/>
        <v>0</v>
      </c>
      <c r="K420" s="734"/>
      <c r="L420" s="739"/>
      <c r="M420" s="734">
        <f t="shared" si="35"/>
        <v>0</v>
      </c>
      <c r="N420" s="739"/>
      <c r="O420" s="734">
        <f t="shared" si="36"/>
        <v>0</v>
      </c>
      <c r="P420" s="734">
        <f t="shared" si="37"/>
        <v>0</v>
      </c>
      <c r="Q420" s="684"/>
    </row>
    <row r="421" spans="1:17">
      <c r="B421" s="337"/>
      <c r="C421" s="730">
        <f>IF(D357="","-",+C420+1)</f>
        <v>2074</v>
      </c>
      <c r="D421" s="683">
        <f t="shared" si="38"/>
        <v>0</v>
      </c>
      <c r="E421" s="737">
        <f t="shared" si="39"/>
        <v>0</v>
      </c>
      <c r="F421" s="737">
        <f t="shared" si="32"/>
        <v>0</v>
      </c>
      <c r="G421" s="683">
        <f t="shared" si="33"/>
        <v>0</v>
      </c>
      <c r="H421" s="731">
        <f>+J358*G421+E421</f>
        <v>0</v>
      </c>
      <c r="I421" s="738">
        <f>+J359*G421+E421</f>
        <v>0</v>
      </c>
      <c r="J421" s="734">
        <f t="shared" si="34"/>
        <v>0</v>
      </c>
      <c r="K421" s="734"/>
      <c r="L421" s="739"/>
      <c r="M421" s="734">
        <f t="shared" si="35"/>
        <v>0</v>
      </c>
      <c r="N421" s="739"/>
      <c r="O421" s="734">
        <f t="shared" si="36"/>
        <v>0</v>
      </c>
      <c r="P421" s="734">
        <f t="shared" si="37"/>
        <v>0</v>
      </c>
      <c r="Q421" s="684"/>
    </row>
    <row r="422" spans="1:17" ht="13.5" thickBot="1">
      <c r="B422" s="337"/>
      <c r="C422" s="741">
        <f>IF(D357="","-",+C421+1)</f>
        <v>2075</v>
      </c>
      <c r="D422" s="742">
        <f t="shared" si="38"/>
        <v>0</v>
      </c>
      <c r="E422" s="1289">
        <f t="shared" si="39"/>
        <v>0</v>
      </c>
      <c r="F422" s="743">
        <f t="shared" si="32"/>
        <v>0</v>
      </c>
      <c r="G422" s="742">
        <f t="shared" si="33"/>
        <v>0</v>
      </c>
      <c r="H422" s="744">
        <f>+J358*G422+E422</f>
        <v>0</v>
      </c>
      <c r="I422" s="744">
        <f>+J359*G422+E422</f>
        <v>0</v>
      </c>
      <c r="J422" s="745">
        <f t="shared" si="34"/>
        <v>0</v>
      </c>
      <c r="K422" s="734"/>
      <c r="L422" s="746"/>
      <c r="M422" s="745">
        <f t="shared" si="35"/>
        <v>0</v>
      </c>
      <c r="N422" s="746"/>
      <c r="O422" s="745">
        <f t="shared" si="36"/>
        <v>0</v>
      </c>
      <c r="P422" s="745">
        <f t="shared" si="37"/>
        <v>0</v>
      </c>
      <c r="Q422" s="684"/>
    </row>
    <row r="423" spans="1:17">
      <c r="B423" s="337"/>
      <c r="C423" s="683" t="s">
        <v>289</v>
      </c>
      <c r="D423" s="679"/>
      <c r="E423" s="679">
        <f>SUM(E363:E422)</f>
        <v>1112262.6600000001</v>
      </c>
      <c r="F423" s="679"/>
      <c r="G423" s="679"/>
      <c r="H423" s="679">
        <f>SUM(H363:H422)</f>
        <v>3857703.8184960098</v>
      </c>
      <c r="I423" s="679">
        <f>SUM(I363:I422)</f>
        <v>3857703.8184960098</v>
      </c>
      <c r="J423" s="679">
        <f>SUM(J363:J422)</f>
        <v>0</v>
      </c>
      <c r="K423" s="679"/>
      <c r="L423" s="679"/>
      <c r="M423" s="679"/>
      <c r="N423" s="679"/>
      <c r="O423" s="679"/>
      <c r="Q423" s="679"/>
    </row>
    <row r="424" spans="1:17">
      <c r="B424" s="337"/>
      <c r="D424" s="573"/>
      <c r="E424" s="550"/>
      <c r="F424" s="550"/>
      <c r="G424" s="550"/>
      <c r="H424" s="550"/>
      <c r="I424" s="656"/>
      <c r="J424" s="656"/>
      <c r="K424" s="679"/>
      <c r="L424" s="656"/>
      <c r="M424" s="656"/>
      <c r="N424" s="656"/>
      <c r="O424" s="656"/>
      <c r="Q424" s="679"/>
    </row>
    <row r="425" spans="1:17">
      <c r="B425" s="337"/>
      <c r="C425" s="550" t="s">
        <v>596</v>
      </c>
      <c r="D425" s="573"/>
      <c r="E425" s="550"/>
      <c r="F425" s="550"/>
      <c r="G425" s="550"/>
      <c r="H425" s="550"/>
      <c r="I425" s="656"/>
      <c r="J425" s="656"/>
      <c r="K425" s="679"/>
      <c r="L425" s="656"/>
      <c r="M425" s="656"/>
      <c r="N425" s="656"/>
      <c r="O425" s="656"/>
      <c r="Q425" s="679"/>
    </row>
    <row r="426" spans="1:17">
      <c r="B426" s="337"/>
      <c r="D426" s="573"/>
      <c r="E426" s="550"/>
      <c r="F426" s="550"/>
      <c r="G426" s="550"/>
      <c r="H426" s="550"/>
      <c r="I426" s="656"/>
      <c r="J426" s="656"/>
      <c r="K426" s="679"/>
      <c r="L426" s="656"/>
      <c r="M426" s="656"/>
      <c r="N426" s="656"/>
      <c r="O426" s="656"/>
      <c r="Q426" s="679"/>
    </row>
    <row r="427" spans="1:17">
      <c r="B427" s="337"/>
      <c r="C427" s="586" t="s">
        <v>597</v>
      </c>
      <c r="D427" s="683"/>
      <c r="E427" s="683"/>
      <c r="F427" s="683"/>
      <c r="G427" s="683"/>
      <c r="H427" s="679"/>
      <c r="I427" s="679"/>
      <c r="J427" s="684"/>
      <c r="K427" s="684"/>
      <c r="L427" s="684"/>
      <c r="M427" s="684"/>
      <c r="N427" s="684"/>
      <c r="O427" s="684"/>
      <c r="Q427" s="684"/>
    </row>
    <row r="428" spans="1:17">
      <c r="B428" s="337"/>
      <c r="C428" s="586" t="s">
        <v>477</v>
      </c>
      <c r="D428" s="683"/>
      <c r="E428" s="683"/>
      <c r="F428" s="683"/>
      <c r="G428" s="683"/>
      <c r="H428" s="679"/>
      <c r="I428" s="679"/>
      <c r="J428" s="684"/>
      <c r="K428" s="684"/>
      <c r="L428" s="684"/>
      <c r="M428" s="684"/>
      <c r="N428" s="684"/>
      <c r="O428" s="684"/>
      <c r="Q428" s="684"/>
    </row>
    <row r="429" spans="1:17">
      <c r="B429" s="337"/>
      <c r="C429" s="586" t="s">
        <v>290</v>
      </c>
      <c r="D429" s="683"/>
      <c r="E429" s="683"/>
      <c r="F429" s="683"/>
      <c r="G429" s="683"/>
      <c r="H429" s="679"/>
      <c r="I429" s="679"/>
      <c r="J429" s="684"/>
      <c r="K429" s="684"/>
      <c r="L429" s="684"/>
      <c r="M429" s="684"/>
      <c r="N429" s="684"/>
      <c r="O429" s="684"/>
      <c r="Q429" s="684"/>
    </row>
    <row r="430" spans="1:17">
      <c r="B430" s="337"/>
      <c r="C430" s="682"/>
      <c r="D430" s="683"/>
      <c r="E430" s="683"/>
      <c r="F430" s="683"/>
      <c r="G430" s="683"/>
      <c r="H430" s="679"/>
      <c r="I430" s="679"/>
      <c r="J430" s="684"/>
      <c r="K430" s="684"/>
      <c r="L430" s="684"/>
      <c r="M430" s="684"/>
      <c r="N430" s="684"/>
      <c r="O430" s="684"/>
      <c r="Q430" s="684"/>
    </row>
    <row r="431" spans="1:17" ht="20.25">
      <c r="A431" s="685" t="s">
        <v>765</v>
      </c>
      <c r="B431" s="550"/>
      <c r="C431" s="665"/>
      <c r="D431" s="573"/>
      <c r="E431" s="550"/>
      <c r="F431" s="655"/>
      <c r="G431" s="655"/>
      <c r="H431" s="550"/>
      <c r="I431" s="656"/>
      <c r="L431" s="686"/>
      <c r="M431" s="686"/>
      <c r="N431" s="686"/>
      <c r="O431" s="601" t="str">
        <f>"Page "&amp;SUM(Q$3:Q431)&amp;" of "</f>
        <v xml:space="preserve">Page 6 of </v>
      </c>
      <c r="P431" s="602">
        <f>COUNT(Q$8:Q$58123)</f>
        <v>11</v>
      </c>
      <c r="Q431" s="767">
        <v>1</v>
      </c>
    </row>
    <row r="432" spans="1:17">
      <c r="B432" s="550"/>
      <c r="C432" s="550"/>
      <c r="D432" s="573"/>
      <c r="E432" s="550"/>
      <c r="F432" s="550"/>
      <c r="G432" s="550"/>
      <c r="H432" s="550"/>
      <c r="I432" s="656"/>
      <c r="J432" s="550"/>
      <c r="K432" s="598"/>
      <c r="Q432" s="598"/>
    </row>
    <row r="433" spans="1:17" ht="18">
      <c r="B433" s="605" t="s">
        <v>175</v>
      </c>
      <c r="C433" s="687" t="s">
        <v>291</v>
      </c>
      <c r="D433" s="573"/>
      <c r="E433" s="550"/>
      <c r="F433" s="550"/>
      <c r="G433" s="550"/>
      <c r="H433" s="550"/>
      <c r="I433" s="656"/>
      <c r="J433" s="656"/>
      <c r="K433" s="679"/>
      <c r="L433" s="656"/>
      <c r="M433" s="656"/>
      <c r="N433" s="656"/>
      <c r="O433" s="656"/>
      <c r="Q433" s="679"/>
    </row>
    <row r="434" spans="1:17" ht="18.75">
      <c r="B434" s="605"/>
      <c r="C434" s="604"/>
      <c r="D434" s="573"/>
      <c r="E434" s="550"/>
      <c r="F434" s="550"/>
      <c r="G434" s="550"/>
      <c r="H434" s="550"/>
      <c r="I434" s="656"/>
      <c r="J434" s="656"/>
      <c r="K434" s="679"/>
      <c r="L434" s="656"/>
      <c r="M434" s="656"/>
      <c r="N434" s="656"/>
      <c r="O434" s="656"/>
      <c r="Q434" s="679"/>
    </row>
    <row r="435" spans="1:17" ht="18.75">
      <c r="B435" s="605"/>
      <c r="C435" s="604" t="s">
        <v>292</v>
      </c>
      <c r="D435" s="573"/>
      <c r="E435" s="550"/>
      <c r="F435" s="550"/>
      <c r="G435" s="550"/>
      <c r="H435" s="550"/>
      <c r="I435" s="656"/>
      <c r="J435" s="656"/>
      <c r="K435" s="679"/>
      <c r="L435" s="656"/>
      <c r="M435" s="656"/>
      <c r="N435" s="656"/>
      <c r="O435" s="656"/>
      <c r="Q435" s="679"/>
    </row>
    <row r="436" spans="1:17" ht="15.75" thickBot="1">
      <c r="B436" s="337"/>
      <c r="C436" s="403"/>
      <c r="D436" s="573"/>
      <c r="E436" s="550"/>
      <c r="F436" s="550"/>
      <c r="G436" s="550"/>
      <c r="H436" s="550"/>
      <c r="I436" s="656"/>
      <c r="J436" s="656"/>
      <c r="K436" s="679"/>
      <c r="L436" s="656"/>
      <c r="M436" s="656"/>
      <c r="N436" s="656"/>
      <c r="O436" s="656"/>
      <c r="Q436" s="679"/>
    </row>
    <row r="437" spans="1:17" ht="15.75">
      <c r="B437" s="337"/>
      <c r="C437" s="606" t="s">
        <v>293</v>
      </c>
      <c r="D437" s="573"/>
      <c r="E437" s="550"/>
      <c r="F437" s="550"/>
      <c r="G437" s="550"/>
      <c r="H437" s="877"/>
      <c r="I437" s="550" t="s">
        <v>272</v>
      </c>
      <c r="J437" s="550"/>
      <c r="K437" s="598"/>
      <c r="L437" s="768">
        <f>+J443</f>
        <v>2021</v>
      </c>
      <c r="M437" s="750" t="s">
        <v>255</v>
      </c>
      <c r="N437" s="750" t="s">
        <v>256</v>
      </c>
      <c r="O437" s="751" t="s">
        <v>257</v>
      </c>
      <c r="Q437" s="598"/>
    </row>
    <row r="438" spans="1:17" ht="15.75">
      <c r="B438" s="337"/>
      <c r="C438" s="606"/>
      <c r="D438" s="573"/>
      <c r="E438" s="550"/>
      <c r="F438" s="550"/>
      <c r="H438" s="550"/>
      <c r="I438" s="691"/>
      <c r="J438" s="691"/>
      <c r="K438" s="692"/>
      <c r="L438" s="769" t="s">
        <v>456</v>
      </c>
      <c r="M438" s="770">
        <f>VLOOKUP(J443,C450:P509,10)</f>
        <v>86202.751114463812</v>
      </c>
      <c r="N438" s="770">
        <f>VLOOKUP(J443,C450:P509,12)</f>
        <v>86202.751114463812</v>
      </c>
      <c r="O438" s="771">
        <f>+N438-M438</f>
        <v>0</v>
      </c>
      <c r="Q438" s="692"/>
    </row>
    <row r="439" spans="1:17">
      <c r="B439" s="337"/>
      <c r="C439" s="694" t="s">
        <v>294</v>
      </c>
      <c r="D439" s="1582" t="s">
        <v>961</v>
      </c>
      <c r="E439" s="1583"/>
      <c r="F439" s="1583"/>
      <c r="G439" s="1583"/>
      <c r="H439" s="1583"/>
      <c r="I439" s="1583"/>
      <c r="J439" s="656"/>
      <c r="K439" s="679"/>
      <c r="L439" s="769" t="s">
        <v>457</v>
      </c>
      <c r="M439" s="772">
        <f>VLOOKUP(J443,C450:P509,6)</f>
        <v>97287.842189777439</v>
      </c>
      <c r="N439" s="772">
        <f>VLOOKUP(J443,C450:P509,7)</f>
        <v>97287.842189777439</v>
      </c>
      <c r="O439" s="773">
        <f>+N439-M439</f>
        <v>0</v>
      </c>
      <c r="Q439" s="679"/>
    </row>
    <row r="440" spans="1:17" ht="13.5" thickBot="1">
      <c r="B440" s="337"/>
      <c r="C440" s="696"/>
      <c r="D440" s="1583"/>
      <c r="E440" s="1583"/>
      <c r="F440" s="1583"/>
      <c r="G440" s="1583"/>
      <c r="H440" s="1583"/>
      <c r="I440" s="1583"/>
      <c r="J440" s="656"/>
      <c r="K440" s="679"/>
      <c r="L440" s="715" t="s">
        <v>458</v>
      </c>
      <c r="M440" s="774">
        <f>+M439-M438</f>
        <v>11085.091075313627</v>
      </c>
      <c r="N440" s="774">
        <f>+N439-N438</f>
        <v>11085.091075313627</v>
      </c>
      <c r="O440" s="775">
        <f>+O439-O438</f>
        <v>0</v>
      </c>
      <c r="Q440" s="679"/>
    </row>
    <row r="441" spans="1:17" ht="13.5" thickBot="1">
      <c r="B441" s="337"/>
      <c r="C441" s="698"/>
      <c r="D441" s="699"/>
      <c r="E441" s="697"/>
      <c r="F441" s="697"/>
      <c r="G441" s="697"/>
      <c r="H441" s="697"/>
      <c r="I441" s="697"/>
      <c r="J441" s="697"/>
      <c r="K441" s="700"/>
      <c r="L441" s="697"/>
      <c r="M441" s="697"/>
      <c r="N441" s="697"/>
      <c r="O441" s="697"/>
      <c r="P441" s="586"/>
      <c r="Q441" s="700"/>
    </row>
    <row r="442" spans="1:17" ht="13.5" thickBot="1">
      <c r="B442" s="337"/>
      <c r="C442" s="701" t="s">
        <v>295</v>
      </c>
      <c r="D442" s="702"/>
      <c r="E442" s="702"/>
      <c r="F442" s="702"/>
      <c r="G442" s="702"/>
      <c r="H442" s="1431"/>
      <c r="I442" s="702"/>
      <c r="J442" s="702"/>
      <c r="K442" s="704"/>
      <c r="P442" s="705"/>
      <c r="Q442" s="704"/>
    </row>
    <row r="443" spans="1:17" ht="15">
      <c r="A443" s="1298"/>
      <c r="B443" s="337"/>
      <c r="C443" s="707" t="s">
        <v>273</v>
      </c>
      <c r="D443" s="1259">
        <v>818037.26</v>
      </c>
      <c r="E443" s="665" t="s">
        <v>274</v>
      </c>
      <c r="H443" s="708"/>
      <c r="I443" s="708"/>
      <c r="J443" s="709">
        <f>$J$95</f>
        <v>2021</v>
      </c>
      <c r="K443" s="596"/>
      <c r="L443" s="1593" t="s">
        <v>275</v>
      </c>
      <c r="M443" s="1593"/>
      <c r="N443" s="1593"/>
      <c r="O443" s="1593"/>
      <c r="P443" s="598"/>
      <c r="Q443" s="596"/>
    </row>
    <row r="444" spans="1:17">
      <c r="A444" s="1298"/>
      <c r="B444" s="337"/>
      <c r="C444" s="707" t="s">
        <v>276</v>
      </c>
      <c r="D444" s="879">
        <v>2013</v>
      </c>
      <c r="E444" s="707" t="s">
        <v>277</v>
      </c>
      <c r="F444" s="708"/>
      <c r="G444" s="708"/>
      <c r="I444" s="337"/>
      <c r="J444" s="882">
        <v>0</v>
      </c>
      <c r="K444" s="710"/>
      <c r="L444" s="679" t="s">
        <v>476</v>
      </c>
      <c r="P444" s="598"/>
      <c r="Q444" s="710"/>
    </row>
    <row r="445" spans="1:17">
      <c r="A445" s="1298"/>
      <c r="B445" s="337"/>
      <c r="C445" s="707" t="s">
        <v>278</v>
      </c>
      <c r="D445" s="1259">
        <v>12</v>
      </c>
      <c r="E445" s="707" t="s">
        <v>279</v>
      </c>
      <c r="F445" s="708"/>
      <c r="G445" s="708"/>
      <c r="I445" s="337"/>
      <c r="J445" s="711">
        <f>$F$70</f>
        <v>0.11570338458049147</v>
      </c>
      <c r="K445" s="712"/>
      <c r="L445" s="550" t="str">
        <f>"          INPUT TRUE-UP ARR (WITH &amp; WITHOUT INCENTIVES) FROM EACH PRIOR YEAR"</f>
        <v xml:space="preserve">          INPUT TRUE-UP ARR (WITH &amp; WITHOUT INCENTIVES) FROM EACH PRIOR YEAR</v>
      </c>
      <c r="P445" s="598"/>
      <c r="Q445" s="712"/>
    </row>
    <row r="446" spans="1:17">
      <c r="A446" s="1298"/>
      <c r="B446" s="337"/>
      <c r="C446" s="707" t="s">
        <v>280</v>
      </c>
      <c r="D446" s="713">
        <f>H79</f>
        <v>41</v>
      </c>
      <c r="E446" s="707" t="s">
        <v>281</v>
      </c>
      <c r="F446" s="708"/>
      <c r="G446" s="708"/>
      <c r="I446" s="337"/>
      <c r="J446" s="711">
        <f>IF(H437="",J445,$F$69)</f>
        <v>0.11570338458049147</v>
      </c>
      <c r="K446" s="714"/>
      <c r="L446" s="550" t="s">
        <v>363</v>
      </c>
      <c r="M446" s="714"/>
      <c r="N446" s="714"/>
      <c r="O446" s="714"/>
      <c r="P446" s="598"/>
      <c r="Q446" s="714"/>
    </row>
    <row r="447" spans="1:17" ht="13.5" thickBot="1">
      <c r="A447" s="1298"/>
      <c r="B447" s="337"/>
      <c r="C447" s="707" t="s">
        <v>282</v>
      </c>
      <c r="D447" s="881" t="s">
        <v>955</v>
      </c>
      <c r="E447" s="715" t="s">
        <v>283</v>
      </c>
      <c r="F447" s="716"/>
      <c r="G447" s="716"/>
      <c r="H447" s="717"/>
      <c r="I447" s="717"/>
      <c r="J447" s="695">
        <f>IF(D443=0,0,D443/D446)</f>
        <v>19952.128292682926</v>
      </c>
      <c r="K447" s="679"/>
      <c r="L447" s="679" t="s">
        <v>364</v>
      </c>
      <c r="M447" s="679"/>
      <c r="N447" s="679"/>
      <c r="O447" s="679"/>
      <c r="P447" s="598"/>
      <c r="Q447" s="679"/>
    </row>
    <row r="448" spans="1:17" ht="38.25">
      <c r="A448" s="537"/>
      <c r="B448" s="537"/>
      <c r="C448" s="718" t="s">
        <v>273</v>
      </c>
      <c r="D448" s="719" t="s">
        <v>284</v>
      </c>
      <c r="E448" s="720" t="s">
        <v>285</v>
      </c>
      <c r="F448" s="719" t="s">
        <v>286</v>
      </c>
      <c r="G448" s="719" t="s">
        <v>459</v>
      </c>
      <c r="H448" s="720" t="s">
        <v>357</v>
      </c>
      <c r="I448" s="721" t="s">
        <v>357</v>
      </c>
      <c r="J448" s="718" t="s">
        <v>296</v>
      </c>
      <c r="K448" s="722"/>
      <c r="L448" s="720" t="s">
        <v>359</v>
      </c>
      <c r="M448" s="720" t="s">
        <v>365</v>
      </c>
      <c r="N448" s="720" t="s">
        <v>359</v>
      </c>
      <c r="O448" s="720" t="s">
        <v>367</v>
      </c>
      <c r="P448" s="720" t="s">
        <v>287</v>
      </c>
      <c r="Q448" s="723"/>
    </row>
    <row r="449" spans="2:17" ht="13.5" thickBot="1">
      <c r="B449" s="337"/>
      <c r="C449" s="724" t="s">
        <v>178</v>
      </c>
      <c r="D449" s="725" t="s">
        <v>179</v>
      </c>
      <c r="E449" s="724" t="s">
        <v>38</v>
      </c>
      <c r="F449" s="725" t="s">
        <v>179</v>
      </c>
      <c r="G449" s="725" t="s">
        <v>179</v>
      </c>
      <c r="H449" s="726" t="s">
        <v>299</v>
      </c>
      <c r="I449" s="727" t="s">
        <v>301</v>
      </c>
      <c r="J449" s="728" t="s">
        <v>390</v>
      </c>
      <c r="K449" s="729"/>
      <c r="L449" s="726" t="s">
        <v>288</v>
      </c>
      <c r="M449" s="726" t="s">
        <v>288</v>
      </c>
      <c r="N449" s="726" t="s">
        <v>468</v>
      </c>
      <c r="O449" s="726" t="s">
        <v>468</v>
      </c>
      <c r="P449" s="726" t="s">
        <v>468</v>
      </c>
      <c r="Q449" s="596"/>
    </row>
    <row r="450" spans="2:17">
      <c r="B450" s="337"/>
      <c r="C450" s="730">
        <f>IF(D444= "","-",D444)</f>
        <v>2013</v>
      </c>
      <c r="D450" s="683">
        <f>+D443</f>
        <v>818037.26</v>
      </c>
      <c r="E450" s="731">
        <f>+J447/12*(12-D445)</f>
        <v>0</v>
      </c>
      <c r="F450" s="776">
        <f t="shared" ref="F450:F509" si="40">+D450-E450</f>
        <v>818037.26</v>
      </c>
      <c r="G450" s="683">
        <f t="shared" ref="G450:G509" si="41">+(D450+F450)/2</f>
        <v>818037.26</v>
      </c>
      <c r="H450" s="732">
        <f>+J445*G450+E450</f>
        <v>94649.679694951483</v>
      </c>
      <c r="I450" s="733">
        <f>+J446*G450+E450</f>
        <v>94649.679694951483</v>
      </c>
      <c r="J450" s="734">
        <f t="shared" ref="J450:J509" si="42">+I450-H450</f>
        <v>0</v>
      </c>
      <c r="K450" s="734"/>
      <c r="L450" s="735">
        <v>9.9999999999999995E-7</v>
      </c>
      <c r="M450" s="777">
        <f t="shared" ref="M450:M509" si="43">IF(L450&lt;&gt;0,+H450-L450,0)</f>
        <v>94649.67969395149</v>
      </c>
      <c r="N450" s="735">
        <v>9.9999999999999995E-7</v>
      </c>
      <c r="O450" s="777">
        <f t="shared" ref="O450:O509" si="44">IF(N450&lt;&gt;0,+I450-N450,0)</f>
        <v>94649.67969395149</v>
      </c>
      <c r="P450" s="777">
        <f t="shared" ref="P450:P509" si="45">+O450-M450</f>
        <v>0</v>
      </c>
      <c r="Q450" s="684"/>
    </row>
    <row r="451" spans="2:17">
      <c r="B451" s="337"/>
      <c r="C451" s="730">
        <f>IF(D444="","-",+C450+1)</f>
        <v>2014</v>
      </c>
      <c r="D451" s="683">
        <f t="shared" ref="D451:D509" si="46">F450</f>
        <v>818037.26</v>
      </c>
      <c r="E451" s="737">
        <f>IF(D451&gt;$J$447,$J$447,D451)</f>
        <v>19952.128292682926</v>
      </c>
      <c r="F451" s="737">
        <f t="shared" si="40"/>
        <v>798085.13170731708</v>
      </c>
      <c r="G451" s="683">
        <f t="shared" si="41"/>
        <v>808061.19585365849</v>
      </c>
      <c r="H451" s="731">
        <f>+J445*G451+E451</f>
        <v>113447.54360111062</v>
      </c>
      <c r="I451" s="738">
        <f>+J446*G451+E451</f>
        <v>113447.54360111062</v>
      </c>
      <c r="J451" s="734">
        <f t="shared" si="42"/>
        <v>0</v>
      </c>
      <c r="K451" s="734"/>
      <c r="L451" s="739">
        <v>139756</v>
      </c>
      <c r="M451" s="734">
        <f t="shared" si="43"/>
        <v>-26308.456398889379</v>
      </c>
      <c r="N451" s="739">
        <v>139756</v>
      </c>
      <c r="O451" s="734">
        <f t="shared" si="44"/>
        <v>-26308.456398889379</v>
      </c>
      <c r="P451" s="734">
        <f t="shared" si="45"/>
        <v>0</v>
      </c>
      <c r="Q451" s="684"/>
    </row>
    <row r="452" spans="2:17">
      <c r="B452" s="337"/>
      <c r="C452" s="730">
        <f>IF(D444="","-",+C451+1)</f>
        <v>2015</v>
      </c>
      <c r="D452" s="683">
        <f t="shared" si="46"/>
        <v>798085.13170731708</v>
      </c>
      <c r="E452" s="737">
        <f t="shared" ref="E452:E509" si="47">IF(D452&gt;$J$447,$J$447,D452)</f>
        <v>19952.128292682926</v>
      </c>
      <c r="F452" s="737">
        <f t="shared" si="40"/>
        <v>778133.00341463415</v>
      </c>
      <c r="G452" s="683">
        <f t="shared" si="41"/>
        <v>788109.06756097567</v>
      </c>
      <c r="H452" s="731">
        <f>+J445*G452+E452</f>
        <v>111139.01482806302</v>
      </c>
      <c r="I452" s="738">
        <f>+J446*G452+E452</f>
        <v>111139.01482806302</v>
      </c>
      <c r="J452" s="734">
        <f t="shared" si="42"/>
        <v>0</v>
      </c>
      <c r="K452" s="734"/>
      <c r="L452" s="739">
        <v>133078</v>
      </c>
      <c r="M452" s="734">
        <f t="shared" si="43"/>
        <v>-21938.985171936976</v>
      </c>
      <c r="N452" s="739">
        <v>133078</v>
      </c>
      <c r="O452" s="734">
        <f t="shared" si="44"/>
        <v>-21938.985171936976</v>
      </c>
      <c r="P452" s="734">
        <f t="shared" si="45"/>
        <v>0</v>
      </c>
      <c r="Q452" s="684"/>
    </row>
    <row r="453" spans="2:17">
      <c r="B453" s="337"/>
      <c r="C453" s="730">
        <f>IF(D444="","-",+C452+1)</f>
        <v>2016</v>
      </c>
      <c r="D453" s="683">
        <f t="shared" si="46"/>
        <v>778133.00341463415</v>
      </c>
      <c r="E453" s="737">
        <f t="shared" si="47"/>
        <v>19952.128292682926</v>
      </c>
      <c r="F453" s="737">
        <f t="shared" si="40"/>
        <v>758180.87512195122</v>
      </c>
      <c r="G453" s="683">
        <f t="shared" si="41"/>
        <v>768156.93926829263</v>
      </c>
      <c r="H453" s="731">
        <f>+J445*G453+E453</f>
        <v>108830.48605501543</v>
      </c>
      <c r="I453" s="738">
        <f>+J446*G453+E453</f>
        <v>108830.48605501543</v>
      </c>
      <c r="J453" s="734">
        <f t="shared" si="42"/>
        <v>0</v>
      </c>
      <c r="K453" s="734"/>
      <c r="L453" s="739">
        <v>132118</v>
      </c>
      <c r="M453" s="734">
        <f t="shared" si="43"/>
        <v>-23287.513944984574</v>
      </c>
      <c r="N453" s="739">
        <v>132118</v>
      </c>
      <c r="O453" s="734">
        <f t="shared" si="44"/>
        <v>-23287.513944984574</v>
      </c>
      <c r="P453" s="734">
        <f t="shared" si="45"/>
        <v>0</v>
      </c>
      <c r="Q453" s="684"/>
    </row>
    <row r="454" spans="2:17">
      <c r="B454" s="337"/>
      <c r="C454" s="730">
        <f>IF(D444="","-",+C453+1)</f>
        <v>2017</v>
      </c>
      <c r="D454" s="683">
        <f t="shared" si="46"/>
        <v>758180.87512195122</v>
      </c>
      <c r="E454" s="737">
        <f t="shared" si="47"/>
        <v>19952.128292682926</v>
      </c>
      <c r="F454" s="737">
        <f t="shared" si="40"/>
        <v>738228.74682926829</v>
      </c>
      <c r="G454" s="683">
        <f t="shared" si="41"/>
        <v>748204.81097560981</v>
      </c>
      <c r="H454" s="731">
        <f>+J445*G454+E454</f>
        <v>106521.95728196783</v>
      </c>
      <c r="I454" s="738">
        <f>+J446*G454+E454</f>
        <v>106521.95728196783</v>
      </c>
      <c r="J454" s="734">
        <f t="shared" si="42"/>
        <v>0</v>
      </c>
      <c r="K454" s="734"/>
      <c r="L454" s="739">
        <v>119121</v>
      </c>
      <c r="M454" s="734">
        <f t="shared" si="43"/>
        <v>-12599.042718032171</v>
      </c>
      <c r="N454" s="739">
        <v>119121</v>
      </c>
      <c r="O454" s="734">
        <f t="shared" si="44"/>
        <v>-12599.042718032171</v>
      </c>
      <c r="P454" s="734">
        <f t="shared" si="45"/>
        <v>0</v>
      </c>
      <c r="Q454" s="684"/>
    </row>
    <row r="455" spans="2:17">
      <c r="B455" s="337"/>
      <c r="C455" s="730">
        <f>IF(D444="","-",+C454+1)</f>
        <v>2018</v>
      </c>
      <c r="D455" s="1430">
        <f t="shared" si="46"/>
        <v>738228.74682926829</v>
      </c>
      <c r="E455" s="737">
        <f t="shared" si="47"/>
        <v>19952.128292682926</v>
      </c>
      <c r="F455" s="737">
        <f t="shared" si="40"/>
        <v>718276.61853658536</v>
      </c>
      <c r="G455" s="683">
        <f t="shared" si="41"/>
        <v>728252.68268292677</v>
      </c>
      <c r="H455" s="731">
        <f>+J445*G455+E455</f>
        <v>104213.42850892022</v>
      </c>
      <c r="I455" s="738">
        <f>+J446*G455+E455</f>
        <v>104213.42850892022</v>
      </c>
      <c r="J455" s="734">
        <f t="shared" si="42"/>
        <v>0</v>
      </c>
      <c r="K455" s="734"/>
      <c r="L455" s="739">
        <v>98812</v>
      </c>
      <c r="M455" s="734">
        <f t="shared" si="43"/>
        <v>5401.4285089202167</v>
      </c>
      <c r="N455" s="739">
        <v>98812</v>
      </c>
      <c r="O455" s="734">
        <f t="shared" si="44"/>
        <v>5401.4285089202167</v>
      </c>
      <c r="P455" s="734">
        <f t="shared" si="45"/>
        <v>0</v>
      </c>
      <c r="Q455" s="684"/>
    </row>
    <row r="456" spans="2:17">
      <c r="B456" s="337"/>
      <c r="C456" s="730">
        <f>IF(D444="","-",+C455+1)</f>
        <v>2019</v>
      </c>
      <c r="D456" s="683">
        <f t="shared" si="46"/>
        <v>718276.61853658536</v>
      </c>
      <c r="E456" s="737">
        <f t="shared" si="47"/>
        <v>19952.128292682926</v>
      </c>
      <c r="F456" s="737">
        <f t="shared" si="40"/>
        <v>698324.49024390243</v>
      </c>
      <c r="G456" s="683">
        <f t="shared" si="41"/>
        <v>708300.55439024395</v>
      </c>
      <c r="H456" s="731">
        <f>+J445*G456+E456</f>
        <v>101904.89973587263</v>
      </c>
      <c r="I456" s="738">
        <f>+J446*G456+E456</f>
        <v>101904.89973587263</v>
      </c>
      <c r="J456" s="734">
        <f t="shared" si="42"/>
        <v>0</v>
      </c>
      <c r="K456" s="734"/>
      <c r="L456" s="739">
        <v>91807.011269923081</v>
      </c>
      <c r="M456" s="734">
        <f t="shared" si="43"/>
        <v>10097.888465949552</v>
      </c>
      <c r="N456" s="739">
        <v>91807.011269923081</v>
      </c>
      <c r="O456" s="734">
        <f t="shared" si="44"/>
        <v>10097.888465949552</v>
      </c>
      <c r="P456" s="734">
        <f t="shared" si="45"/>
        <v>0</v>
      </c>
      <c r="Q456" s="684"/>
    </row>
    <row r="457" spans="2:17">
      <c r="B457" s="337"/>
      <c r="C457" s="730">
        <f>IF(D444="","-",+C456+1)</f>
        <v>2020</v>
      </c>
      <c r="D457" s="683">
        <f t="shared" si="46"/>
        <v>698324.49024390243</v>
      </c>
      <c r="E457" s="737">
        <f t="shared" si="47"/>
        <v>19952.128292682926</v>
      </c>
      <c r="F457" s="737">
        <f t="shared" si="40"/>
        <v>678372.3619512195</v>
      </c>
      <c r="G457" s="683">
        <f t="shared" si="41"/>
        <v>688348.42609756091</v>
      </c>
      <c r="H457" s="731">
        <f>+J445*G457+E457</f>
        <v>99596.370962825022</v>
      </c>
      <c r="I457" s="738">
        <f>+J446*G457+E457</f>
        <v>99596.370962825022</v>
      </c>
      <c r="J457" s="734">
        <f t="shared" si="42"/>
        <v>0</v>
      </c>
      <c r="K457" s="734"/>
      <c r="L457" s="739">
        <v>87283.147997198728</v>
      </c>
      <c r="M457" s="734">
        <f t="shared" si="43"/>
        <v>12313.222965626293</v>
      </c>
      <c r="N457" s="739">
        <v>87283.147997198728</v>
      </c>
      <c r="O457" s="734">
        <f t="shared" si="44"/>
        <v>12313.222965626293</v>
      </c>
      <c r="P457" s="734">
        <f t="shared" si="45"/>
        <v>0</v>
      </c>
      <c r="Q457" s="684"/>
    </row>
    <row r="458" spans="2:17">
      <c r="B458" s="337"/>
      <c r="C458" s="730">
        <f>IF(D444="","-",+C457+1)</f>
        <v>2021</v>
      </c>
      <c r="D458" s="683">
        <f t="shared" si="46"/>
        <v>678372.3619512195</v>
      </c>
      <c r="E458" s="737">
        <f t="shared" si="47"/>
        <v>19952.128292682926</v>
      </c>
      <c r="F458" s="737">
        <f t="shared" si="40"/>
        <v>658420.23365853657</v>
      </c>
      <c r="G458" s="683">
        <f t="shared" si="41"/>
        <v>668396.29780487809</v>
      </c>
      <c r="H458" s="731">
        <f>+J445*G458+E458</f>
        <v>97287.842189777439</v>
      </c>
      <c r="I458" s="738">
        <f>+J446*G458+E458</f>
        <v>97287.842189777439</v>
      </c>
      <c r="J458" s="734">
        <f t="shared" si="42"/>
        <v>0</v>
      </c>
      <c r="K458" s="734"/>
      <c r="L458" s="739">
        <v>86202.751114463812</v>
      </c>
      <c r="M458" s="734">
        <f t="shared" si="43"/>
        <v>11085.091075313627</v>
      </c>
      <c r="N458" s="739">
        <v>86202.751114463812</v>
      </c>
      <c r="O458" s="734">
        <f t="shared" si="44"/>
        <v>11085.091075313627</v>
      </c>
      <c r="P458" s="734">
        <f t="shared" si="45"/>
        <v>0</v>
      </c>
      <c r="Q458" s="684"/>
    </row>
    <row r="459" spans="2:17">
      <c r="B459" s="337"/>
      <c r="C459" s="730">
        <f>IF(D444="","-",+C458+1)</f>
        <v>2022</v>
      </c>
      <c r="D459" s="683">
        <f t="shared" si="46"/>
        <v>658420.23365853657</v>
      </c>
      <c r="E459" s="737">
        <f t="shared" si="47"/>
        <v>19952.128292682926</v>
      </c>
      <c r="F459" s="737">
        <f t="shared" si="40"/>
        <v>638468.10536585364</v>
      </c>
      <c r="G459" s="683">
        <f t="shared" si="41"/>
        <v>648444.16951219505</v>
      </c>
      <c r="H459" s="731">
        <f>+J445*G459+E459</f>
        <v>94979.313416729827</v>
      </c>
      <c r="I459" s="738">
        <f>+J446*G459+E459</f>
        <v>94979.313416729827</v>
      </c>
      <c r="J459" s="734">
        <f t="shared" si="42"/>
        <v>0</v>
      </c>
      <c r="K459" s="734"/>
      <c r="L459" s="739"/>
      <c r="M459" s="734">
        <f t="shared" si="43"/>
        <v>0</v>
      </c>
      <c r="N459" s="739"/>
      <c r="O459" s="734">
        <f t="shared" si="44"/>
        <v>0</v>
      </c>
      <c r="P459" s="734">
        <f t="shared" si="45"/>
        <v>0</v>
      </c>
      <c r="Q459" s="684"/>
    </row>
    <row r="460" spans="2:17">
      <c r="B460" s="337"/>
      <c r="C460" s="730">
        <f>IF(D444="","-",+C459+1)</f>
        <v>2023</v>
      </c>
      <c r="D460" s="683">
        <f t="shared" si="46"/>
        <v>638468.10536585364</v>
      </c>
      <c r="E460" s="737">
        <f t="shared" si="47"/>
        <v>19952.128292682926</v>
      </c>
      <c r="F460" s="737">
        <f t="shared" si="40"/>
        <v>618515.97707317071</v>
      </c>
      <c r="G460" s="683">
        <f t="shared" si="41"/>
        <v>628492.04121951223</v>
      </c>
      <c r="H460" s="731">
        <f>+J445*G460+E460</f>
        <v>92670.784643682244</v>
      </c>
      <c r="I460" s="738">
        <f>+J446*G460+E460</f>
        <v>92670.784643682244</v>
      </c>
      <c r="J460" s="734">
        <f t="shared" si="42"/>
        <v>0</v>
      </c>
      <c r="K460" s="734"/>
      <c r="L460" s="739"/>
      <c r="M460" s="734">
        <f t="shared" si="43"/>
        <v>0</v>
      </c>
      <c r="N460" s="739"/>
      <c r="O460" s="734">
        <f t="shared" si="44"/>
        <v>0</v>
      </c>
      <c r="P460" s="734">
        <f t="shared" si="45"/>
        <v>0</v>
      </c>
      <c r="Q460" s="684"/>
    </row>
    <row r="461" spans="2:17">
      <c r="B461" s="337"/>
      <c r="C461" s="730">
        <f>IF(D444="","-",+C460+1)</f>
        <v>2024</v>
      </c>
      <c r="D461" s="683">
        <f t="shared" si="46"/>
        <v>618515.97707317071</v>
      </c>
      <c r="E461" s="737">
        <f t="shared" si="47"/>
        <v>19952.128292682926</v>
      </c>
      <c r="F461" s="737">
        <f t="shared" si="40"/>
        <v>598563.84878048778</v>
      </c>
      <c r="G461" s="683">
        <f t="shared" si="41"/>
        <v>608539.91292682919</v>
      </c>
      <c r="H461" s="731">
        <f>+J445*G461+E461</f>
        <v>90362.255870634632</v>
      </c>
      <c r="I461" s="738">
        <f>+J446*G461+E461</f>
        <v>90362.255870634632</v>
      </c>
      <c r="J461" s="734">
        <f t="shared" si="42"/>
        <v>0</v>
      </c>
      <c r="K461" s="734"/>
      <c r="L461" s="739"/>
      <c r="M461" s="734">
        <f t="shared" si="43"/>
        <v>0</v>
      </c>
      <c r="N461" s="739"/>
      <c r="O461" s="734">
        <f t="shared" si="44"/>
        <v>0</v>
      </c>
      <c r="P461" s="734">
        <f t="shared" si="45"/>
        <v>0</v>
      </c>
      <c r="Q461" s="684"/>
    </row>
    <row r="462" spans="2:17">
      <c r="B462" s="337"/>
      <c r="C462" s="730">
        <f>IF(D444="","-",+C461+1)</f>
        <v>2025</v>
      </c>
      <c r="D462" s="683">
        <f t="shared" si="46"/>
        <v>598563.84878048778</v>
      </c>
      <c r="E462" s="737">
        <f t="shared" si="47"/>
        <v>19952.128292682926</v>
      </c>
      <c r="F462" s="737">
        <f t="shared" si="40"/>
        <v>578611.72048780485</v>
      </c>
      <c r="G462" s="683">
        <f t="shared" si="41"/>
        <v>588587.78463414637</v>
      </c>
      <c r="H462" s="731">
        <f>+J445*G462+E462</f>
        <v>88053.727097587049</v>
      </c>
      <c r="I462" s="738">
        <f>+J446*G462+E462</f>
        <v>88053.727097587049</v>
      </c>
      <c r="J462" s="734">
        <f t="shared" si="42"/>
        <v>0</v>
      </c>
      <c r="K462" s="734"/>
      <c r="L462" s="739"/>
      <c r="M462" s="734">
        <f t="shared" si="43"/>
        <v>0</v>
      </c>
      <c r="N462" s="739"/>
      <c r="O462" s="734">
        <f t="shared" si="44"/>
        <v>0</v>
      </c>
      <c r="P462" s="734">
        <f t="shared" si="45"/>
        <v>0</v>
      </c>
      <c r="Q462" s="684"/>
    </row>
    <row r="463" spans="2:17">
      <c r="B463" s="337"/>
      <c r="C463" s="730">
        <f>IF(D444="","-",+C462+1)</f>
        <v>2026</v>
      </c>
      <c r="D463" s="683">
        <f t="shared" si="46"/>
        <v>578611.72048780485</v>
      </c>
      <c r="E463" s="737">
        <f t="shared" si="47"/>
        <v>19952.128292682926</v>
      </c>
      <c r="F463" s="737">
        <f t="shared" si="40"/>
        <v>558659.59219512192</v>
      </c>
      <c r="G463" s="683">
        <f t="shared" si="41"/>
        <v>568635.65634146333</v>
      </c>
      <c r="H463" s="731">
        <f>+J445*G463+E463</f>
        <v>85745.198324539437</v>
      </c>
      <c r="I463" s="738">
        <f>+J446*G463+E463</f>
        <v>85745.198324539437</v>
      </c>
      <c r="J463" s="734">
        <f t="shared" si="42"/>
        <v>0</v>
      </c>
      <c r="K463" s="734"/>
      <c r="L463" s="739"/>
      <c r="M463" s="734">
        <f t="shared" si="43"/>
        <v>0</v>
      </c>
      <c r="N463" s="739"/>
      <c r="O463" s="734">
        <f t="shared" si="44"/>
        <v>0</v>
      </c>
      <c r="P463" s="734">
        <f t="shared" si="45"/>
        <v>0</v>
      </c>
      <c r="Q463" s="684"/>
    </row>
    <row r="464" spans="2:17">
      <c r="B464" s="337"/>
      <c r="C464" s="730">
        <f>IF(D444="","-",+C463+1)</f>
        <v>2027</v>
      </c>
      <c r="D464" s="683">
        <f t="shared" si="46"/>
        <v>558659.59219512192</v>
      </c>
      <c r="E464" s="737">
        <f t="shared" si="47"/>
        <v>19952.128292682926</v>
      </c>
      <c r="F464" s="737">
        <f t="shared" si="40"/>
        <v>538707.46390243899</v>
      </c>
      <c r="G464" s="683">
        <f t="shared" si="41"/>
        <v>548683.52804878051</v>
      </c>
      <c r="H464" s="731">
        <f>+J445*G464+E464</f>
        <v>83436.669551491854</v>
      </c>
      <c r="I464" s="738">
        <f>+J446*G464+E464</f>
        <v>83436.669551491854</v>
      </c>
      <c r="J464" s="734">
        <f t="shared" si="42"/>
        <v>0</v>
      </c>
      <c r="K464" s="734"/>
      <c r="L464" s="739"/>
      <c r="M464" s="734">
        <f t="shared" si="43"/>
        <v>0</v>
      </c>
      <c r="N464" s="739"/>
      <c r="O464" s="734">
        <f t="shared" si="44"/>
        <v>0</v>
      </c>
      <c r="P464" s="734">
        <f t="shared" si="45"/>
        <v>0</v>
      </c>
      <c r="Q464" s="684"/>
    </row>
    <row r="465" spans="2:17">
      <c r="B465" s="337"/>
      <c r="C465" s="730">
        <f>IF(D444="","-",+C464+1)</f>
        <v>2028</v>
      </c>
      <c r="D465" s="683">
        <f t="shared" si="46"/>
        <v>538707.46390243899</v>
      </c>
      <c r="E465" s="737">
        <f t="shared" si="47"/>
        <v>19952.128292682926</v>
      </c>
      <c r="F465" s="737">
        <f t="shared" si="40"/>
        <v>518755.33560975606</v>
      </c>
      <c r="G465" s="683">
        <f t="shared" si="41"/>
        <v>528731.39975609747</v>
      </c>
      <c r="H465" s="731">
        <f>+J445*G465+E465</f>
        <v>81128.140778444242</v>
      </c>
      <c r="I465" s="738">
        <f>+J446*G465+E465</f>
        <v>81128.140778444242</v>
      </c>
      <c r="J465" s="734">
        <f t="shared" si="42"/>
        <v>0</v>
      </c>
      <c r="K465" s="734"/>
      <c r="L465" s="739"/>
      <c r="M465" s="734">
        <f t="shared" si="43"/>
        <v>0</v>
      </c>
      <c r="N465" s="739"/>
      <c r="O465" s="734">
        <f t="shared" si="44"/>
        <v>0</v>
      </c>
      <c r="P465" s="734">
        <f t="shared" si="45"/>
        <v>0</v>
      </c>
      <c r="Q465" s="684"/>
    </row>
    <row r="466" spans="2:17">
      <c r="B466" s="337"/>
      <c r="C466" s="730">
        <f>IF(D444="","-",+C465+1)</f>
        <v>2029</v>
      </c>
      <c r="D466" s="683">
        <f t="shared" si="46"/>
        <v>518755.33560975606</v>
      </c>
      <c r="E466" s="737">
        <f t="shared" si="47"/>
        <v>19952.128292682926</v>
      </c>
      <c r="F466" s="737">
        <f t="shared" si="40"/>
        <v>498803.20731707313</v>
      </c>
      <c r="G466" s="683">
        <f t="shared" si="41"/>
        <v>508779.2714634146</v>
      </c>
      <c r="H466" s="731">
        <f>+J445*G466+E466</f>
        <v>78819.612005396659</v>
      </c>
      <c r="I466" s="738">
        <f>+J446*G466+E466</f>
        <v>78819.612005396659</v>
      </c>
      <c r="J466" s="734">
        <f t="shared" si="42"/>
        <v>0</v>
      </c>
      <c r="K466" s="734"/>
      <c r="L466" s="739"/>
      <c r="M466" s="734">
        <f t="shared" si="43"/>
        <v>0</v>
      </c>
      <c r="N466" s="739"/>
      <c r="O466" s="734">
        <f t="shared" si="44"/>
        <v>0</v>
      </c>
      <c r="P466" s="734">
        <f t="shared" si="45"/>
        <v>0</v>
      </c>
      <c r="Q466" s="684"/>
    </row>
    <row r="467" spans="2:17">
      <c r="B467" s="337"/>
      <c r="C467" s="730">
        <f>IF(D444="","-",+C466+1)</f>
        <v>2030</v>
      </c>
      <c r="D467" s="683">
        <f t="shared" si="46"/>
        <v>498803.20731707313</v>
      </c>
      <c r="E467" s="737">
        <f t="shared" si="47"/>
        <v>19952.128292682926</v>
      </c>
      <c r="F467" s="737">
        <f t="shared" si="40"/>
        <v>478851.0790243902</v>
      </c>
      <c r="G467" s="683">
        <f t="shared" si="41"/>
        <v>488827.14317073167</v>
      </c>
      <c r="H467" s="731">
        <f>+J445*G467+E467</f>
        <v>76511.083232349061</v>
      </c>
      <c r="I467" s="738">
        <f>+J446*G467+E467</f>
        <v>76511.083232349061</v>
      </c>
      <c r="J467" s="734">
        <f t="shared" si="42"/>
        <v>0</v>
      </c>
      <c r="K467" s="734"/>
      <c r="L467" s="739"/>
      <c r="M467" s="734">
        <f t="shared" si="43"/>
        <v>0</v>
      </c>
      <c r="N467" s="739"/>
      <c r="O467" s="734">
        <f t="shared" si="44"/>
        <v>0</v>
      </c>
      <c r="P467" s="734">
        <f t="shared" si="45"/>
        <v>0</v>
      </c>
      <c r="Q467" s="684"/>
    </row>
    <row r="468" spans="2:17">
      <c r="B468" s="337"/>
      <c r="C468" s="730">
        <f>IF(D444="","-",+C467+1)</f>
        <v>2031</v>
      </c>
      <c r="D468" s="683">
        <f t="shared" si="46"/>
        <v>478851.0790243902</v>
      </c>
      <c r="E468" s="737">
        <f t="shared" si="47"/>
        <v>19952.128292682926</v>
      </c>
      <c r="F468" s="737">
        <f t="shared" si="40"/>
        <v>458898.95073170727</v>
      </c>
      <c r="G468" s="683">
        <f t="shared" si="41"/>
        <v>468875.01487804874</v>
      </c>
      <c r="H468" s="731">
        <f>+J445*G468+E468</f>
        <v>74202.554459301464</v>
      </c>
      <c r="I468" s="738">
        <f>+J446*G468+E468</f>
        <v>74202.554459301464</v>
      </c>
      <c r="J468" s="734">
        <f t="shared" si="42"/>
        <v>0</v>
      </c>
      <c r="K468" s="734"/>
      <c r="L468" s="739"/>
      <c r="M468" s="734">
        <f t="shared" si="43"/>
        <v>0</v>
      </c>
      <c r="N468" s="739"/>
      <c r="O468" s="734">
        <f t="shared" si="44"/>
        <v>0</v>
      </c>
      <c r="P468" s="734">
        <f t="shared" si="45"/>
        <v>0</v>
      </c>
      <c r="Q468" s="684"/>
    </row>
    <row r="469" spans="2:17">
      <c r="B469" s="337"/>
      <c r="C469" s="730">
        <f>IF(D444="","-",+C468+1)</f>
        <v>2032</v>
      </c>
      <c r="D469" s="683">
        <f t="shared" si="46"/>
        <v>458898.95073170727</v>
      </c>
      <c r="E469" s="737">
        <f t="shared" si="47"/>
        <v>19952.128292682926</v>
      </c>
      <c r="F469" s="737">
        <f t="shared" si="40"/>
        <v>438946.82243902434</v>
      </c>
      <c r="G469" s="683">
        <f t="shared" si="41"/>
        <v>448922.88658536581</v>
      </c>
      <c r="H469" s="731">
        <f>+J445*G469+E469</f>
        <v>71894.025686253866</v>
      </c>
      <c r="I469" s="738">
        <f>+J446*G469+E469</f>
        <v>71894.025686253866</v>
      </c>
      <c r="J469" s="734">
        <f t="shared" si="42"/>
        <v>0</v>
      </c>
      <c r="K469" s="734"/>
      <c r="L469" s="739"/>
      <c r="M469" s="734">
        <f t="shared" si="43"/>
        <v>0</v>
      </c>
      <c r="N469" s="739"/>
      <c r="O469" s="734">
        <f t="shared" si="44"/>
        <v>0</v>
      </c>
      <c r="P469" s="734">
        <f t="shared" si="45"/>
        <v>0</v>
      </c>
      <c r="Q469" s="684"/>
    </row>
    <row r="470" spans="2:17">
      <c r="B470" s="337"/>
      <c r="C470" s="730">
        <f>IF(D444="","-",+C469+1)</f>
        <v>2033</v>
      </c>
      <c r="D470" s="683">
        <f t="shared" si="46"/>
        <v>438946.82243902434</v>
      </c>
      <c r="E470" s="737">
        <f t="shared" si="47"/>
        <v>19952.128292682926</v>
      </c>
      <c r="F470" s="737">
        <f t="shared" si="40"/>
        <v>418994.69414634141</v>
      </c>
      <c r="G470" s="683">
        <f t="shared" si="41"/>
        <v>428970.75829268288</v>
      </c>
      <c r="H470" s="731">
        <f>+J445*G470+E470</f>
        <v>69585.496913206269</v>
      </c>
      <c r="I470" s="738">
        <f>+J446*G470+E470</f>
        <v>69585.496913206269</v>
      </c>
      <c r="J470" s="734">
        <f t="shared" si="42"/>
        <v>0</v>
      </c>
      <c r="K470" s="734"/>
      <c r="L470" s="739"/>
      <c r="M470" s="734">
        <f t="shared" si="43"/>
        <v>0</v>
      </c>
      <c r="N470" s="739"/>
      <c r="O470" s="734">
        <f t="shared" si="44"/>
        <v>0</v>
      </c>
      <c r="P470" s="734">
        <f t="shared" si="45"/>
        <v>0</v>
      </c>
      <c r="Q470" s="684"/>
    </row>
    <row r="471" spans="2:17">
      <c r="B471" s="337"/>
      <c r="C471" s="730">
        <f>IF(D444="","-",+C470+1)</f>
        <v>2034</v>
      </c>
      <c r="D471" s="683">
        <f t="shared" si="46"/>
        <v>418994.69414634141</v>
      </c>
      <c r="E471" s="737">
        <f t="shared" si="47"/>
        <v>19952.128292682926</v>
      </c>
      <c r="F471" s="737">
        <f t="shared" si="40"/>
        <v>399042.56585365848</v>
      </c>
      <c r="G471" s="683">
        <f t="shared" si="41"/>
        <v>409018.62999999995</v>
      </c>
      <c r="H471" s="731">
        <f>+J445*G471+E471</f>
        <v>67276.968140158671</v>
      </c>
      <c r="I471" s="738">
        <f>+J446*G471+E471</f>
        <v>67276.968140158671</v>
      </c>
      <c r="J471" s="734">
        <f t="shared" si="42"/>
        <v>0</v>
      </c>
      <c r="K471" s="734"/>
      <c r="L471" s="739"/>
      <c r="M471" s="734">
        <f t="shared" si="43"/>
        <v>0</v>
      </c>
      <c r="N471" s="739"/>
      <c r="O471" s="734">
        <f t="shared" si="44"/>
        <v>0</v>
      </c>
      <c r="P471" s="734">
        <f t="shared" si="45"/>
        <v>0</v>
      </c>
      <c r="Q471" s="684"/>
    </row>
    <row r="472" spans="2:17">
      <c r="B472" s="337"/>
      <c r="C472" s="730">
        <f>IF(D444="","-",+C471+1)</f>
        <v>2035</v>
      </c>
      <c r="D472" s="683">
        <f t="shared" si="46"/>
        <v>399042.56585365848</v>
      </c>
      <c r="E472" s="737">
        <f t="shared" si="47"/>
        <v>19952.128292682926</v>
      </c>
      <c r="F472" s="737">
        <f t="shared" si="40"/>
        <v>379090.43756097555</v>
      </c>
      <c r="G472" s="683">
        <f t="shared" si="41"/>
        <v>389066.50170731702</v>
      </c>
      <c r="H472" s="731">
        <f>+J445*G472+E472</f>
        <v>64968.439367111074</v>
      </c>
      <c r="I472" s="738">
        <f>+J446*G472+E472</f>
        <v>64968.439367111074</v>
      </c>
      <c r="J472" s="734">
        <f t="shared" si="42"/>
        <v>0</v>
      </c>
      <c r="K472" s="734"/>
      <c r="L472" s="739"/>
      <c r="M472" s="734">
        <f t="shared" si="43"/>
        <v>0</v>
      </c>
      <c r="N472" s="739"/>
      <c r="O472" s="734">
        <f t="shared" si="44"/>
        <v>0</v>
      </c>
      <c r="P472" s="734">
        <f t="shared" si="45"/>
        <v>0</v>
      </c>
      <c r="Q472" s="684"/>
    </row>
    <row r="473" spans="2:17">
      <c r="B473" s="337"/>
      <c r="C473" s="730">
        <f>IF(D444="","-",+C472+1)</f>
        <v>2036</v>
      </c>
      <c r="D473" s="683">
        <f t="shared" si="46"/>
        <v>379090.43756097555</v>
      </c>
      <c r="E473" s="737">
        <f t="shared" si="47"/>
        <v>19952.128292682926</v>
      </c>
      <c r="F473" s="737">
        <f t="shared" si="40"/>
        <v>359138.30926829262</v>
      </c>
      <c r="G473" s="683">
        <f t="shared" si="41"/>
        <v>369114.37341463409</v>
      </c>
      <c r="H473" s="731">
        <f>+J445*G473+E473</f>
        <v>62659.910594063476</v>
      </c>
      <c r="I473" s="738">
        <f>+J446*G473+E473</f>
        <v>62659.910594063476</v>
      </c>
      <c r="J473" s="734">
        <f t="shared" si="42"/>
        <v>0</v>
      </c>
      <c r="K473" s="734"/>
      <c r="L473" s="739"/>
      <c r="M473" s="734">
        <f t="shared" si="43"/>
        <v>0</v>
      </c>
      <c r="N473" s="739"/>
      <c r="O473" s="734">
        <f t="shared" si="44"/>
        <v>0</v>
      </c>
      <c r="P473" s="734">
        <f t="shared" si="45"/>
        <v>0</v>
      </c>
      <c r="Q473" s="684"/>
    </row>
    <row r="474" spans="2:17">
      <c r="B474" s="337"/>
      <c r="C474" s="730">
        <f>IF(D444="","-",+C473+1)</f>
        <v>2037</v>
      </c>
      <c r="D474" s="683">
        <f t="shared" si="46"/>
        <v>359138.30926829262</v>
      </c>
      <c r="E474" s="737">
        <f t="shared" si="47"/>
        <v>19952.128292682926</v>
      </c>
      <c r="F474" s="737">
        <f t="shared" si="40"/>
        <v>339186.18097560969</v>
      </c>
      <c r="G474" s="683">
        <f t="shared" si="41"/>
        <v>349162.24512195116</v>
      </c>
      <c r="H474" s="731">
        <f>+J445*G474+E474</f>
        <v>60351.381821015879</v>
      </c>
      <c r="I474" s="738">
        <f>+J446*G474+E474</f>
        <v>60351.381821015879</v>
      </c>
      <c r="J474" s="734">
        <f t="shared" si="42"/>
        <v>0</v>
      </c>
      <c r="K474" s="734"/>
      <c r="L474" s="739"/>
      <c r="M474" s="734">
        <f t="shared" si="43"/>
        <v>0</v>
      </c>
      <c r="N474" s="739"/>
      <c r="O474" s="734">
        <f t="shared" si="44"/>
        <v>0</v>
      </c>
      <c r="P474" s="734">
        <f t="shared" si="45"/>
        <v>0</v>
      </c>
      <c r="Q474" s="684"/>
    </row>
    <row r="475" spans="2:17">
      <c r="B475" s="337"/>
      <c r="C475" s="730">
        <f>IF(D444="","-",+C474+1)</f>
        <v>2038</v>
      </c>
      <c r="D475" s="683">
        <f t="shared" si="46"/>
        <v>339186.18097560969</v>
      </c>
      <c r="E475" s="737">
        <f t="shared" si="47"/>
        <v>19952.128292682926</v>
      </c>
      <c r="F475" s="737">
        <f t="shared" si="40"/>
        <v>319234.05268292676</v>
      </c>
      <c r="G475" s="683">
        <f t="shared" si="41"/>
        <v>329210.11682926823</v>
      </c>
      <c r="H475" s="731">
        <f>+J445*G475+E475</f>
        <v>58042.853047968267</v>
      </c>
      <c r="I475" s="738">
        <f>+J446*G475+E475</f>
        <v>58042.853047968267</v>
      </c>
      <c r="J475" s="734">
        <f t="shared" si="42"/>
        <v>0</v>
      </c>
      <c r="K475" s="734"/>
      <c r="L475" s="739"/>
      <c r="M475" s="734">
        <f t="shared" si="43"/>
        <v>0</v>
      </c>
      <c r="N475" s="739"/>
      <c r="O475" s="734">
        <f t="shared" si="44"/>
        <v>0</v>
      </c>
      <c r="P475" s="734">
        <f t="shared" si="45"/>
        <v>0</v>
      </c>
      <c r="Q475" s="684"/>
    </row>
    <row r="476" spans="2:17">
      <c r="B476" s="337"/>
      <c r="C476" s="730">
        <f>IF(D444="","-",+C475+1)</f>
        <v>2039</v>
      </c>
      <c r="D476" s="683">
        <f t="shared" si="46"/>
        <v>319234.05268292676</v>
      </c>
      <c r="E476" s="737">
        <f t="shared" si="47"/>
        <v>19952.128292682926</v>
      </c>
      <c r="F476" s="737">
        <f t="shared" si="40"/>
        <v>299281.92439024383</v>
      </c>
      <c r="G476" s="683">
        <f t="shared" si="41"/>
        <v>309257.9885365853</v>
      </c>
      <c r="H476" s="731">
        <f>+J445*G476+E476</f>
        <v>55734.324274920669</v>
      </c>
      <c r="I476" s="738">
        <f>+J446*G476+E476</f>
        <v>55734.324274920669</v>
      </c>
      <c r="J476" s="734">
        <f t="shared" si="42"/>
        <v>0</v>
      </c>
      <c r="K476" s="734"/>
      <c r="L476" s="739"/>
      <c r="M476" s="734">
        <f t="shared" si="43"/>
        <v>0</v>
      </c>
      <c r="N476" s="739"/>
      <c r="O476" s="734">
        <f t="shared" si="44"/>
        <v>0</v>
      </c>
      <c r="P476" s="734">
        <f t="shared" si="45"/>
        <v>0</v>
      </c>
      <c r="Q476" s="684"/>
    </row>
    <row r="477" spans="2:17">
      <c r="B477" s="337"/>
      <c r="C477" s="730">
        <f>IF(D444="","-",+C476+1)</f>
        <v>2040</v>
      </c>
      <c r="D477" s="683">
        <f t="shared" si="46"/>
        <v>299281.92439024383</v>
      </c>
      <c r="E477" s="737">
        <f t="shared" si="47"/>
        <v>19952.128292682926</v>
      </c>
      <c r="F477" s="737">
        <f t="shared" si="40"/>
        <v>279329.7960975609</v>
      </c>
      <c r="G477" s="683">
        <f t="shared" si="41"/>
        <v>289305.86024390237</v>
      </c>
      <c r="H477" s="731">
        <f>+J445*G477+E477</f>
        <v>53425.795501873072</v>
      </c>
      <c r="I477" s="738">
        <f>+J446*G477+E477</f>
        <v>53425.795501873072</v>
      </c>
      <c r="J477" s="734">
        <f t="shared" si="42"/>
        <v>0</v>
      </c>
      <c r="K477" s="734"/>
      <c r="L477" s="739"/>
      <c r="M477" s="734">
        <f t="shared" si="43"/>
        <v>0</v>
      </c>
      <c r="N477" s="739"/>
      <c r="O477" s="734">
        <f t="shared" si="44"/>
        <v>0</v>
      </c>
      <c r="P477" s="734">
        <f t="shared" si="45"/>
        <v>0</v>
      </c>
      <c r="Q477" s="684"/>
    </row>
    <row r="478" spans="2:17">
      <c r="B478" s="337"/>
      <c r="C478" s="730">
        <f>IF(D444="","-",+C477+1)</f>
        <v>2041</v>
      </c>
      <c r="D478" s="683">
        <f t="shared" si="46"/>
        <v>279329.7960975609</v>
      </c>
      <c r="E478" s="737">
        <f t="shared" si="47"/>
        <v>19952.128292682926</v>
      </c>
      <c r="F478" s="737">
        <f t="shared" si="40"/>
        <v>259377.66780487797</v>
      </c>
      <c r="G478" s="683">
        <f t="shared" si="41"/>
        <v>269353.73195121944</v>
      </c>
      <c r="H478" s="731">
        <f>+J445*G478+E478</f>
        <v>51117.266728825482</v>
      </c>
      <c r="I478" s="738">
        <f>+J446*G478+E478</f>
        <v>51117.266728825482</v>
      </c>
      <c r="J478" s="734">
        <f t="shared" si="42"/>
        <v>0</v>
      </c>
      <c r="K478" s="734"/>
      <c r="L478" s="739"/>
      <c r="M478" s="734">
        <f t="shared" si="43"/>
        <v>0</v>
      </c>
      <c r="N478" s="739"/>
      <c r="O478" s="734">
        <f t="shared" si="44"/>
        <v>0</v>
      </c>
      <c r="P478" s="734">
        <f t="shared" si="45"/>
        <v>0</v>
      </c>
      <c r="Q478" s="684"/>
    </row>
    <row r="479" spans="2:17">
      <c r="B479" s="337"/>
      <c r="C479" s="730">
        <f>IF(D444="","-",+C478+1)</f>
        <v>2042</v>
      </c>
      <c r="D479" s="683">
        <f t="shared" si="46"/>
        <v>259377.66780487797</v>
      </c>
      <c r="E479" s="737">
        <f t="shared" si="47"/>
        <v>19952.128292682926</v>
      </c>
      <c r="F479" s="737">
        <f t="shared" si="40"/>
        <v>239425.53951219504</v>
      </c>
      <c r="G479" s="683">
        <f t="shared" si="41"/>
        <v>249401.60365853651</v>
      </c>
      <c r="H479" s="731">
        <f>+J445*G479+E479</f>
        <v>48808.737955777884</v>
      </c>
      <c r="I479" s="738">
        <f>+J446*G479+E479</f>
        <v>48808.737955777884</v>
      </c>
      <c r="J479" s="734">
        <f t="shared" si="42"/>
        <v>0</v>
      </c>
      <c r="K479" s="734"/>
      <c r="L479" s="739"/>
      <c r="M479" s="734">
        <f t="shared" si="43"/>
        <v>0</v>
      </c>
      <c r="N479" s="739"/>
      <c r="O479" s="734">
        <f t="shared" si="44"/>
        <v>0</v>
      </c>
      <c r="P479" s="734">
        <f t="shared" si="45"/>
        <v>0</v>
      </c>
      <c r="Q479" s="684"/>
    </row>
    <row r="480" spans="2:17">
      <c r="B480" s="337"/>
      <c r="C480" s="730">
        <f>IF(D444="","-",+C479+1)</f>
        <v>2043</v>
      </c>
      <c r="D480" s="683">
        <f t="shared" si="46"/>
        <v>239425.53951219504</v>
      </c>
      <c r="E480" s="737">
        <f t="shared" si="47"/>
        <v>19952.128292682926</v>
      </c>
      <c r="F480" s="737">
        <f t="shared" si="40"/>
        <v>219473.41121951211</v>
      </c>
      <c r="G480" s="683">
        <f t="shared" si="41"/>
        <v>229449.47536585358</v>
      </c>
      <c r="H480" s="731">
        <f>+J445*G480+E480</f>
        <v>46500.209182730287</v>
      </c>
      <c r="I480" s="738">
        <f>+J446*G480+E480</f>
        <v>46500.209182730287</v>
      </c>
      <c r="J480" s="734">
        <f t="shared" si="42"/>
        <v>0</v>
      </c>
      <c r="K480" s="734"/>
      <c r="L480" s="739"/>
      <c r="M480" s="734">
        <f t="shared" si="43"/>
        <v>0</v>
      </c>
      <c r="N480" s="739"/>
      <c r="O480" s="734">
        <f t="shared" si="44"/>
        <v>0</v>
      </c>
      <c r="P480" s="734">
        <f t="shared" si="45"/>
        <v>0</v>
      </c>
      <c r="Q480" s="684"/>
    </row>
    <row r="481" spans="2:17">
      <c r="B481" s="337"/>
      <c r="C481" s="730">
        <f>IF(D444="","-",+C480+1)</f>
        <v>2044</v>
      </c>
      <c r="D481" s="683">
        <f t="shared" si="46"/>
        <v>219473.41121951211</v>
      </c>
      <c r="E481" s="737">
        <f t="shared" si="47"/>
        <v>19952.128292682926</v>
      </c>
      <c r="F481" s="737">
        <f t="shared" si="40"/>
        <v>199521.28292682918</v>
      </c>
      <c r="G481" s="683">
        <f t="shared" si="41"/>
        <v>209497.34707317065</v>
      </c>
      <c r="H481" s="731">
        <f>+J445*G481+E481</f>
        <v>44191.680409682689</v>
      </c>
      <c r="I481" s="738">
        <f>+J446*G481+E481</f>
        <v>44191.680409682689</v>
      </c>
      <c r="J481" s="734">
        <f t="shared" si="42"/>
        <v>0</v>
      </c>
      <c r="K481" s="734"/>
      <c r="L481" s="739"/>
      <c r="M481" s="734">
        <f t="shared" si="43"/>
        <v>0</v>
      </c>
      <c r="N481" s="739"/>
      <c r="O481" s="734">
        <f t="shared" si="44"/>
        <v>0</v>
      </c>
      <c r="P481" s="734">
        <f t="shared" si="45"/>
        <v>0</v>
      </c>
      <c r="Q481" s="684"/>
    </row>
    <row r="482" spans="2:17">
      <c r="B482" s="337"/>
      <c r="C482" s="730">
        <f>IF(D444="","-",+C481+1)</f>
        <v>2045</v>
      </c>
      <c r="D482" s="683">
        <f t="shared" si="46"/>
        <v>199521.28292682918</v>
      </c>
      <c r="E482" s="737">
        <f t="shared" si="47"/>
        <v>19952.128292682926</v>
      </c>
      <c r="F482" s="737">
        <f t="shared" si="40"/>
        <v>179569.15463414625</v>
      </c>
      <c r="G482" s="683">
        <f t="shared" si="41"/>
        <v>189545.21878048772</v>
      </c>
      <c r="H482" s="731">
        <f>+J445*G482+E482</f>
        <v>41883.151636635092</v>
      </c>
      <c r="I482" s="738">
        <f>+J446*G482+E482</f>
        <v>41883.151636635092</v>
      </c>
      <c r="J482" s="734">
        <f t="shared" si="42"/>
        <v>0</v>
      </c>
      <c r="K482" s="734"/>
      <c r="L482" s="739"/>
      <c r="M482" s="734">
        <f t="shared" si="43"/>
        <v>0</v>
      </c>
      <c r="N482" s="739"/>
      <c r="O482" s="734">
        <f t="shared" si="44"/>
        <v>0</v>
      </c>
      <c r="P482" s="734">
        <f t="shared" si="45"/>
        <v>0</v>
      </c>
      <c r="Q482" s="684"/>
    </row>
    <row r="483" spans="2:17">
      <c r="B483" s="337"/>
      <c r="C483" s="730">
        <f>IF(D444="","-",+C482+1)</f>
        <v>2046</v>
      </c>
      <c r="D483" s="683">
        <f t="shared" si="46"/>
        <v>179569.15463414625</v>
      </c>
      <c r="E483" s="737">
        <f t="shared" si="47"/>
        <v>19952.128292682926</v>
      </c>
      <c r="F483" s="737">
        <f t="shared" si="40"/>
        <v>159617.02634146332</v>
      </c>
      <c r="G483" s="683">
        <f t="shared" si="41"/>
        <v>169593.09048780479</v>
      </c>
      <c r="H483" s="731">
        <f>+J445*G483+E483</f>
        <v>39574.622863587494</v>
      </c>
      <c r="I483" s="738">
        <f>+J446*G483+E483</f>
        <v>39574.622863587494</v>
      </c>
      <c r="J483" s="734">
        <f t="shared" si="42"/>
        <v>0</v>
      </c>
      <c r="K483" s="734"/>
      <c r="L483" s="739"/>
      <c r="M483" s="734">
        <f t="shared" si="43"/>
        <v>0</v>
      </c>
      <c r="N483" s="739"/>
      <c r="O483" s="734">
        <f t="shared" si="44"/>
        <v>0</v>
      </c>
      <c r="P483" s="734">
        <f t="shared" si="45"/>
        <v>0</v>
      </c>
      <c r="Q483" s="684"/>
    </row>
    <row r="484" spans="2:17">
      <c r="B484" s="337"/>
      <c r="C484" s="730">
        <f>IF(D444="","-",+C483+1)</f>
        <v>2047</v>
      </c>
      <c r="D484" s="683">
        <f t="shared" si="46"/>
        <v>159617.02634146332</v>
      </c>
      <c r="E484" s="737">
        <f t="shared" si="47"/>
        <v>19952.128292682926</v>
      </c>
      <c r="F484" s="737">
        <f t="shared" si="40"/>
        <v>139664.89804878039</v>
      </c>
      <c r="G484" s="683">
        <f t="shared" si="41"/>
        <v>149640.96219512186</v>
      </c>
      <c r="H484" s="731">
        <f>+J445*G484+E484</f>
        <v>37266.094090539897</v>
      </c>
      <c r="I484" s="738">
        <f>+J446*G484+E484</f>
        <v>37266.094090539897</v>
      </c>
      <c r="J484" s="734">
        <f t="shared" si="42"/>
        <v>0</v>
      </c>
      <c r="K484" s="734"/>
      <c r="L484" s="739"/>
      <c r="M484" s="734">
        <f t="shared" si="43"/>
        <v>0</v>
      </c>
      <c r="N484" s="739"/>
      <c r="O484" s="734">
        <f t="shared" si="44"/>
        <v>0</v>
      </c>
      <c r="P484" s="734">
        <f t="shared" si="45"/>
        <v>0</v>
      </c>
      <c r="Q484" s="684"/>
    </row>
    <row r="485" spans="2:17">
      <c r="B485" s="337"/>
      <c r="C485" s="730">
        <f>IF(D444="","-",+C484+1)</f>
        <v>2048</v>
      </c>
      <c r="D485" s="683">
        <f t="shared" si="46"/>
        <v>139664.89804878039</v>
      </c>
      <c r="E485" s="737">
        <f t="shared" si="47"/>
        <v>19952.128292682926</v>
      </c>
      <c r="F485" s="737">
        <f t="shared" si="40"/>
        <v>119712.76975609746</v>
      </c>
      <c r="G485" s="683">
        <f t="shared" si="41"/>
        <v>129688.83390243893</v>
      </c>
      <c r="H485" s="731">
        <f>+J445*G485+E485</f>
        <v>34957.565317492299</v>
      </c>
      <c r="I485" s="738">
        <f>+J446*G485+E485</f>
        <v>34957.565317492299</v>
      </c>
      <c r="J485" s="734">
        <f t="shared" si="42"/>
        <v>0</v>
      </c>
      <c r="K485" s="734"/>
      <c r="L485" s="739"/>
      <c r="M485" s="734">
        <f t="shared" si="43"/>
        <v>0</v>
      </c>
      <c r="N485" s="739"/>
      <c r="O485" s="734">
        <f t="shared" si="44"/>
        <v>0</v>
      </c>
      <c r="P485" s="734">
        <f t="shared" si="45"/>
        <v>0</v>
      </c>
      <c r="Q485" s="684"/>
    </row>
    <row r="486" spans="2:17">
      <c r="B486" s="337"/>
      <c r="C486" s="730">
        <f>IF(D444="","-",+C485+1)</f>
        <v>2049</v>
      </c>
      <c r="D486" s="683">
        <f t="shared" si="46"/>
        <v>119712.76975609746</v>
      </c>
      <c r="E486" s="737">
        <f t="shared" si="47"/>
        <v>19952.128292682926</v>
      </c>
      <c r="F486" s="737">
        <f t="shared" si="40"/>
        <v>99760.641463414533</v>
      </c>
      <c r="G486" s="683">
        <f t="shared" si="41"/>
        <v>109736.705609756</v>
      </c>
      <c r="H486" s="731">
        <f>+J445*G486+E486</f>
        <v>32649.036544444702</v>
      </c>
      <c r="I486" s="738">
        <f>+J446*G486+E486</f>
        <v>32649.036544444702</v>
      </c>
      <c r="J486" s="734">
        <f t="shared" si="42"/>
        <v>0</v>
      </c>
      <c r="K486" s="734"/>
      <c r="L486" s="739"/>
      <c r="M486" s="734">
        <f t="shared" si="43"/>
        <v>0</v>
      </c>
      <c r="N486" s="739"/>
      <c r="O486" s="734">
        <f t="shared" si="44"/>
        <v>0</v>
      </c>
      <c r="P486" s="734">
        <f t="shared" si="45"/>
        <v>0</v>
      </c>
      <c r="Q486" s="684"/>
    </row>
    <row r="487" spans="2:17">
      <c r="B487" s="337"/>
      <c r="C487" s="730">
        <f>IF(D444="","-",+C486+1)</f>
        <v>2050</v>
      </c>
      <c r="D487" s="683">
        <f t="shared" si="46"/>
        <v>99760.641463414533</v>
      </c>
      <c r="E487" s="737">
        <f t="shared" si="47"/>
        <v>19952.128292682926</v>
      </c>
      <c r="F487" s="737">
        <f t="shared" si="40"/>
        <v>79808.513170731603</v>
      </c>
      <c r="G487" s="683">
        <f t="shared" si="41"/>
        <v>89784.577317073068</v>
      </c>
      <c r="H487" s="731">
        <f>+J445*G487+E487</f>
        <v>30340.507771397104</v>
      </c>
      <c r="I487" s="738">
        <f>+J446*G487+E487</f>
        <v>30340.507771397104</v>
      </c>
      <c r="J487" s="734">
        <f t="shared" si="42"/>
        <v>0</v>
      </c>
      <c r="K487" s="734"/>
      <c r="L487" s="739"/>
      <c r="M487" s="734">
        <f t="shared" si="43"/>
        <v>0</v>
      </c>
      <c r="N487" s="739"/>
      <c r="O487" s="734">
        <f t="shared" si="44"/>
        <v>0</v>
      </c>
      <c r="P487" s="734">
        <f t="shared" si="45"/>
        <v>0</v>
      </c>
      <c r="Q487" s="684"/>
    </row>
    <row r="488" spans="2:17">
      <c r="B488" s="337"/>
      <c r="C488" s="730">
        <f>IF(D444="","-",+C487+1)</f>
        <v>2051</v>
      </c>
      <c r="D488" s="683">
        <f t="shared" si="46"/>
        <v>79808.513170731603</v>
      </c>
      <c r="E488" s="737">
        <f t="shared" si="47"/>
        <v>19952.128292682926</v>
      </c>
      <c r="F488" s="737">
        <f t="shared" si="40"/>
        <v>59856.384878048673</v>
      </c>
      <c r="G488" s="683">
        <f t="shared" si="41"/>
        <v>69832.449024390138</v>
      </c>
      <c r="H488" s="731">
        <f>+J445*G488+E488</f>
        <v>28031.978998349507</v>
      </c>
      <c r="I488" s="738">
        <f>+J446*G488+E488</f>
        <v>28031.978998349507</v>
      </c>
      <c r="J488" s="734">
        <f t="shared" si="42"/>
        <v>0</v>
      </c>
      <c r="K488" s="734"/>
      <c r="L488" s="739"/>
      <c r="M488" s="734">
        <f t="shared" si="43"/>
        <v>0</v>
      </c>
      <c r="N488" s="739"/>
      <c r="O488" s="734">
        <f t="shared" si="44"/>
        <v>0</v>
      </c>
      <c r="P488" s="734">
        <f t="shared" si="45"/>
        <v>0</v>
      </c>
      <c r="Q488" s="684"/>
    </row>
    <row r="489" spans="2:17">
      <c r="B489" s="337"/>
      <c r="C489" s="730">
        <f>IF(D444="","-",+C488+1)</f>
        <v>2052</v>
      </c>
      <c r="D489" s="683">
        <f t="shared" si="46"/>
        <v>59856.384878048673</v>
      </c>
      <c r="E489" s="737">
        <f t="shared" si="47"/>
        <v>19952.128292682926</v>
      </c>
      <c r="F489" s="737">
        <f t="shared" si="40"/>
        <v>39904.256585365743</v>
      </c>
      <c r="G489" s="683">
        <f t="shared" si="41"/>
        <v>49880.320731707208</v>
      </c>
      <c r="H489" s="731">
        <f>+J445*G489+E489</f>
        <v>25723.450225301909</v>
      </c>
      <c r="I489" s="738">
        <f>+J446*G489+E489</f>
        <v>25723.450225301909</v>
      </c>
      <c r="J489" s="734">
        <f t="shared" si="42"/>
        <v>0</v>
      </c>
      <c r="K489" s="734"/>
      <c r="L489" s="739"/>
      <c r="M489" s="734">
        <f t="shared" si="43"/>
        <v>0</v>
      </c>
      <c r="N489" s="739"/>
      <c r="O489" s="734">
        <f t="shared" si="44"/>
        <v>0</v>
      </c>
      <c r="P489" s="734">
        <f t="shared" si="45"/>
        <v>0</v>
      </c>
      <c r="Q489" s="684"/>
    </row>
    <row r="490" spans="2:17">
      <c r="B490" s="337"/>
      <c r="C490" s="730">
        <f>IF(D444="","-",+C489+1)</f>
        <v>2053</v>
      </c>
      <c r="D490" s="683">
        <f t="shared" si="46"/>
        <v>39904.256585365743</v>
      </c>
      <c r="E490" s="737">
        <f t="shared" si="47"/>
        <v>19952.128292682926</v>
      </c>
      <c r="F490" s="737">
        <f t="shared" si="40"/>
        <v>19952.128292682817</v>
      </c>
      <c r="G490" s="683">
        <f t="shared" si="41"/>
        <v>29928.192439024278</v>
      </c>
      <c r="H490" s="731">
        <f>+J445*G490+E490</f>
        <v>23414.921452254308</v>
      </c>
      <c r="I490" s="738">
        <f>+J446*G490+E490</f>
        <v>23414.921452254308</v>
      </c>
      <c r="J490" s="734">
        <f t="shared" si="42"/>
        <v>0</v>
      </c>
      <c r="K490" s="734"/>
      <c r="L490" s="739"/>
      <c r="M490" s="734">
        <f t="shared" si="43"/>
        <v>0</v>
      </c>
      <c r="N490" s="739"/>
      <c r="O490" s="734">
        <f t="shared" si="44"/>
        <v>0</v>
      </c>
      <c r="P490" s="734">
        <f t="shared" si="45"/>
        <v>0</v>
      </c>
      <c r="Q490" s="684"/>
    </row>
    <row r="491" spans="2:17">
      <c r="B491" s="337"/>
      <c r="C491" s="730">
        <f>IF(D444="","-",+C490+1)</f>
        <v>2054</v>
      </c>
      <c r="D491" s="683">
        <f t="shared" si="46"/>
        <v>19952.128292682817</v>
      </c>
      <c r="E491" s="737">
        <f t="shared" si="47"/>
        <v>19952.128292682817</v>
      </c>
      <c r="F491" s="737">
        <f t="shared" si="40"/>
        <v>0</v>
      </c>
      <c r="G491" s="683">
        <f t="shared" si="41"/>
        <v>9976.0641463414086</v>
      </c>
      <c r="H491" s="731">
        <f>+J445*G491+E491</f>
        <v>21106.392679206609</v>
      </c>
      <c r="I491" s="738">
        <f>+J446*G491+E491</f>
        <v>21106.392679206609</v>
      </c>
      <c r="J491" s="734">
        <f t="shared" si="42"/>
        <v>0</v>
      </c>
      <c r="K491" s="734"/>
      <c r="L491" s="739"/>
      <c r="M491" s="734">
        <f t="shared" si="43"/>
        <v>0</v>
      </c>
      <c r="N491" s="739"/>
      <c r="O491" s="734">
        <f t="shared" si="44"/>
        <v>0</v>
      </c>
      <c r="P491" s="734">
        <f t="shared" si="45"/>
        <v>0</v>
      </c>
      <c r="Q491" s="684"/>
    </row>
    <row r="492" spans="2:17">
      <c r="B492" s="337"/>
      <c r="C492" s="730">
        <f>IF(D444="","-",+C491+1)</f>
        <v>2055</v>
      </c>
      <c r="D492" s="683">
        <f t="shared" si="46"/>
        <v>0</v>
      </c>
      <c r="E492" s="737">
        <f t="shared" si="47"/>
        <v>0</v>
      </c>
      <c r="F492" s="737">
        <f t="shared" si="40"/>
        <v>0</v>
      </c>
      <c r="G492" s="683">
        <f t="shared" si="41"/>
        <v>0</v>
      </c>
      <c r="H492" s="731">
        <f>+J445*G492+E492</f>
        <v>0</v>
      </c>
      <c r="I492" s="738">
        <f>+J446*G492+E492</f>
        <v>0</v>
      </c>
      <c r="J492" s="734">
        <f t="shared" si="42"/>
        <v>0</v>
      </c>
      <c r="K492" s="734"/>
      <c r="L492" s="739"/>
      <c r="M492" s="734">
        <f t="shared" si="43"/>
        <v>0</v>
      </c>
      <c r="N492" s="739"/>
      <c r="O492" s="734">
        <f t="shared" si="44"/>
        <v>0</v>
      </c>
      <c r="P492" s="734">
        <f t="shared" si="45"/>
        <v>0</v>
      </c>
      <c r="Q492" s="684"/>
    </row>
    <row r="493" spans="2:17">
      <c r="B493" s="337"/>
      <c r="C493" s="730">
        <f>IF(D444="","-",+C492+1)</f>
        <v>2056</v>
      </c>
      <c r="D493" s="683">
        <f t="shared" si="46"/>
        <v>0</v>
      </c>
      <c r="E493" s="737">
        <f t="shared" si="47"/>
        <v>0</v>
      </c>
      <c r="F493" s="737">
        <f t="shared" si="40"/>
        <v>0</v>
      </c>
      <c r="G493" s="683">
        <f t="shared" si="41"/>
        <v>0</v>
      </c>
      <c r="H493" s="731">
        <f>+J445*G493+E493</f>
        <v>0</v>
      </c>
      <c r="I493" s="738">
        <f>+J446*G493+E493</f>
        <v>0</v>
      </c>
      <c r="J493" s="734">
        <f t="shared" si="42"/>
        <v>0</v>
      </c>
      <c r="K493" s="734"/>
      <c r="L493" s="739"/>
      <c r="M493" s="734">
        <f t="shared" si="43"/>
        <v>0</v>
      </c>
      <c r="N493" s="739"/>
      <c r="O493" s="734">
        <f t="shared" si="44"/>
        <v>0</v>
      </c>
      <c r="P493" s="734">
        <f t="shared" si="45"/>
        <v>0</v>
      </c>
      <c r="Q493" s="684"/>
    </row>
    <row r="494" spans="2:17">
      <c r="B494" s="337"/>
      <c r="C494" s="730">
        <f>IF(D444="","-",+C493+1)</f>
        <v>2057</v>
      </c>
      <c r="D494" s="683">
        <f t="shared" si="46"/>
        <v>0</v>
      </c>
      <c r="E494" s="737">
        <f t="shared" si="47"/>
        <v>0</v>
      </c>
      <c r="F494" s="737">
        <f t="shared" si="40"/>
        <v>0</v>
      </c>
      <c r="G494" s="683">
        <f t="shared" si="41"/>
        <v>0</v>
      </c>
      <c r="H494" s="731">
        <f>+J445*G494+E494</f>
        <v>0</v>
      </c>
      <c r="I494" s="738">
        <f>+J446*G494+E494</f>
        <v>0</v>
      </c>
      <c r="J494" s="734">
        <f t="shared" si="42"/>
        <v>0</v>
      </c>
      <c r="K494" s="734"/>
      <c r="L494" s="739"/>
      <c r="M494" s="734">
        <f t="shared" si="43"/>
        <v>0</v>
      </c>
      <c r="N494" s="739"/>
      <c r="O494" s="734">
        <f t="shared" si="44"/>
        <v>0</v>
      </c>
      <c r="P494" s="734">
        <f t="shared" si="45"/>
        <v>0</v>
      </c>
      <c r="Q494" s="684"/>
    </row>
    <row r="495" spans="2:17">
      <c r="B495" s="337"/>
      <c r="C495" s="730">
        <f>IF(D444="","-",+C494+1)</f>
        <v>2058</v>
      </c>
      <c r="D495" s="683">
        <f t="shared" si="46"/>
        <v>0</v>
      </c>
      <c r="E495" s="737">
        <f t="shared" si="47"/>
        <v>0</v>
      </c>
      <c r="F495" s="737">
        <f t="shared" si="40"/>
        <v>0</v>
      </c>
      <c r="G495" s="683">
        <f t="shared" si="41"/>
        <v>0</v>
      </c>
      <c r="H495" s="731">
        <f>+J445*G495+E495</f>
        <v>0</v>
      </c>
      <c r="I495" s="738">
        <f>+J446*G495+E495</f>
        <v>0</v>
      </c>
      <c r="J495" s="734">
        <f t="shared" si="42"/>
        <v>0</v>
      </c>
      <c r="K495" s="734"/>
      <c r="L495" s="739"/>
      <c r="M495" s="734">
        <f t="shared" si="43"/>
        <v>0</v>
      </c>
      <c r="N495" s="739"/>
      <c r="O495" s="734">
        <f t="shared" si="44"/>
        <v>0</v>
      </c>
      <c r="P495" s="734">
        <f t="shared" si="45"/>
        <v>0</v>
      </c>
      <c r="Q495" s="684"/>
    </row>
    <row r="496" spans="2:17">
      <c r="B496" s="337"/>
      <c r="C496" s="730">
        <f>IF(D444="","-",+C495+1)</f>
        <v>2059</v>
      </c>
      <c r="D496" s="683">
        <f t="shared" si="46"/>
        <v>0</v>
      </c>
      <c r="E496" s="737">
        <f t="shared" si="47"/>
        <v>0</v>
      </c>
      <c r="F496" s="737">
        <f t="shared" si="40"/>
        <v>0</v>
      </c>
      <c r="G496" s="683">
        <f t="shared" si="41"/>
        <v>0</v>
      </c>
      <c r="H496" s="731">
        <f>+J445*G496+E496</f>
        <v>0</v>
      </c>
      <c r="I496" s="738">
        <f>+J446*G496+E496</f>
        <v>0</v>
      </c>
      <c r="J496" s="734">
        <f t="shared" si="42"/>
        <v>0</v>
      </c>
      <c r="K496" s="734"/>
      <c r="L496" s="739"/>
      <c r="M496" s="734">
        <f t="shared" si="43"/>
        <v>0</v>
      </c>
      <c r="N496" s="739"/>
      <c r="O496" s="734">
        <f t="shared" si="44"/>
        <v>0</v>
      </c>
      <c r="P496" s="734">
        <f t="shared" si="45"/>
        <v>0</v>
      </c>
      <c r="Q496" s="684"/>
    </row>
    <row r="497" spans="2:17">
      <c r="B497" s="337"/>
      <c r="C497" s="730">
        <f>IF(D444="","-",+C496+1)</f>
        <v>2060</v>
      </c>
      <c r="D497" s="683">
        <f t="shared" si="46"/>
        <v>0</v>
      </c>
      <c r="E497" s="737">
        <f t="shared" si="47"/>
        <v>0</v>
      </c>
      <c r="F497" s="737">
        <f t="shared" si="40"/>
        <v>0</v>
      </c>
      <c r="G497" s="683">
        <f t="shared" si="41"/>
        <v>0</v>
      </c>
      <c r="H497" s="731">
        <f>+J445*G497+E497</f>
        <v>0</v>
      </c>
      <c r="I497" s="738">
        <f>+J446*G497+E497</f>
        <v>0</v>
      </c>
      <c r="J497" s="734">
        <f t="shared" si="42"/>
        <v>0</v>
      </c>
      <c r="K497" s="734"/>
      <c r="L497" s="739"/>
      <c r="M497" s="734">
        <f t="shared" si="43"/>
        <v>0</v>
      </c>
      <c r="N497" s="739"/>
      <c r="O497" s="734">
        <f t="shared" si="44"/>
        <v>0</v>
      </c>
      <c r="P497" s="734">
        <f t="shared" si="45"/>
        <v>0</v>
      </c>
      <c r="Q497" s="684"/>
    </row>
    <row r="498" spans="2:17">
      <c r="B498" s="337"/>
      <c r="C498" s="730">
        <f>IF(D444="","-",+C497+1)</f>
        <v>2061</v>
      </c>
      <c r="D498" s="683">
        <f t="shared" si="46"/>
        <v>0</v>
      </c>
      <c r="E498" s="737">
        <f t="shared" si="47"/>
        <v>0</v>
      </c>
      <c r="F498" s="737">
        <f t="shared" si="40"/>
        <v>0</v>
      </c>
      <c r="G498" s="683">
        <f t="shared" si="41"/>
        <v>0</v>
      </c>
      <c r="H498" s="731">
        <f>+J445*G498+E498</f>
        <v>0</v>
      </c>
      <c r="I498" s="738">
        <f>+J446*G498+E498</f>
        <v>0</v>
      </c>
      <c r="J498" s="734">
        <f t="shared" si="42"/>
        <v>0</v>
      </c>
      <c r="K498" s="734"/>
      <c r="L498" s="739"/>
      <c r="M498" s="734">
        <f t="shared" si="43"/>
        <v>0</v>
      </c>
      <c r="N498" s="739"/>
      <c r="O498" s="734">
        <f t="shared" si="44"/>
        <v>0</v>
      </c>
      <c r="P498" s="734">
        <f t="shared" si="45"/>
        <v>0</v>
      </c>
      <c r="Q498" s="684"/>
    </row>
    <row r="499" spans="2:17">
      <c r="B499" s="337"/>
      <c r="C499" s="730">
        <f>IF(D444="","-",+C498+1)</f>
        <v>2062</v>
      </c>
      <c r="D499" s="683">
        <f t="shared" si="46"/>
        <v>0</v>
      </c>
      <c r="E499" s="737">
        <f t="shared" si="47"/>
        <v>0</v>
      </c>
      <c r="F499" s="737">
        <f t="shared" si="40"/>
        <v>0</v>
      </c>
      <c r="G499" s="683">
        <f t="shared" si="41"/>
        <v>0</v>
      </c>
      <c r="H499" s="731">
        <f>+J445*G499+E499</f>
        <v>0</v>
      </c>
      <c r="I499" s="738">
        <f>+J446*G499+E499</f>
        <v>0</v>
      </c>
      <c r="J499" s="734">
        <f t="shared" si="42"/>
        <v>0</v>
      </c>
      <c r="K499" s="734"/>
      <c r="L499" s="739"/>
      <c r="M499" s="734">
        <f t="shared" si="43"/>
        <v>0</v>
      </c>
      <c r="N499" s="739"/>
      <c r="O499" s="734">
        <f t="shared" si="44"/>
        <v>0</v>
      </c>
      <c r="P499" s="734">
        <f t="shared" si="45"/>
        <v>0</v>
      </c>
      <c r="Q499" s="684"/>
    </row>
    <row r="500" spans="2:17">
      <c r="B500" s="337"/>
      <c r="C500" s="730">
        <f>IF(D444="","-",+C499+1)</f>
        <v>2063</v>
      </c>
      <c r="D500" s="683">
        <f t="shared" si="46"/>
        <v>0</v>
      </c>
      <c r="E500" s="737">
        <f t="shared" si="47"/>
        <v>0</v>
      </c>
      <c r="F500" s="737">
        <f t="shared" si="40"/>
        <v>0</v>
      </c>
      <c r="G500" s="683">
        <f t="shared" si="41"/>
        <v>0</v>
      </c>
      <c r="H500" s="731">
        <f>+J445*G500+E500</f>
        <v>0</v>
      </c>
      <c r="I500" s="738">
        <f>+J446*G500+E500</f>
        <v>0</v>
      </c>
      <c r="J500" s="734">
        <f t="shared" si="42"/>
        <v>0</v>
      </c>
      <c r="K500" s="734"/>
      <c r="L500" s="739"/>
      <c r="M500" s="734">
        <f t="shared" si="43"/>
        <v>0</v>
      </c>
      <c r="N500" s="739"/>
      <c r="O500" s="734">
        <f t="shared" si="44"/>
        <v>0</v>
      </c>
      <c r="P500" s="734">
        <f t="shared" si="45"/>
        <v>0</v>
      </c>
      <c r="Q500" s="684"/>
    </row>
    <row r="501" spans="2:17">
      <c r="B501" s="337"/>
      <c r="C501" s="730">
        <f>IF(D444="","-",+C500+1)</f>
        <v>2064</v>
      </c>
      <c r="D501" s="683">
        <f t="shared" si="46"/>
        <v>0</v>
      </c>
      <c r="E501" s="737">
        <f t="shared" si="47"/>
        <v>0</v>
      </c>
      <c r="F501" s="737">
        <f t="shared" si="40"/>
        <v>0</v>
      </c>
      <c r="G501" s="683">
        <f t="shared" si="41"/>
        <v>0</v>
      </c>
      <c r="H501" s="731">
        <f>+J445*G501+E501</f>
        <v>0</v>
      </c>
      <c r="I501" s="738">
        <f>+J446*G501+E501</f>
        <v>0</v>
      </c>
      <c r="J501" s="734">
        <f t="shared" si="42"/>
        <v>0</v>
      </c>
      <c r="K501" s="734"/>
      <c r="L501" s="739"/>
      <c r="M501" s="734">
        <f t="shared" si="43"/>
        <v>0</v>
      </c>
      <c r="N501" s="739"/>
      <c r="O501" s="734">
        <f t="shared" si="44"/>
        <v>0</v>
      </c>
      <c r="P501" s="734">
        <f t="shared" si="45"/>
        <v>0</v>
      </c>
      <c r="Q501" s="684"/>
    </row>
    <row r="502" spans="2:17">
      <c r="B502" s="337"/>
      <c r="C502" s="730">
        <f>IF(D444="","-",+C501+1)</f>
        <v>2065</v>
      </c>
      <c r="D502" s="683">
        <f t="shared" si="46"/>
        <v>0</v>
      </c>
      <c r="E502" s="737">
        <f t="shared" si="47"/>
        <v>0</v>
      </c>
      <c r="F502" s="737">
        <f t="shared" si="40"/>
        <v>0</v>
      </c>
      <c r="G502" s="683">
        <f t="shared" si="41"/>
        <v>0</v>
      </c>
      <c r="H502" s="731">
        <f>+J445*G502+E502</f>
        <v>0</v>
      </c>
      <c r="I502" s="738">
        <f>+J446*G502+E502</f>
        <v>0</v>
      </c>
      <c r="J502" s="734">
        <f t="shared" si="42"/>
        <v>0</v>
      </c>
      <c r="K502" s="734"/>
      <c r="L502" s="739"/>
      <c r="M502" s="734">
        <f t="shared" si="43"/>
        <v>0</v>
      </c>
      <c r="N502" s="739"/>
      <c r="O502" s="734">
        <f t="shared" si="44"/>
        <v>0</v>
      </c>
      <c r="P502" s="734">
        <f t="shared" si="45"/>
        <v>0</v>
      </c>
      <c r="Q502" s="684"/>
    </row>
    <row r="503" spans="2:17">
      <c r="B503" s="337"/>
      <c r="C503" s="730">
        <f>IF(D444="","-",+C502+1)</f>
        <v>2066</v>
      </c>
      <c r="D503" s="683">
        <f t="shared" si="46"/>
        <v>0</v>
      </c>
      <c r="E503" s="737">
        <f t="shared" si="47"/>
        <v>0</v>
      </c>
      <c r="F503" s="737">
        <f t="shared" si="40"/>
        <v>0</v>
      </c>
      <c r="G503" s="683">
        <f t="shared" si="41"/>
        <v>0</v>
      </c>
      <c r="H503" s="731">
        <f>+J445*G503+E503</f>
        <v>0</v>
      </c>
      <c r="I503" s="738">
        <f>+J446*G503+E503</f>
        <v>0</v>
      </c>
      <c r="J503" s="734">
        <f t="shared" si="42"/>
        <v>0</v>
      </c>
      <c r="K503" s="734"/>
      <c r="L503" s="739"/>
      <c r="M503" s="734">
        <f t="shared" si="43"/>
        <v>0</v>
      </c>
      <c r="N503" s="739"/>
      <c r="O503" s="734">
        <f t="shared" si="44"/>
        <v>0</v>
      </c>
      <c r="P503" s="734">
        <f t="shared" si="45"/>
        <v>0</v>
      </c>
      <c r="Q503" s="684"/>
    </row>
    <row r="504" spans="2:17">
      <c r="B504" s="337"/>
      <c r="C504" s="730">
        <f>IF(D444="","-",+C503+1)</f>
        <v>2067</v>
      </c>
      <c r="D504" s="683">
        <f t="shared" si="46"/>
        <v>0</v>
      </c>
      <c r="E504" s="737">
        <f t="shared" si="47"/>
        <v>0</v>
      </c>
      <c r="F504" s="737">
        <f t="shared" si="40"/>
        <v>0</v>
      </c>
      <c r="G504" s="683">
        <f t="shared" si="41"/>
        <v>0</v>
      </c>
      <c r="H504" s="731">
        <f>+J445*G504+E504</f>
        <v>0</v>
      </c>
      <c r="I504" s="738">
        <f>+J446*G504+E504</f>
        <v>0</v>
      </c>
      <c r="J504" s="734">
        <f t="shared" si="42"/>
        <v>0</v>
      </c>
      <c r="K504" s="734"/>
      <c r="L504" s="739"/>
      <c r="M504" s="734">
        <f t="shared" si="43"/>
        <v>0</v>
      </c>
      <c r="N504" s="739"/>
      <c r="O504" s="734">
        <f t="shared" si="44"/>
        <v>0</v>
      </c>
      <c r="P504" s="734">
        <f t="shared" si="45"/>
        <v>0</v>
      </c>
      <c r="Q504" s="684"/>
    </row>
    <row r="505" spans="2:17">
      <c r="B505" s="337"/>
      <c r="C505" s="730">
        <f>IF(D444="","-",+C504+1)</f>
        <v>2068</v>
      </c>
      <c r="D505" s="683">
        <f t="shared" si="46"/>
        <v>0</v>
      </c>
      <c r="E505" s="737">
        <f t="shared" si="47"/>
        <v>0</v>
      </c>
      <c r="F505" s="737">
        <f t="shared" si="40"/>
        <v>0</v>
      </c>
      <c r="G505" s="683">
        <f t="shared" si="41"/>
        <v>0</v>
      </c>
      <c r="H505" s="731">
        <f>+J445*G505+E505</f>
        <v>0</v>
      </c>
      <c r="I505" s="738">
        <f>+J446*G505+E505</f>
        <v>0</v>
      </c>
      <c r="J505" s="734">
        <f t="shared" si="42"/>
        <v>0</v>
      </c>
      <c r="K505" s="734"/>
      <c r="L505" s="739"/>
      <c r="M505" s="734">
        <f t="shared" si="43"/>
        <v>0</v>
      </c>
      <c r="N505" s="739"/>
      <c r="O505" s="734">
        <f t="shared" si="44"/>
        <v>0</v>
      </c>
      <c r="P505" s="734">
        <f t="shared" si="45"/>
        <v>0</v>
      </c>
      <c r="Q505" s="684"/>
    </row>
    <row r="506" spans="2:17">
      <c r="B506" s="337"/>
      <c r="C506" s="730">
        <f>IF(D444="","-",+C505+1)</f>
        <v>2069</v>
      </c>
      <c r="D506" s="683">
        <f t="shared" si="46"/>
        <v>0</v>
      </c>
      <c r="E506" s="737">
        <f t="shared" si="47"/>
        <v>0</v>
      </c>
      <c r="F506" s="737">
        <f t="shared" si="40"/>
        <v>0</v>
      </c>
      <c r="G506" s="683">
        <f t="shared" si="41"/>
        <v>0</v>
      </c>
      <c r="H506" s="731">
        <f>+J445*G506+E506</f>
        <v>0</v>
      </c>
      <c r="I506" s="738">
        <f>+J446*G506+E506</f>
        <v>0</v>
      </c>
      <c r="J506" s="734">
        <f t="shared" si="42"/>
        <v>0</v>
      </c>
      <c r="K506" s="734"/>
      <c r="L506" s="739"/>
      <c r="M506" s="734">
        <f t="shared" si="43"/>
        <v>0</v>
      </c>
      <c r="N506" s="739"/>
      <c r="O506" s="734">
        <f t="shared" si="44"/>
        <v>0</v>
      </c>
      <c r="P506" s="734">
        <f t="shared" si="45"/>
        <v>0</v>
      </c>
      <c r="Q506" s="684"/>
    </row>
    <row r="507" spans="2:17">
      <c r="B507" s="337"/>
      <c r="C507" s="730">
        <f>IF(D444="","-",+C506+1)</f>
        <v>2070</v>
      </c>
      <c r="D507" s="683">
        <f t="shared" si="46"/>
        <v>0</v>
      </c>
      <c r="E507" s="737">
        <f t="shared" si="47"/>
        <v>0</v>
      </c>
      <c r="F507" s="737">
        <f t="shared" si="40"/>
        <v>0</v>
      </c>
      <c r="G507" s="683">
        <f t="shared" si="41"/>
        <v>0</v>
      </c>
      <c r="H507" s="731">
        <f>+J445*G507+E507</f>
        <v>0</v>
      </c>
      <c r="I507" s="738">
        <f>+J446*G507+E507</f>
        <v>0</v>
      </c>
      <c r="J507" s="734">
        <f t="shared" si="42"/>
        <v>0</v>
      </c>
      <c r="K507" s="734"/>
      <c r="L507" s="739"/>
      <c r="M507" s="734">
        <f t="shared" si="43"/>
        <v>0</v>
      </c>
      <c r="N507" s="739"/>
      <c r="O507" s="734">
        <f t="shared" si="44"/>
        <v>0</v>
      </c>
      <c r="P507" s="734">
        <f t="shared" si="45"/>
        <v>0</v>
      </c>
      <c r="Q507" s="684"/>
    </row>
    <row r="508" spans="2:17">
      <c r="B508" s="337"/>
      <c r="C508" s="730">
        <f>IF(D444="","-",+C507+1)</f>
        <v>2071</v>
      </c>
      <c r="D508" s="683">
        <f t="shared" si="46"/>
        <v>0</v>
      </c>
      <c r="E508" s="737">
        <f t="shared" si="47"/>
        <v>0</v>
      </c>
      <c r="F508" s="737">
        <f t="shared" si="40"/>
        <v>0</v>
      </c>
      <c r="G508" s="683">
        <f t="shared" si="41"/>
        <v>0</v>
      </c>
      <c r="H508" s="731">
        <f>+J445*G508+E508</f>
        <v>0</v>
      </c>
      <c r="I508" s="738">
        <f>+J446*G508+E508</f>
        <v>0</v>
      </c>
      <c r="J508" s="734">
        <f t="shared" si="42"/>
        <v>0</v>
      </c>
      <c r="K508" s="734"/>
      <c r="L508" s="739"/>
      <c r="M508" s="734">
        <f t="shared" si="43"/>
        <v>0</v>
      </c>
      <c r="N508" s="739"/>
      <c r="O508" s="734">
        <f t="shared" si="44"/>
        <v>0</v>
      </c>
      <c r="P508" s="734">
        <f t="shared" si="45"/>
        <v>0</v>
      </c>
      <c r="Q508" s="684"/>
    </row>
    <row r="509" spans="2:17" ht="13.5" thickBot="1">
      <c r="B509" s="337"/>
      <c r="C509" s="741">
        <f>IF(D444="","-",+C508+1)</f>
        <v>2072</v>
      </c>
      <c r="D509" s="742">
        <f t="shared" si="46"/>
        <v>0</v>
      </c>
      <c r="E509" s="1289">
        <f t="shared" si="47"/>
        <v>0</v>
      </c>
      <c r="F509" s="743">
        <f t="shared" si="40"/>
        <v>0</v>
      </c>
      <c r="G509" s="742">
        <f t="shared" si="41"/>
        <v>0</v>
      </c>
      <c r="H509" s="744">
        <f>+J445*G509+E509</f>
        <v>0</v>
      </c>
      <c r="I509" s="744">
        <f>+J446*G509+E509</f>
        <v>0</v>
      </c>
      <c r="J509" s="745">
        <f t="shared" si="42"/>
        <v>0</v>
      </c>
      <c r="K509" s="734"/>
      <c r="L509" s="746"/>
      <c r="M509" s="745">
        <f t="shared" si="43"/>
        <v>0</v>
      </c>
      <c r="N509" s="746"/>
      <c r="O509" s="745">
        <f t="shared" si="44"/>
        <v>0</v>
      </c>
      <c r="P509" s="745">
        <f t="shared" si="45"/>
        <v>0</v>
      </c>
      <c r="Q509" s="684"/>
    </row>
    <row r="510" spans="2:17">
      <c r="B510" s="337"/>
      <c r="C510" s="683" t="s">
        <v>289</v>
      </c>
      <c r="D510" s="679"/>
      <c r="E510" s="679">
        <f>SUM(E450:E509)</f>
        <v>818037.25999999989</v>
      </c>
      <c r="F510" s="679"/>
      <c r="G510" s="679"/>
      <c r="H510" s="679">
        <f>SUM(H450:H509)</f>
        <v>2853005.3734414568</v>
      </c>
      <c r="I510" s="679">
        <f>SUM(I450:I509)</f>
        <v>2853005.3734414568</v>
      </c>
      <c r="J510" s="679">
        <f>SUM(J450:J509)</f>
        <v>0</v>
      </c>
      <c r="K510" s="679"/>
      <c r="L510" s="679"/>
      <c r="M510" s="679"/>
      <c r="N510" s="679"/>
      <c r="O510" s="679"/>
      <c r="Q510" s="679"/>
    </row>
    <row r="511" spans="2:17">
      <c r="B511" s="337"/>
      <c r="D511" s="573"/>
      <c r="E511" s="550"/>
      <c r="F511" s="550"/>
      <c r="G511" s="550"/>
      <c r="H511" s="550"/>
      <c r="I511" s="656"/>
      <c r="J511" s="656"/>
      <c r="K511" s="679"/>
      <c r="L511" s="656"/>
      <c r="M511" s="656"/>
      <c r="N511" s="656"/>
      <c r="O511" s="656"/>
      <c r="Q511" s="679"/>
    </row>
    <row r="512" spans="2:17">
      <c r="B512" s="337"/>
      <c r="C512" s="550" t="s">
        <v>596</v>
      </c>
      <c r="D512" s="573"/>
      <c r="E512" s="550"/>
      <c r="F512" s="550"/>
      <c r="G512" s="550"/>
      <c r="H512" s="550"/>
      <c r="I512" s="656"/>
      <c r="J512" s="656"/>
      <c r="K512" s="679"/>
      <c r="L512" s="656"/>
      <c r="M512" s="656"/>
      <c r="N512" s="656"/>
      <c r="O512" s="656"/>
      <c r="Q512" s="679"/>
    </row>
    <row r="513" spans="1:17">
      <c r="B513" s="337"/>
      <c r="D513" s="573"/>
      <c r="E513" s="550"/>
      <c r="F513" s="550"/>
      <c r="G513" s="550"/>
      <c r="H513" s="550"/>
      <c r="I513" s="656"/>
      <c r="J513" s="656"/>
      <c r="K513" s="679"/>
      <c r="L513" s="656"/>
      <c r="M513" s="656"/>
      <c r="N513" s="656"/>
      <c r="O513" s="656"/>
      <c r="Q513" s="679"/>
    </row>
    <row r="514" spans="1:17">
      <c r="B514" s="337"/>
      <c r="C514" s="586" t="s">
        <v>597</v>
      </c>
      <c r="D514" s="683"/>
      <c r="E514" s="683"/>
      <c r="F514" s="683"/>
      <c r="G514" s="683"/>
      <c r="H514" s="679"/>
      <c r="I514" s="679"/>
      <c r="J514" s="684"/>
      <c r="K514" s="684"/>
      <c r="L514" s="684"/>
      <c r="M514" s="684"/>
      <c r="N514" s="684"/>
      <c r="O514" s="684"/>
      <c r="Q514" s="684"/>
    </row>
    <row r="515" spans="1:17">
      <c r="B515" s="337"/>
      <c r="C515" s="586" t="s">
        <v>477</v>
      </c>
      <c r="D515" s="683"/>
      <c r="E515" s="683"/>
      <c r="F515" s="683"/>
      <c r="G515" s="683"/>
      <c r="H515" s="679"/>
      <c r="I515" s="679"/>
      <c r="J515" s="684"/>
      <c r="K515" s="684"/>
      <c r="L515" s="684"/>
      <c r="M515" s="684"/>
      <c r="N515" s="684"/>
      <c r="O515" s="684"/>
      <c r="Q515" s="684"/>
    </row>
    <row r="516" spans="1:17">
      <c r="B516" s="337"/>
      <c r="C516" s="586" t="s">
        <v>290</v>
      </c>
      <c r="D516" s="683"/>
      <c r="E516" s="683"/>
      <c r="F516" s="683"/>
      <c r="G516" s="683"/>
      <c r="H516" s="679"/>
      <c r="I516" s="679"/>
      <c r="J516" s="684"/>
      <c r="K516" s="684"/>
      <c r="L516" s="684"/>
      <c r="M516" s="684"/>
      <c r="N516" s="684"/>
      <c r="O516" s="684"/>
      <c r="Q516" s="684"/>
    </row>
    <row r="517" spans="1:17">
      <c r="B517" s="337"/>
      <c r="C517" s="682"/>
      <c r="D517" s="683"/>
      <c r="E517" s="683"/>
      <c r="F517" s="683"/>
      <c r="G517" s="683"/>
      <c r="H517" s="679"/>
      <c r="I517" s="679"/>
      <c r="J517" s="684"/>
      <c r="K517" s="684"/>
      <c r="L517" s="684"/>
      <c r="M517" s="684"/>
      <c r="N517" s="684"/>
      <c r="O517" s="684"/>
      <c r="Q517" s="684"/>
    </row>
    <row r="518" spans="1:17" ht="20.25">
      <c r="A518" s="685" t="s">
        <v>765</v>
      </c>
      <c r="B518" s="550"/>
      <c r="C518" s="665"/>
      <c r="D518" s="573"/>
      <c r="E518" s="550"/>
      <c r="F518" s="655"/>
      <c r="G518" s="655"/>
      <c r="H518" s="550"/>
      <c r="I518" s="656"/>
      <c r="L518" s="686"/>
      <c r="M518" s="686"/>
      <c r="N518" s="686"/>
      <c r="O518" s="601" t="str">
        <f>"Page "&amp;SUM(Q$3:Q518)&amp;" of "</f>
        <v xml:space="preserve">Page 7 of </v>
      </c>
      <c r="P518" s="602">
        <f>COUNT(Q$8:Q$58123)</f>
        <v>11</v>
      </c>
      <c r="Q518" s="767">
        <v>1</v>
      </c>
    </row>
    <row r="519" spans="1:17">
      <c r="B519" s="550"/>
      <c r="C519" s="550"/>
      <c r="D519" s="573"/>
      <c r="E519" s="550"/>
      <c r="F519" s="550"/>
      <c r="G519" s="550"/>
      <c r="H519" s="550"/>
      <c r="I519" s="656"/>
      <c r="J519" s="550"/>
      <c r="K519" s="598"/>
      <c r="Q519" s="598"/>
    </row>
    <row r="520" spans="1:17" ht="18">
      <c r="B520" s="605" t="s">
        <v>175</v>
      </c>
      <c r="C520" s="687" t="s">
        <v>291</v>
      </c>
      <c r="D520" s="573"/>
      <c r="E520" s="550"/>
      <c r="F520" s="550"/>
      <c r="G520" s="550"/>
      <c r="H520" s="550"/>
      <c r="I520" s="656"/>
      <c r="J520" s="656"/>
      <c r="K520" s="679"/>
      <c r="L520" s="656"/>
      <c r="M520" s="656"/>
      <c r="N520" s="656"/>
      <c r="O520" s="656"/>
      <c r="Q520" s="679"/>
    </row>
    <row r="521" spans="1:17" ht="18.75">
      <c r="B521" s="605"/>
      <c r="C521" s="604"/>
      <c r="D521" s="573"/>
      <c r="E521" s="550"/>
      <c r="F521" s="550"/>
      <c r="G521" s="550"/>
      <c r="H521" s="550"/>
      <c r="I521" s="656"/>
      <c r="J521" s="656"/>
      <c r="K521" s="679"/>
      <c r="L521" s="656"/>
      <c r="M521" s="656"/>
      <c r="N521" s="656"/>
      <c r="O521" s="656"/>
      <c r="Q521" s="679"/>
    </row>
    <row r="522" spans="1:17" ht="18.75">
      <c r="B522" s="605"/>
      <c r="C522" s="604" t="s">
        <v>292</v>
      </c>
      <c r="D522" s="573"/>
      <c r="E522" s="550"/>
      <c r="F522" s="550"/>
      <c r="G522" s="550"/>
      <c r="H522" s="550"/>
      <c r="I522" s="656"/>
      <c r="J522" s="656"/>
      <c r="K522" s="679"/>
      <c r="L522" s="656"/>
      <c r="M522" s="656"/>
      <c r="N522" s="656"/>
      <c r="O522" s="656"/>
      <c r="Q522" s="679"/>
    </row>
    <row r="523" spans="1:17" ht="15.75" thickBot="1">
      <c r="B523" s="337"/>
      <c r="C523" s="403"/>
      <c r="D523" s="573"/>
      <c r="E523" s="550"/>
      <c r="F523" s="550"/>
      <c r="G523" s="550"/>
      <c r="H523" s="550"/>
      <c r="I523" s="656"/>
      <c r="J523" s="656"/>
      <c r="K523" s="679"/>
      <c r="L523" s="656"/>
      <c r="M523" s="656"/>
      <c r="N523" s="656"/>
      <c r="O523" s="656"/>
      <c r="Q523" s="679"/>
    </row>
    <row r="524" spans="1:17" ht="15.75">
      <c r="B524" s="337"/>
      <c r="C524" s="606" t="s">
        <v>293</v>
      </c>
      <c r="D524" s="573"/>
      <c r="E524" s="550"/>
      <c r="F524" s="550"/>
      <c r="G524" s="550"/>
      <c r="H524" s="877"/>
      <c r="I524" s="550" t="s">
        <v>272</v>
      </c>
      <c r="J524" s="550"/>
      <c r="K524" s="598"/>
      <c r="L524" s="768">
        <f>+J530</f>
        <v>2021</v>
      </c>
      <c r="M524" s="750" t="s">
        <v>255</v>
      </c>
      <c r="N524" s="750" t="s">
        <v>256</v>
      </c>
      <c r="O524" s="751" t="s">
        <v>257</v>
      </c>
      <c r="Q524" s="598"/>
    </row>
    <row r="525" spans="1:17" ht="15.75">
      <c r="B525" s="337"/>
      <c r="C525" s="606"/>
      <c r="D525" s="573"/>
      <c r="E525" s="550"/>
      <c r="F525" s="550"/>
      <c r="H525" s="550"/>
      <c r="I525" s="691"/>
      <c r="J525" s="691"/>
      <c r="K525" s="692"/>
      <c r="L525" s="769" t="s">
        <v>456</v>
      </c>
      <c r="M525" s="770">
        <f>VLOOKUP(J530,C537:P596,10)</f>
        <v>1397055.7879787525</v>
      </c>
      <c r="N525" s="770">
        <f>VLOOKUP(J530,C537:P596,12)</f>
        <v>1397055.7879787525</v>
      </c>
      <c r="O525" s="771">
        <f>+N525-M525</f>
        <v>0</v>
      </c>
      <c r="Q525" s="692"/>
    </row>
    <row r="526" spans="1:17">
      <c r="B526" s="337"/>
      <c r="C526" s="694" t="s">
        <v>294</v>
      </c>
      <c r="D526" s="1578" t="s">
        <v>962</v>
      </c>
      <c r="E526" s="1579"/>
      <c r="F526" s="1579"/>
      <c r="G526" s="1579"/>
      <c r="H526" s="1579"/>
      <c r="I526" s="1579"/>
      <c r="J526" s="656"/>
      <c r="K526" s="679"/>
      <c r="L526" s="769" t="s">
        <v>457</v>
      </c>
      <c r="M526" s="772">
        <f>VLOOKUP(J530,C537:P596,6)</f>
        <v>1683134.2145058629</v>
      </c>
      <c r="N526" s="772">
        <f>VLOOKUP(J530,C537:P596,7)</f>
        <v>1683134.2145058629</v>
      </c>
      <c r="O526" s="773">
        <f>+N526-M526</f>
        <v>0</v>
      </c>
      <c r="Q526" s="679"/>
    </row>
    <row r="527" spans="1:17" ht="13.5" thickBot="1">
      <c r="B527" s="337"/>
      <c r="C527" s="696"/>
      <c r="D527" s="1579"/>
      <c r="E527" s="1579"/>
      <c r="F527" s="1579"/>
      <c r="G527" s="1579"/>
      <c r="H527" s="1579"/>
      <c r="I527" s="1579"/>
      <c r="J527" s="656"/>
      <c r="K527" s="679"/>
      <c r="L527" s="715" t="s">
        <v>458</v>
      </c>
      <c r="M527" s="774">
        <f>+M526-M525</f>
        <v>286078.42652711039</v>
      </c>
      <c r="N527" s="774">
        <f>+N526-N525</f>
        <v>286078.42652711039</v>
      </c>
      <c r="O527" s="775">
        <f>+O526-O525</f>
        <v>0</v>
      </c>
      <c r="Q527" s="679"/>
    </row>
    <row r="528" spans="1:17" ht="13.5" thickBot="1">
      <c r="B528" s="337"/>
      <c r="C528" s="698"/>
      <c r="D528" s="699"/>
      <c r="E528" s="697"/>
      <c r="F528" s="697"/>
      <c r="G528" s="697"/>
      <c r="H528" s="697"/>
      <c r="I528" s="697"/>
      <c r="J528" s="697"/>
      <c r="K528" s="700"/>
      <c r="L528" s="697"/>
      <c r="M528" s="697"/>
      <c r="N528" s="697"/>
      <c r="O528" s="697"/>
      <c r="P528" s="586"/>
      <c r="Q528" s="700"/>
    </row>
    <row r="529" spans="1:17" ht="13.5" thickBot="1">
      <c r="B529" s="337"/>
      <c r="C529" s="701" t="s">
        <v>295</v>
      </c>
      <c r="D529" s="702"/>
      <c r="E529" s="702"/>
      <c r="F529" s="702"/>
      <c r="G529" s="702"/>
      <c r="H529" s="702"/>
      <c r="I529" s="702"/>
      <c r="J529" s="702"/>
      <c r="K529" s="704"/>
      <c r="P529" s="705"/>
      <c r="Q529" s="704"/>
    </row>
    <row r="530" spans="1:17" ht="15">
      <c r="A530" s="1298"/>
      <c r="B530" s="337"/>
      <c r="C530" s="707" t="s">
        <v>273</v>
      </c>
      <c r="D530" s="1259">
        <v>13878077.529999999</v>
      </c>
      <c r="E530" s="665" t="s">
        <v>274</v>
      </c>
      <c r="H530" s="708"/>
      <c r="I530" s="708"/>
      <c r="J530" s="709">
        <f>$J$95</f>
        <v>2021</v>
      </c>
      <c r="K530" s="596"/>
      <c r="L530" s="1593" t="s">
        <v>275</v>
      </c>
      <c r="M530" s="1593"/>
      <c r="N530" s="1593"/>
      <c r="O530" s="1593"/>
      <c r="P530" s="598"/>
      <c r="Q530" s="596"/>
    </row>
    <row r="531" spans="1:17">
      <c r="A531" s="1298"/>
      <c r="B531" s="337"/>
      <c r="C531" s="707" t="s">
        <v>276</v>
      </c>
      <c r="D531" s="879">
        <v>2014</v>
      </c>
      <c r="E531" s="707" t="s">
        <v>277</v>
      </c>
      <c r="F531" s="708"/>
      <c r="G531" s="708"/>
      <c r="I531" s="337"/>
      <c r="J531" s="882">
        <v>0</v>
      </c>
      <c r="K531" s="710"/>
      <c r="L531" s="679" t="s">
        <v>476</v>
      </c>
      <c r="P531" s="598"/>
      <c r="Q531" s="710"/>
    </row>
    <row r="532" spans="1:17">
      <c r="A532" s="1298"/>
      <c r="B532" s="337"/>
      <c r="C532" s="707" t="s">
        <v>278</v>
      </c>
      <c r="D532" s="1259">
        <v>10</v>
      </c>
      <c r="E532" s="707" t="s">
        <v>279</v>
      </c>
      <c r="F532" s="708"/>
      <c r="G532" s="708"/>
      <c r="I532" s="337"/>
      <c r="J532" s="711">
        <f>$F$70</f>
        <v>0.11570338458049147</v>
      </c>
      <c r="K532" s="712"/>
      <c r="L532" s="550" t="str">
        <f>"          INPUT TRUE-UP ARR (WITH &amp; WITHOUT INCENTIVES) FROM EACH PRIOR YEAR"</f>
        <v xml:space="preserve">          INPUT TRUE-UP ARR (WITH &amp; WITHOUT INCENTIVES) FROM EACH PRIOR YEAR</v>
      </c>
      <c r="P532" s="598"/>
      <c r="Q532" s="712"/>
    </row>
    <row r="533" spans="1:17">
      <c r="A533" s="1298"/>
      <c r="B533" s="337"/>
      <c r="C533" s="707" t="s">
        <v>280</v>
      </c>
      <c r="D533" s="713">
        <f>H79</f>
        <v>41</v>
      </c>
      <c r="E533" s="707" t="s">
        <v>281</v>
      </c>
      <c r="F533" s="708"/>
      <c r="G533" s="708"/>
      <c r="I533" s="337"/>
      <c r="J533" s="711">
        <f>IF(H524="",J532,$F$69)</f>
        <v>0.11570338458049147</v>
      </c>
      <c r="K533" s="714"/>
      <c r="L533" s="550" t="s">
        <v>363</v>
      </c>
      <c r="M533" s="714"/>
      <c r="N533" s="714"/>
      <c r="O533" s="714"/>
      <c r="P533" s="598"/>
      <c r="Q533" s="714"/>
    </row>
    <row r="534" spans="1:17" ht="13.5" thickBot="1">
      <c r="A534" s="1298"/>
      <c r="B534" s="337"/>
      <c r="C534" s="707" t="s">
        <v>282</v>
      </c>
      <c r="D534" s="881" t="s">
        <v>955</v>
      </c>
      <c r="E534" s="715" t="s">
        <v>283</v>
      </c>
      <c r="F534" s="716"/>
      <c r="G534" s="716"/>
      <c r="H534" s="717"/>
      <c r="I534" s="717"/>
      <c r="J534" s="695">
        <f>IF(D530=0,0,D530/D533)</f>
        <v>338489.69585365854</v>
      </c>
      <c r="K534" s="679"/>
      <c r="L534" s="679" t="s">
        <v>364</v>
      </c>
      <c r="M534" s="679"/>
      <c r="N534" s="679"/>
      <c r="O534" s="679"/>
      <c r="P534" s="598"/>
      <c r="Q534" s="679"/>
    </row>
    <row r="535" spans="1:17" ht="38.25">
      <c r="A535" s="537"/>
      <c r="B535" s="537"/>
      <c r="C535" s="718" t="s">
        <v>273</v>
      </c>
      <c r="D535" s="719" t="s">
        <v>284</v>
      </c>
      <c r="E535" s="720" t="s">
        <v>285</v>
      </c>
      <c r="F535" s="719" t="s">
        <v>286</v>
      </c>
      <c r="G535" s="719" t="s">
        <v>459</v>
      </c>
      <c r="H535" s="720" t="s">
        <v>357</v>
      </c>
      <c r="I535" s="721" t="s">
        <v>357</v>
      </c>
      <c r="J535" s="718" t="s">
        <v>296</v>
      </c>
      <c r="K535" s="722"/>
      <c r="L535" s="720" t="s">
        <v>359</v>
      </c>
      <c r="M535" s="720" t="s">
        <v>365</v>
      </c>
      <c r="N535" s="720" t="s">
        <v>359</v>
      </c>
      <c r="O535" s="720" t="s">
        <v>367</v>
      </c>
      <c r="P535" s="720" t="s">
        <v>287</v>
      </c>
      <c r="Q535" s="723"/>
    </row>
    <row r="536" spans="1:17" ht="13.5" thickBot="1">
      <c r="B536" s="337"/>
      <c r="C536" s="724" t="s">
        <v>178</v>
      </c>
      <c r="D536" s="725" t="s">
        <v>179</v>
      </c>
      <c r="E536" s="724" t="s">
        <v>38</v>
      </c>
      <c r="F536" s="725" t="s">
        <v>179</v>
      </c>
      <c r="G536" s="725" t="s">
        <v>179</v>
      </c>
      <c r="H536" s="726" t="s">
        <v>299</v>
      </c>
      <c r="I536" s="727" t="s">
        <v>301</v>
      </c>
      <c r="J536" s="728" t="s">
        <v>390</v>
      </c>
      <c r="K536" s="729"/>
      <c r="L536" s="726" t="s">
        <v>288</v>
      </c>
      <c r="M536" s="726" t="s">
        <v>288</v>
      </c>
      <c r="N536" s="726" t="s">
        <v>468</v>
      </c>
      <c r="O536" s="726" t="s">
        <v>468</v>
      </c>
      <c r="P536" s="726" t="s">
        <v>468</v>
      </c>
      <c r="Q536" s="596"/>
    </row>
    <row r="537" spans="1:17">
      <c r="B537" s="337"/>
      <c r="C537" s="730">
        <f>IF(D531= "","-",D531)</f>
        <v>2014</v>
      </c>
      <c r="D537" s="683">
        <f>+D530</f>
        <v>13878077.529999999</v>
      </c>
      <c r="E537" s="731">
        <f>+J534/12*(12-D532)</f>
        <v>56414.949308943091</v>
      </c>
      <c r="F537" s="776">
        <f t="shared" ref="F537:F596" si="48">+D537-E537</f>
        <v>13821662.580691056</v>
      </c>
      <c r="G537" s="683">
        <f t="shared" ref="G537:G596" si="49">+(D537+F537)/2</f>
        <v>13849870.055345528</v>
      </c>
      <c r="H537" s="732">
        <f>+J532*G537+E537</f>
        <v>1658891.7907124192</v>
      </c>
      <c r="I537" s="733">
        <f>+J533*G537+E537</f>
        <v>1658891.7907124192</v>
      </c>
      <c r="J537" s="734">
        <f t="shared" ref="J537:J596" si="50">+I537-H537</f>
        <v>0</v>
      </c>
      <c r="K537" s="734"/>
      <c r="L537" s="735">
        <v>0</v>
      </c>
      <c r="M537" s="777">
        <f t="shared" ref="M537:M596" si="51">IF(L537&lt;&gt;0,+H537-L537,0)</f>
        <v>0</v>
      </c>
      <c r="N537" s="735">
        <v>0</v>
      </c>
      <c r="O537" s="777">
        <f t="shared" ref="O537:O596" si="52">IF(N537&lt;&gt;0,+I537-N537,0)</f>
        <v>0</v>
      </c>
      <c r="P537" s="777">
        <f t="shared" ref="P537:P596" si="53">+O537-M537</f>
        <v>0</v>
      </c>
      <c r="Q537" s="684"/>
    </row>
    <row r="538" spans="1:17">
      <c r="B538" s="337"/>
      <c r="C538" s="730">
        <f>IF(D531="","-",+C537+1)</f>
        <v>2015</v>
      </c>
      <c r="D538" s="683">
        <f t="shared" ref="D538:D596" si="54">F537</f>
        <v>13821662.580691056</v>
      </c>
      <c r="E538" s="737">
        <f>IF(D538&gt;$J$534,$J$534,D538)</f>
        <v>338489.69585365854</v>
      </c>
      <c r="F538" s="737">
        <f t="shared" si="48"/>
        <v>13483172.884837398</v>
      </c>
      <c r="G538" s="683">
        <f t="shared" si="49"/>
        <v>13652417.732764227</v>
      </c>
      <c r="H538" s="731">
        <f>+J532*G538+E538</f>
        <v>1918120.6352411993</v>
      </c>
      <c r="I538" s="738">
        <f>+J533*G538+E538</f>
        <v>1918120.6352411993</v>
      </c>
      <c r="J538" s="734">
        <f t="shared" si="50"/>
        <v>0</v>
      </c>
      <c r="K538" s="734"/>
      <c r="L538" s="739">
        <v>248467</v>
      </c>
      <c r="M538" s="734">
        <f t="shared" si="51"/>
        <v>1669653.6352411993</v>
      </c>
      <c r="N538" s="739">
        <v>248467</v>
      </c>
      <c r="O538" s="734">
        <f t="shared" si="52"/>
        <v>1669653.6352411993</v>
      </c>
      <c r="P538" s="734">
        <f t="shared" si="53"/>
        <v>0</v>
      </c>
      <c r="Q538" s="684"/>
    </row>
    <row r="539" spans="1:17">
      <c r="B539" s="337"/>
      <c r="C539" s="730">
        <f>IF(D531="","-",+C538+1)</f>
        <v>2016</v>
      </c>
      <c r="D539" s="683">
        <f t="shared" si="54"/>
        <v>13483172.884837398</v>
      </c>
      <c r="E539" s="737">
        <f t="shared" ref="E539:E596" si="55">IF(D539&gt;$J$534,$J$534,D539)</f>
        <v>338489.69585365854</v>
      </c>
      <c r="F539" s="737">
        <f t="shared" si="48"/>
        <v>13144683.18898374</v>
      </c>
      <c r="G539" s="683">
        <f t="shared" si="49"/>
        <v>13313928.036910569</v>
      </c>
      <c r="H539" s="731">
        <f>+J532*G539+E539</f>
        <v>1878956.23178531</v>
      </c>
      <c r="I539" s="738">
        <f>+J533*G539+E539</f>
        <v>1878956.23178531</v>
      </c>
      <c r="J539" s="734">
        <f t="shared" si="50"/>
        <v>0</v>
      </c>
      <c r="K539" s="734"/>
      <c r="L539" s="739">
        <v>562247</v>
      </c>
      <c r="M539" s="734">
        <f t="shared" si="51"/>
        <v>1316709.23178531</v>
      </c>
      <c r="N539" s="739">
        <v>562247</v>
      </c>
      <c r="O539" s="734">
        <f t="shared" si="52"/>
        <v>1316709.23178531</v>
      </c>
      <c r="P539" s="734">
        <f t="shared" si="53"/>
        <v>0</v>
      </c>
      <c r="Q539" s="684"/>
    </row>
    <row r="540" spans="1:17">
      <c r="B540" s="337"/>
      <c r="C540" s="730">
        <f>IF(D531="","-",+C539+1)</f>
        <v>2017</v>
      </c>
      <c r="D540" s="683">
        <f t="shared" si="54"/>
        <v>13144683.18898374</v>
      </c>
      <c r="E540" s="737">
        <f t="shared" si="55"/>
        <v>338489.69585365854</v>
      </c>
      <c r="F540" s="737">
        <f t="shared" si="48"/>
        <v>12806193.493130082</v>
      </c>
      <c r="G540" s="683">
        <f t="shared" si="49"/>
        <v>12975438.341056911</v>
      </c>
      <c r="H540" s="731">
        <f>+J532*G540+E540</f>
        <v>1839791.8283294204</v>
      </c>
      <c r="I540" s="738">
        <f>+J533*G540+E540</f>
        <v>1839791.8283294204</v>
      </c>
      <c r="J540" s="734">
        <f t="shared" si="50"/>
        <v>0</v>
      </c>
      <c r="K540" s="734"/>
      <c r="L540" s="739">
        <v>1427903</v>
      </c>
      <c r="M540" s="734">
        <f t="shared" si="51"/>
        <v>411888.82832942042</v>
      </c>
      <c r="N540" s="739">
        <v>1427903</v>
      </c>
      <c r="O540" s="734">
        <f t="shared" si="52"/>
        <v>411888.82832942042</v>
      </c>
      <c r="P540" s="734">
        <f t="shared" si="53"/>
        <v>0</v>
      </c>
      <c r="Q540" s="684"/>
    </row>
    <row r="541" spans="1:17">
      <c r="B541" s="337"/>
      <c r="C541" s="730">
        <f>IF(D531="","-",+C540+1)</f>
        <v>2018</v>
      </c>
      <c r="D541" s="1430">
        <f t="shared" si="54"/>
        <v>12806193.493130082</v>
      </c>
      <c r="E541" s="737">
        <f t="shared" si="55"/>
        <v>338489.69585365854</v>
      </c>
      <c r="F541" s="737">
        <f t="shared" si="48"/>
        <v>12467703.797276424</v>
      </c>
      <c r="G541" s="683">
        <f t="shared" si="49"/>
        <v>12636948.645203253</v>
      </c>
      <c r="H541" s="731">
        <f>+J532*G541+E541</f>
        <v>1800627.4248735311</v>
      </c>
      <c r="I541" s="738">
        <f>+J533*G541+E541</f>
        <v>1800627.4248735311</v>
      </c>
      <c r="J541" s="734">
        <f t="shared" si="50"/>
        <v>0</v>
      </c>
      <c r="K541" s="734"/>
      <c r="L541" s="739">
        <v>1271398</v>
      </c>
      <c r="M541" s="734">
        <f t="shared" si="51"/>
        <v>529229.4248735311</v>
      </c>
      <c r="N541" s="739">
        <v>1271398</v>
      </c>
      <c r="O541" s="734">
        <f t="shared" si="52"/>
        <v>529229.4248735311</v>
      </c>
      <c r="P541" s="734">
        <f t="shared" si="53"/>
        <v>0</v>
      </c>
      <c r="Q541" s="684"/>
    </row>
    <row r="542" spans="1:17">
      <c r="B542" s="337"/>
      <c r="C542" s="730">
        <f>IF(D531="","-",+C541+1)</f>
        <v>2019</v>
      </c>
      <c r="D542" s="683">
        <f t="shared" si="54"/>
        <v>12467703.797276424</v>
      </c>
      <c r="E542" s="737">
        <f t="shared" si="55"/>
        <v>338489.69585365854</v>
      </c>
      <c r="F542" s="737">
        <f t="shared" si="48"/>
        <v>12129214.101422766</v>
      </c>
      <c r="G542" s="683">
        <f t="shared" si="49"/>
        <v>12298458.949349595</v>
      </c>
      <c r="H542" s="731">
        <f>+J532*G542+E542</f>
        <v>1761463.0214176418</v>
      </c>
      <c r="I542" s="738">
        <f>+J533*G542+E542</f>
        <v>1761463.0214176418</v>
      </c>
      <c r="J542" s="734">
        <f t="shared" si="50"/>
        <v>0</v>
      </c>
      <c r="K542" s="734"/>
      <c r="L542" s="739">
        <v>1164195.9622976338</v>
      </c>
      <c r="M542" s="734">
        <f t="shared" si="51"/>
        <v>597267.05912000802</v>
      </c>
      <c r="N542" s="739">
        <v>1164195.9622976338</v>
      </c>
      <c r="O542" s="734">
        <f t="shared" si="52"/>
        <v>597267.05912000802</v>
      </c>
      <c r="P542" s="734">
        <f t="shared" si="53"/>
        <v>0</v>
      </c>
      <c r="Q542" s="684"/>
    </row>
    <row r="543" spans="1:17">
      <c r="B543" s="337"/>
      <c r="C543" s="730">
        <f>IF(D531="","-",+C542+1)</f>
        <v>2020</v>
      </c>
      <c r="D543" s="683">
        <f t="shared" si="54"/>
        <v>12129214.101422766</v>
      </c>
      <c r="E543" s="737">
        <f t="shared" si="55"/>
        <v>338489.69585365854</v>
      </c>
      <c r="F543" s="737">
        <f t="shared" si="48"/>
        <v>11790724.405569108</v>
      </c>
      <c r="G543" s="683">
        <f t="shared" si="49"/>
        <v>11959969.253495937</v>
      </c>
      <c r="H543" s="731">
        <f>+J532*G543+E543</f>
        <v>1722298.6179617525</v>
      </c>
      <c r="I543" s="738">
        <f>+J533*G543+E543</f>
        <v>1722298.6179617525</v>
      </c>
      <c r="J543" s="734">
        <f t="shared" si="50"/>
        <v>0</v>
      </c>
      <c r="K543" s="734"/>
      <c r="L543" s="739">
        <v>1113450.666948139</v>
      </c>
      <c r="M543" s="734">
        <f t="shared" si="51"/>
        <v>608847.95101361349</v>
      </c>
      <c r="N543" s="739">
        <v>1113450.666948139</v>
      </c>
      <c r="O543" s="734">
        <f t="shared" si="52"/>
        <v>608847.95101361349</v>
      </c>
      <c r="P543" s="734">
        <f t="shared" si="53"/>
        <v>0</v>
      </c>
      <c r="Q543" s="684"/>
    </row>
    <row r="544" spans="1:17">
      <c r="B544" s="337"/>
      <c r="C544" s="730">
        <f>IF(D531="","-",+C543+1)</f>
        <v>2021</v>
      </c>
      <c r="D544" s="683">
        <f t="shared" si="54"/>
        <v>11790724.405569108</v>
      </c>
      <c r="E544" s="737">
        <f t="shared" si="55"/>
        <v>338489.69585365854</v>
      </c>
      <c r="F544" s="737">
        <f t="shared" si="48"/>
        <v>11452234.70971545</v>
      </c>
      <c r="G544" s="683">
        <f t="shared" si="49"/>
        <v>11621479.557642279</v>
      </c>
      <c r="H544" s="731">
        <f>+J532*G544+E544</f>
        <v>1683134.2145058629</v>
      </c>
      <c r="I544" s="738">
        <f>+J533*G544+E544</f>
        <v>1683134.2145058629</v>
      </c>
      <c r="J544" s="734">
        <f t="shared" si="50"/>
        <v>0</v>
      </c>
      <c r="K544" s="734"/>
      <c r="L544" s="739">
        <v>1397055.7879787525</v>
      </c>
      <c r="M544" s="734">
        <f t="shared" si="51"/>
        <v>286078.42652711039</v>
      </c>
      <c r="N544" s="739">
        <v>1397055.7879787525</v>
      </c>
      <c r="O544" s="734">
        <f t="shared" si="52"/>
        <v>286078.42652711039</v>
      </c>
      <c r="P544" s="734">
        <f t="shared" si="53"/>
        <v>0</v>
      </c>
      <c r="Q544" s="684"/>
    </row>
    <row r="545" spans="2:17">
      <c r="B545" s="337"/>
      <c r="C545" s="730">
        <f>IF(D531="","-",+C544+1)</f>
        <v>2022</v>
      </c>
      <c r="D545" s="683">
        <f t="shared" si="54"/>
        <v>11452234.70971545</v>
      </c>
      <c r="E545" s="737">
        <f t="shared" si="55"/>
        <v>338489.69585365854</v>
      </c>
      <c r="F545" s="737">
        <f t="shared" si="48"/>
        <v>11113745.013861792</v>
      </c>
      <c r="G545" s="683">
        <f t="shared" si="49"/>
        <v>11282989.861788621</v>
      </c>
      <c r="H545" s="731">
        <f>+J532*G545+E545</f>
        <v>1643969.8110499736</v>
      </c>
      <c r="I545" s="738">
        <f>+J533*G545+E545</f>
        <v>1643969.8110499736</v>
      </c>
      <c r="J545" s="734">
        <f t="shared" si="50"/>
        <v>0</v>
      </c>
      <c r="K545" s="734"/>
      <c r="L545" s="739"/>
      <c r="M545" s="734">
        <f t="shared" si="51"/>
        <v>0</v>
      </c>
      <c r="N545" s="739"/>
      <c r="O545" s="734">
        <f t="shared" si="52"/>
        <v>0</v>
      </c>
      <c r="P545" s="734">
        <f t="shared" si="53"/>
        <v>0</v>
      </c>
      <c r="Q545" s="684"/>
    </row>
    <row r="546" spans="2:17">
      <c r="B546" s="337"/>
      <c r="C546" s="730">
        <f>IF(D531="","-",+C545+1)</f>
        <v>2023</v>
      </c>
      <c r="D546" s="683">
        <f t="shared" si="54"/>
        <v>11113745.013861792</v>
      </c>
      <c r="E546" s="737">
        <f t="shared" si="55"/>
        <v>338489.69585365854</v>
      </c>
      <c r="F546" s="737">
        <f t="shared" si="48"/>
        <v>10775255.318008134</v>
      </c>
      <c r="G546" s="683">
        <f t="shared" si="49"/>
        <v>10944500.165934963</v>
      </c>
      <c r="H546" s="731">
        <f>+J532*G546+E546</f>
        <v>1604805.4075940843</v>
      </c>
      <c r="I546" s="738">
        <f>+J533*G546+E546</f>
        <v>1604805.4075940843</v>
      </c>
      <c r="J546" s="734">
        <f t="shared" si="50"/>
        <v>0</v>
      </c>
      <c r="K546" s="734"/>
      <c r="L546" s="739"/>
      <c r="M546" s="734">
        <f t="shared" si="51"/>
        <v>0</v>
      </c>
      <c r="N546" s="739"/>
      <c r="O546" s="734">
        <f t="shared" si="52"/>
        <v>0</v>
      </c>
      <c r="P546" s="734">
        <f t="shared" si="53"/>
        <v>0</v>
      </c>
      <c r="Q546" s="684"/>
    </row>
    <row r="547" spans="2:17">
      <c r="B547" s="337"/>
      <c r="C547" s="730">
        <f>IF(D531="","-",+C546+1)</f>
        <v>2024</v>
      </c>
      <c r="D547" s="683">
        <f t="shared" si="54"/>
        <v>10775255.318008134</v>
      </c>
      <c r="E547" s="737">
        <f t="shared" si="55"/>
        <v>338489.69585365854</v>
      </c>
      <c r="F547" s="737">
        <f t="shared" si="48"/>
        <v>10436765.622154476</v>
      </c>
      <c r="G547" s="683">
        <f t="shared" si="49"/>
        <v>10606010.470081305</v>
      </c>
      <c r="H547" s="731">
        <f>+J532*G547+E547</f>
        <v>1565641.0041381947</v>
      </c>
      <c r="I547" s="738">
        <f>+J533*G547+E547</f>
        <v>1565641.0041381947</v>
      </c>
      <c r="J547" s="734">
        <f t="shared" si="50"/>
        <v>0</v>
      </c>
      <c r="K547" s="734"/>
      <c r="L547" s="739"/>
      <c r="M547" s="734">
        <f t="shared" si="51"/>
        <v>0</v>
      </c>
      <c r="N547" s="739"/>
      <c r="O547" s="734">
        <f t="shared" si="52"/>
        <v>0</v>
      </c>
      <c r="P547" s="734">
        <f t="shared" si="53"/>
        <v>0</v>
      </c>
      <c r="Q547" s="684"/>
    </row>
    <row r="548" spans="2:17">
      <c r="B548" s="337"/>
      <c r="C548" s="730">
        <f>IF(D531="","-",+C547+1)</f>
        <v>2025</v>
      </c>
      <c r="D548" s="683">
        <f t="shared" si="54"/>
        <v>10436765.622154476</v>
      </c>
      <c r="E548" s="737">
        <f t="shared" si="55"/>
        <v>338489.69585365854</v>
      </c>
      <c r="F548" s="737">
        <f t="shared" si="48"/>
        <v>10098275.926300818</v>
      </c>
      <c r="G548" s="683">
        <f t="shared" si="49"/>
        <v>10267520.774227647</v>
      </c>
      <c r="H548" s="731">
        <f>+J532*G548+E548</f>
        <v>1526476.6006823054</v>
      </c>
      <c r="I548" s="738">
        <f>+J533*G548+E548</f>
        <v>1526476.6006823054</v>
      </c>
      <c r="J548" s="734">
        <f t="shared" si="50"/>
        <v>0</v>
      </c>
      <c r="K548" s="734"/>
      <c r="L548" s="739"/>
      <c r="M548" s="734">
        <f t="shared" si="51"/>
        <v>0</v>
      </c>
      <c r="N548" s="739"/>
      <c r="O548" s="734">
        <f t="shared" si="52"/>
        <v>0</v>
      </c>
      <c r="P548" s="734">
        <f t="shared" si="53"/>
        <v>0</v>
      </c>
      <c r="Q548" s="684"/>
    </row>
    <row r="549" spans="2:17">
      <c r="B549" s="337"/>
      <c r="C549" s="730">
        <f>IF(D531="","-",+C548+1)</f>
        <v>2026</v>
      </c>
      <c r="D549" s="683">
        <f t="shared" si="54"/>
        <v>10098275.926300818</v>
      </c>
      <c r="E549" s="737">
        <f t="shared" si="55"/>
        <v>338489.69585365854</v>
      </c>
      <c r="F549" s="737">
        <f t="shared" si="48"/>
        <v>9759786.2304471601</v>
      </c>
      <c r="G549" s="683">
        <f t="shared" si="49"/>
        <v>9929031.0783739891</v>
      </c>
      <c r="H549" s="731">
        <f>+J532*G549+E549</f>
        <v>1487312.1972264161</v>
      </c>
      <c r="I549" s="738">
        <f>+J533*G549+E549</f>
        <v>1487312.1972264161</v>
      </c>
      <c r="J549" s="734">
        <f t="shared" si="50"/>
        <v>0</v>
      </c>
      <c r="K549" s="734"/>
      <c r="L549" s="739"/>
      <c r="M549" s="734">
        <f t="shared" si="51"/>
        <v>0</v>
      </c>
      <c r="N549" s="739"/>
      <c r="O549" s="734">
        <f t="shared" si="52"/>
        <v>0</v>
      </c>
      <c r="P549" s="734">
        <f t="shared" si="53"/>
        <v>0</v>
      </c>
      <c r="Q549" s="684"/>
    </row>
    <row r="550" spans="2:17">
      <c r="B550" s="337"/>
      <c r="C550" s="730">
        <f>IF(D531="","-",+C549+1)</f>
        <v>2027</v>
      </c>
      <c r="D550" s="683">
        <f t="shared" si="54"/>
        <v>9759786.2304471601</v>
      </c>
      <c r="E550" s="737">
        <f t="shared" si="55"/>
        <v>338489.69585365854</v>
      </c>
      <c r="F550" s="737">
        <f t="shared" si="48"/>
        <v>9421296.5345935021</v>
      </c>
      <c r="G550" s="683">
        <f t="shared" si="49"/>
        <v>9590541.3825203311</v>
      </c>
      <c r="H550" s="731">
        <f>+J532*G550+E550</f>
        <v>1448147.7937705268</v>
      </c>
      <c r="I550" s="738">
        <f>+J533*G550+E550</f>
        <v>1448147.7937705268</v>
      </c>
      <c r="J550" s="734">
        <f t="shared" si="50"/>
        <v>0</v>
      </c>
      <c r="K550" s="734"/>
      <c r="L550" s="739"/>
      <c r="M550" s="734">
        <f t="shared" si="51"/>
        <v>0</v>
      </c>
      <c r="N550" s="739"/>
      <c r="O550" s="734">
        <f t="shared" si="52"/>
        <v>0</v>
      </c>
      <c r="P550" s="734">
        <f t="shared" si="53"/>
        <v>0</v>
      </c>
      <c r="Q550" s="684"/>
    </row>
    <row r="551" spans="2:17">
      <c r="B551" s="337"/>
      <c r="C551" s="730">
        <f>IF(D531="","-",+C550+1)</f>
        <v>2028</v>
      </c>
      <c r="D551" s="683">
        <f t="shared" si="54"/>
        <v>9421296.5345935021</v>
      </c>
      <c r="E551" s="737">
        <f t="shared" si="55"/>
        <v>338489.69585365854</v>
      </c>
      <c r="F551" s="737">
        <f t="shared" si="48"/>
        <v>9082806.838739844</v>
      </c>
      <c r="G551" s="683">
        <f t="shared" si="49"/>
        <v>9252051.686666673</v>
      </c>
      <c r="H551" s="731">
        <f>+J532*G551+E551</f>
        <v>1408983.3903146372</v>
      </c>
      <c r="I551" s="738">
        <f>+J533*G551+E551</f>
        <v>1408983.3903146372</v>
      </c>
      <c r="J551" s="734">
        <f t="shared" si="50"/>
        <v>0</v>
      </c>
      <c r="K551" s="734"/>
      <c r="L551" s="739"/>
      <c r="M551" s="734">
        <f t="shared" si="51"/>
        <v>0</v>
      </c>
      <c r="N551" s="739"/>
      <c r="O551" s="734">
        <f t="shared" si="52"/>
        <v>0</v>
      </c>
      <c r="P551" s="734">
        <f t="shared" si="53"/>
        <v>0</v>
      </c>
      <c r="Q551" s="684"/>
    </row>
    <row r="552" spans="2:17">
      <c r="B552" s="337"/>
      <c r="C552" s="730">
        <f>IF(D531="","-",+C551+1)</f>
        <v>2029</v>
      </c>
      <c r="D552" s="683">
        <f t="shared" si="54"/>
        <v>9082806.838739844</v>
      </c>
      <c r="E552" s="737">
        <f t="shared" si="55"/>
        <v>338489.69585365854</v>
      </c>
      <c r="F552" s="737">
        <f t="shared" si="48"/>
        <v>8744317.142886186</v>
      </c>
      <c r="G552" s="683">
        <f t="shared" si="49"/>
        <v>8913561.990813015</v>
      </c>
      <c r="H552" s="731">
        <f>+J532*G552+E552</f>
        <v>1369818.9868587479</v>
      </c>
      <c r="I552" s="738">
        <f>+J533*G552+E552</f>
        <v>1369818.9868587479</v>
      </c>
      <c r="J552" s="734">
        <f t="shared" si="50"/>
        <v>0</v>
      </c>
      <c r="K552" s="734"/>
      <c r="L552" s="739"/>
      <c r="M552" s="734">
        <f t="shared" si="51"/>
        <v>0</v>
      </c>
      <c r="N552" s="739"/>
      <c r="O552" s="734">
        <f t="shared" si="52"/>
        <v>0</v>
      </c>
      <c r="P552" s="734">
        <f t="shared" si="53"/>
        <v>0</v>
      </c>
      <c r="Q552" s="684"/>
    </row>
    <row r="553" spans="2:17">
      <c r="B553" s="337"/>
      <c r="C553" s="730">
        <f>IF(D531="","-",+C552+1)</f>
        <v>2030</v>
      </c>
      <c r="D553" s="683">
        <f t="shared" si="54"/>
        <v>8744317.142886186</v>
      </c>
      <c r="E553" s="737">
        <f t="shared" si="55"/>
        <v>338489.69585365854</v>
      </c>
      <c r="F553" s="737">
        <f t="shared" si="48"/>
        <v>8405827.447032528</v>
      </c>
      <c r="G553" s="683">
        <f t="shared" si="49"/>
        <v>8575072.294959357</v>
      </c>
      <c r="H553" s="731">
        <f>+J532*G553+E553</f>
        <v>1330654.5834028586</v>
      </c>
      <c r="I553" s="738">
        <f>+J533*G553+E553</f>
        <v>1330654.5834028586</v>
      </c>
      <c r="J553" s="734">
        <f t="shared" si="50"/>
        <v>0</v>
      </c>
      <c r="K553" s="734"/>
      <c r="L553" s="739"/>
      <c r="M553" s="734">
        <f t="shared" si="51"/>
        <v>0</v>
      </c>
      <c r="N553" s="739"/>
      <c r="O553" s="734">
        <f t="shared" si="52"/>
        <v>0</v>
      </c>
      <c r="P553" s="734">
        <f t="shared" si="53"/>
        <v>0</v>
      </c>
      <c r="Q553" s="684"/>
    </row>
    <row r="554" spans="2:17">
      <c r="B554" s="337"/>
      <c r="C554" s="730">
        <f>IF(D531="","-",+C553+1)</f>
        <v>2031</v>
      </c>
      <c r="D554" s="683">
        <f t="shared" si="54"/>
        <v>8405827.447032528</v>
      </c>
      <c r="E554" s="737">
        <f t="shared" si="55"/>
        <v>338489.69585365854</v>
      </c>
      <c r="F554" s="737">
        <f t="shared" si="48"/>
        <v>8067337.751178869</v>
      </c>
      <c r="G554" s="683">
        <f t="shared" si="49"/>
        <v>8236582.599105699</v>
      </c>
      <c r="H554" s="731">
        <f>+J532*G554+E554</f>
        <v>1291490.1799469693</v>
      </c>
      <c r="I554" s="738">
        <f>+J533*G554+E554</f>
        <v>1291490.1799469693</v>
      </c>
      <c r="J554" s="734">
        <f t="shared" si="50"/>
        <v>0</v>
      </c>
      <c r="K554" s="734"/>
      <c r="L554" s="739"/>
      <c r="M554" s="734">
        <f t="shared" si="51"/>
        <v>0</v>
      </c>
      <c r="N554" s="739"/>
      <c r="O554" s="734">
        <f t="shared" si="52"/>
        <v>0</v>
      </c>
      <c r="P554" s="734">
        <f t="shared" si="53"/>
        <v>0</v>
      </c>
      <c r="Q554" s="684"/>
    </row>
    <row r="555" spans="2:17">
      <c r="B555" s="337"/>
      <c r="C555" s="730">
        <f>IF(D531="","-",+C554+1)</f>
        <v>2032</v>
      </c>
      <c r="D555" s="683">
        <f t="shared" si="54"/>
        <v>8067337.751178869</v>
      </c>
      <c r="E555" s="737">
        <f t="shared" si="55"/>
        <v>338489.69585365854</v>
      </c>
      <c r="F555" s="737">
        <f t="shared" si="48"/>
        <v>7728848.0553252101</v>
      </c>
      <c r="G555" s="683">
        <f t="shared" si="49"/>
        <v>7898092.9032520391</v>
      </c>
      <c r="H555" s="731">
        <f>+J532*G555+E555</f>
        <v>1252325.7764910797</v>
      </c>
      <c r="I555" s="738">
        <f>+J533*G555+E555</f>
        <v>1252325.7764910797</v>
      </c>
      <c r="J555" s="734">
        <f t="shared" si="50"/>
        <v>0</v>
      </c>
      <c r="K555" s="734"/>
      <c r="L555" s="739"/>
      <c r="M555" s="734">
        <f t="shared" si="51"/>
        <v>0</v>
      </c>
      <c r="N555" s="739"/>
      <c r="O555" s="734">
        <f t="shared" si="52"/>
        <v>0</v>
      </c>
      <c r="P555" s="734">
        <f t="shared" si="53"/>
        <v>0</v>
      </c>
      <c r="Q555" s="684"/>
    </row>
    <row r="556" spans="2:17">
      <c r="B556" s="337"/>
      <c r="C556" s="730">
        <f>IF(D531="","-",+C555+1)</f>
        <v>2033</v>
      </c>
      <c r="D556" s="683">
        <f t="shared" si="54"/>
        <v>7728848.0553252101</v>
      </c>
      <c r="E556" s="737">
        <f t="shared" si="55"/>
        <v>338489.69585365854</v>
      </c>
      <c r="F556" s="737">
        <f t="shared" si="48"/>
        <v>7390358.3594715511</v>
      </c>
      <c r="G556" s="683">
        <f t="shared" si="49"/>
        <v>7559603.2073983811</v>
      </c>
      <c r="H556" s="731">
        <f>+J532*G556+E556</f>
        <v>1213161.3730351902</v>
      </c>
      <c r="I556" s="738">
        <f>+J533*G556+E556</f>
        <v>1213161.3730351902</v>
      </c>
      <c r="J556" s="734">
        <f t="shared" si="50"/>
        <v>0</v>
      </c>
      <c r="K556" s="734"/>
      <c r="L556" s="739"/>
      <c r="M556" s="734">
        <f t="shared" si="51"/>
        <v>0</v>
      </c>
      <c r="N556" s="739"/>
      <c r="O556" s="734">
        <f t="shared" si="52"/>
        <v>0</v>
      </c>
      <c r="P556" s="734">
        <f t="shared" si="53"/>
        <v>0</v>
      </c>
      <c r="Q556" s="684"/>
    </row>
    <row r="557" spans="2:17">
      <c r="B557" s="337"/>
      <c r="C557" s="730">
        <f>IF(D531="","-",+C556+1)</f>
        <v>2034</v>
      </c>
      <c r="D557" s="683">
        <f t="shared" si="54"/>
        <v>7390358.3594715511</v>
      </c>
      <c r="E557" s="737">
        <f t="shared" si="55"/>
        <v>338489.69585365854</v>
      </c>
      <c r="F557" s="737">
        <f t="shared" si="48"/>
        <v>7051868.6636178922</v>
      </c>
      <c r="G557" s="683">
        <f t="shared" si="49"/>
        <v>7221113.5115447212</v>
      </c>
      <c r="H557" s="731">
        <f>+J532*G557+E557</f>
        <v>1173996.9695793006</v>
      </c>
      <c r="I557" s="738">
        <f>+J533*G557+E557</f>
        <v>1173996.9695793006</v>
      </c>
      <c r="J557" s="734">
        <f t="shared" si="50"/>
        <v>0</v>
      </c>
      <c r="K557" s="734"/>
      <c r="L557" s="739"/>
      <c r="M557" s="734">
        <f t="shared" si="51"/>
        <v>0</v>
      </c>
      <c r="N557" s="739"/>
      <c r="O557" s="734">
        <f t="shared" si="52"/>
        <v>0</v>
      </c>
      <c r="P557" s="734">
        <f t="shared" si="53"/>
        <v>0</v>
      </c>
      <c r="Q557" s="684"/>
    </row>
    <row r="558" spans="2:17">
      <c r="B558" s="337"/>
      <c r="C558" s="730">
        <f>IF(D531="","-",+C557+1)</f>
        <v>2035</v>
      </c>
      <c r="D558" s="683">
        <f t="shared" si="54"/>
        <v>7051868.6636178922</v>
      </c>
      <c r="E558" s="737">
        <f t="shared" si="55"/>
        <v>338489.69585365854</v>
      </c>
      <c r="F558" s="737">
        <f t="shared" si="48"/>
        <v>6713378.9677642332</v>
      </c>
      <c r="G558" s="683">
        <f t="shared" si="49"/>
        <v>6882623.8156910632</v>
      </c>
      <c r="H558" s="731">
        <f>+J532*G558+E558</f>
        <v>1134832.5661234113</v>
      </c>
      <c r="I558" s="738">
        <f>+J533*G558+E558</f>
        <v>1134832.5661234113</v>
      </c>
      <c r="J558" s="734">
        <f t="shared" si="50"/>
        <v>0</v>
      </c>
      <c r="K558" s="734"/>
      <c r="L558" s="739"/>
      <c r="M558" s="734">
        <f t="shared" si="51"/>
        <v>0</v>
      </c>
      <c r="N558" s="739"/>
      <c r="O558" s="734">
        <f t="shared" si="52"/>
        <v>0</v>
      </c>
      <c r="P558" s="734">
        <f t="shared" si="53"/>
        <v>0</v>
      </c>
      <c r="Q558" s="684"/>
    </row>
    <row r="559" spans="2:17">
      <c r="B559" s="337"/>
      <c r="C559" s="730">
        <f>IF(D531="","-",+C558+1)</f>
        <v>2036</v>
      </c>
      <c r="D559" s="683">
        <f t="shared" si="54"/>
        <v>6713378.9677642332</v>
      </c>
      <c r="E559" s="737">
        <f t="shared" si="55"/>
        <v>338489.69585365854</v>
      </c>
      <c r="F559" s="737">
        <f t="shared" si="48"/>
        <v>6374889.2719105743</v>
      </c>
      <c r="G559" s="683">
        <f t="shared" si="49"/>
        <v>6544134.1198374033</v>
      </c>
      <c r="H559" s="731">
        <f>+J532*G559+E559</f>
        <v>1095668.1626675217</v>
      </c>
      <c r="I559" s="738">
        <f>+J533*G559+E559</f>
        <v>1095668.1626675217</v>
      </c>
      <c r="J559" s="734">
        <f t="shared" si="50"/>
        <v>0</v>
      </c>
      <c r="K559" s="734"/>
      <c r="L559" s="739"/>
      <c r="M559" s="734">
        <f t="shared" si="51"/>
        <v>0</v>
      </c>
      <c r="N559" s="739"/>
      <c r="O559" s="734">
        <f t="shared" si="52"/>
        <v>0</v>
      </c>
      <c r="P559" s="734">
        <f t="shared" si="53"/>
        <v>0</v>
      </c>
      <c r="Q559" s="684"/>
    </row>
    <row r="560" spans="2:17">
      <c r="B560" s="337"/>
      <c r="C560" s="730">
        <f>IF(D531="","-",+C559+1)</f>
        <v>2037</v>
      </c>
      <c r="D560" s="683">
        <f t="shared" si="54"/>
        <v>6374889.2719105743</v>
      </c>
      <c r="E560" s="737">
        <f t="shared" si="55"/>
        <v>338489.69585365854</v>
      </c>
      <c r="F560" s="737">
        <f t="shared" si="48"/>
        <v>6036399.5760569153</v>
      </c>
      <c r="G560" s="683">
        <f t="shared" si="49"/>
        <v>6205644.4239837453</v>
      </c>
      <c r="H560" s="731">
        <f>+J532*G560+E560</f>
        <v>1056503.7592116322</v>
      </c>
      <c r="I560" s="738">
        <f>+J533*G560+E560</f>
        <v>1056503.7592116322</v>
      </c>
      <c r="J560" s="734">
        <f t="shared" si="50"/>
        <v>0</v>
      </c>
      <c r="K560" s="734"/>
      <c r="L560" s="739"/>
      <c r="M560" s="734">
        <f t="shared" si="51"/>
        <v>0</v>
      </c>
      <c r="N560" s="739"/>
      <c r="O560" s="734">
        <f t="shared" si="52"/>
        <v>0</v>
      </c>
      <c r="P560" s="734">
        <f t="shared" si="53"/>
        <v>0</v>
      </c>
      <c r="Q560" s="684"/>
    </row>
    <row r="561" spans="2:17">
      <c r="B561" s="337"/>
      <c r="C561" s="730">
        <f>IF(D531="","-",+C560+1)</f>
        <v>2038</v>
      </c>
      <c r="D561" s="683">
        <f t="shared" si="54"/>
        <v>6036399.5760569153</v>
      </c>
      <c r="E561" s="737">
        <f t="shared" si="55"/>
        <v>338489.69585365854</v>
      </c>
      <c r="F561" s="737">
        <f t="shared" si="48"/>
        <v>5697909.8802032564</v>
      </c>
      <c r="G561" s="683">
        <f t="shared" si="49"/>
        <v>5867154.7281300854</v>
      </c>
      <c r="H561" s="731">
        <f>+J532*G561+E561</f>
        <v>1017339.3557557426</v>
      </c>
      <c r="I561" s="738">
        <f>+J533*G561+E561</f>
        <v>1017339.3557557426</v>
      </c>
      <c r="J561" s="734">
        <f t="shared" si="50"/>
        <v>0</v>
      </c>
      <c r="K561" s="734"/>
      <c r="L561" s="739"/>
      <c r="M561" s="734">
        <f t="shared" si="51"/>
        <v>0</v>
      </c>
      <c r="N561" s="739"/>
      <c r="O561" s="734">
        <f t="shared" si="52"/>
        <v>0</v>
      </c>
      <c r="P561" s="734">
        <f t="shared" si="53"/>
        <v>0</v>
      </c>
      <c r="Q561" s="684"/>
    </row>
    <row r="562" spans="2:17">
      <c r="B562" s="337"/>
      <c r="C562" s="730">
        <f>IF(D531="","-",+C561+1)</f>
        <v>2039</v>
      </c>
      <c r="D562" s="683">
        <f t="shared" si="54"/>
        <v>5697909.8802032564</v>
      </c>
      <c r="E562" s="737">
        <f t="shared" si="55"/>
        <v>338489.69585365854</v>
      </c>
      <c r="F562" s="737">
        <f t="shared" si="48"/>
        <v>5359420.1843495974</v>
      </c>
      <c r="G562" s="683">
        <f t="shared" si="49"/>
        <v>5528665.0322764274</v>
      </c>
      <c r="H562" s="731">
        <f>+J532*G562+E562</f>
        <v>978174.95229985332</v>
      </c>
      <c r="I562" s="738">
        <f>+J533*G562+E562</f>
        <v>978174.95229985332</v>
      </c>
      <c r="J562" s="734">
        <f t="shared" si="50"/>
        <v>0</v>
      </c>
      <c r="K562" s="734"/>
      <c r="L562" s="739"/>
      <c r="M562" s="734">
        <f t="shared" si="51"/>
        <v>0</v>
      </c>
      <c r="N562" s="739"/>
      <c r="O562" s="734">
        <f t="shared" si="52"/>
        <v>0</v>
      </c>
      <c r="P562" s="734">
        <f t="shared" si="53"/>
        <v>0</v>
      </c>
      <c r="Q562" s="684"/>
    </row>
    <row r="563" spans="2:17">
      <c r="B563" s="337"/>
      <c r="C563" s="730">
        <f>IF(D531="","-",+C562+1)</f>
        <v>2040</v>
      </c>
      <c r="D563" s="683">
        <f t="shared" si="54"/>
        <v>5359420.1843495974</v>
      </c>
      <c r="E563" s="737">
        <f t="shared" si="55"/>
        <v>338489.69585365854</v>
      </c>
      <c r="F563" s="737">
        <f t="shared" si="48"/>
        <v>5020930.4884959385</v>
      </c>
      <c r="G563" s="683">
        <f t="shared" si="49"/>
        <v>5190175.3364227675</v>
      </c>
      <c r="H563" s="731">
        <f>+J532*G563+E563</f>
        <v>939010.54884396377</v>
      </c>
      <c r="I563" s="738">
        <f>+J533*G563+E563</f>
        <v>939010.54884396377</v>
      </c>
      <c r="J563" s="734">
        <f t="shared" si="50"/>
        <v>0</v>
      </c>
      <c r="K563" s="734"/>
      <c r="L563" s="739"/>
      <c r="M563" s="734">
        <f t="shared" si="51"/>
        <v>0</v>
      </c>
      <c r="N563" s="739"/>
      <c r="O563" s="734">
        <f t="shared" si="52"/>
        <v>0</v>
      </c>
      <c r="P563" s="734">
        <f t="shared" si="53"/>
        <v>0</v>
      </c>
      <c r="Q563" s="684"/>
    </row>
    <row r="564" spans="2:17">
      <c r="B564" s="337"/>
      <c r="C564" s="730">
        <f>IF(D531="","-",+C563+1)</f>
        <v>2041</v>
      </c>
      <c r="D564" s="683">
        <f t="shared" si="54"/>
        <v>5020930.4884959385</v>
      </c>
      <c r="E564" s="737">
        <f t="shared" si="55"/>
        <v>338489.69585365854</v>
      </c>
      <c r="F564" s="737">
        <f t="shared" si="48"/>
        <v>4682440.7926422795</v>
      </c>
      <c r="G564" s="683">
        <f t="shared" si="49"/>
        <v>4851685.6405691095</v>
      </c>
      <c r="H564" s="731">
        <f>+J532*G564+E564</f>
        <v>899846.14538807422</v>
      </c>
      <c r="I564" s="738">
        <f>+J533*G564+E564</f>
        <v>899846.14538807422</v>
      </c>
      <c r="J564" s="734">
        <f t="shared" si="50"/>
        <v>0</v>
      </c>
      <c r="K564" s="734"/>
      <c r="L564" s="739"/>
      <c r="M564" s="734">
        <f t="shared" si="51"/>
        <v>0</v>
      </c>
      <c r="N564" s="739"/>
      <c r="O564" s="734">
        <f t="shared" si="52"/>
        <v>0</v>
      </c>
      <c r="P564" s="734">
        <f t="shared" si="53"/>
        <v>0</v>
      </c>
      <c r="Q564" s="684"/>
    </row>
    <row r="565" spans="2:17">
      <c r="B565" s="337"/>
      <c r="C565" s="730">
        <f>IF(D531="","-",+C564+1)</f>
        <v>2042</v>
      </c>
      <c r="D565" s="683">
        <f t="shared" si="54"/>
        <v>4682440.7926422795</v>
      </c>
      <c r="E565" s="737">
        <f t="shared" si="55"/>
        <v>338489.69585365854</v>
      </c>
      <c r="F565" s="737">
        <f t="shared" si="48"/>
        <v>4343951.0967886206</v>
      </c>
      <c r="G565" s="683">
        <f t="shared" si="49"/>
        <v>4513195.9447154496</v>
      </c>
      <c r="H565" s="731">
        <f>+J532*G565+E565</f>
        <v>860681.74193218467</v>
      </c>
      <c r="I565" s="738">
        <f>+J533*G565+E565</f>
        <v>860681.74193218467</v>
      </c>
      <c r="J565" s="734">
        <f t="shared" si="50"/>
        <v>0</v>
      </c>
      <c r="K565" s="734"/>
      <c r="L565" s="739"/>
      <c r="M565" s="734">
        <f t="shared" si="51"/>
        <v>0</v>
      </c>
      <c r="N565" s="739"/>
      <c r="O565" s="734">
        <f t="shared" si="52"/>
        <v>0</v>
      </c>
      <c r="P565" s="734">
        <f t="shared" si="53"/>
        <v>0</v>
      </c>
      <c r="Q565" s="684"/>
    </row>
    <row r="566" spans="2:17">
      <c r="B566" s="337"/>
      <c r="C566" s="730">
        <f>IF(D531="","-",+C565+1)</f>
        <v>2043</v>
      </c>
      <c r="D566" s="683">
        <f t="shared" si="54"/>
        <v>4343951.0967886206</v>
      </c>
      <c r="E566" s="737">
        <f t="shared" si="55"/>
        <v>338489.69585365854</v>
      </c>
      <c r="F566" s="737">
        <f t="shared" si="48"/>
        <v>4005461.4009349621</v>
      </c>
      <c r="G566" s="683">
        <f t="shared" si="49"/>
        <v>4174706.2488617916</v>
      </c>
      <c r="H566" s="731">
        <f>+J532*G566+E566</f>
        <v>821517.33847629535</v>
      </c>
      <c r="I566" s="738">
        <f>+J533*G566+E566</f>
        <v>821517.33847629535</v>
      </c>
      <c r="J566" s="734">
        <f t="shared" si="50"/>
        <v>0</v>
      </c>
      <c r="K566" s="734"/>
      <c r="L566" s="739"/>
      <c r="M566" s="734">
        <f t="shared" si="51"/>
        <v>0</v>
      </c>
      <c r="N566" s="739"/>
      <c r="O566" s="734">
        <f t="shared" si="52"/>
        <v>0</v>
      </c>
      <c r="P566" s="734">
        <f t="shared" si="53"/>
        <v>0</v>
      </c>
      <c r="Q566" s="684"/>
    </row>
    <row r="567" spans="2:17">
      <c r="B567" s="337"/>
      <c r="C567" s="730">
        <f>IF(D531="","-",+C566+1)</f>
        <v>2044</v>
      </c>
      <c r="D567" s="683">
        <f t="shared" si="54"/>
        <v>4005461.4009349621</v>
      </c>
      <c r="E567" s="737">
        <f t="shared" si="55"/>
        <v>338489.69585365854</v>
      </c>
      <c r="F567" s="737">
        <f t="shared" si="48"/>
        <v>3666971.7050813036</v>
      </c>
      <c r="G567" s="683">
        <f t="shared" si="49"/>
        <v>3836216.5530081326</v>
      </c>
      <c r="H567" s="731">
        <f>+J532*G567+E567</f>
        <v>782352.9350204058</v>
      </c>
      <c r="I567" s="738">
        <f>+J533*G567+E567</f>
        <v>782352.9350204058</v>
      </c>
      <c r="J567" s="734">
        <f t="shared" si="50"/>
        <v>0</v>
      </c>
      <c r="K567" s="734"/>
      <c r="L567" s="739"/>
      <c r="M567" s="734">
        <f t="shared" si="51"/>
        <v>0</v>
      </c>
      <c r="N567" s="739"/>
      <c r="O567" s="734">
        <f t="shared" si="52"/>
        <v>0</v>
      </c>
      <c r="P567" s="734">
        <f t="shared" si="53"/>
        <v>0</v>
      </c>
      <c r="Q567" s="684"/>
    </row>
    <row r="568" spans="2:17">
      <c r="B568" s="337"/>
      <c r="C568" s="730">
        <f>IF(D531="","-",+C567+1)</f>
        <v>2045</v>
      </c>
      <c r="D568" s="683">
        <f t="shared" si="54"/>
        <v>3666971.7050813036</v>
      </c>
      <c r="E568" s="737">
        <f t="shared" si="55"/>
        <v>338489.69585365854</v>
      </c>
      <c r="F568" s="737">
        <f t="shared" si="48"/>
        <v>3328482.0092276451</v>
      </c>
      <c r="G568" s="683">
        <f t="shared" si="49"/>
        <v>3497726.8571544746</v>
      </c>
      <c r="H568" s="731">
        <f>+J532*G568+E568</f>
        <v>743188.53156451648</v>
      </c>
      <c r="I568" s="738">
        <f>+J533*G568+E568</f>
        <v>743188.53156451648</v>
      </c>
      <c r="J568" s="734">
        <f t="shared" si="50"/>
        <v>0</v>
      </c>
      <c r="K568" s="734"/>
      <c r="L568" s="739"/>
      <c r="M568" s="734">
        <f t="shared" si="51"/>
        <v>0</v>
      </c>
      <c r="N568" s="739"/>
      <c r="O568" s="734">
        <f t="shared" si="52"/>
        <v>0</v>
      </c>
      <c r="P568" s="734">
        <f t="shared" si="53"/>
        <v>0</v>
      </c>
      <c r="Q568" s="684"/>
    </row>
    <row r="569" spans="2:17">
      <c r="B569" s="337"/>
      <c r="C569" s="730">
        <f>IF(D531="","-",+C568+1)</f>
        <v>2046</v>
      </c>
      <c r="D569" s="683">
        <f t="shared" si="54"/>
        <v>3328482.0092276451</v>
      </c>
      <c r="E569" s="737">
        <f t="shared" si="55"/>
        <v>338489.69585365854</v>
      </c>
      <c r="F569" s="737">
        <f t="shared" si="48"/>
        <v>2989992.3133739866</v>
      </c>
      <c r="G569" s="683">
        <f t="shared" si="49"/>
        <v>3159237.1613008156</v>
      </c>
      <c r="H569" s="731">
        <f>+J532*G569+E569</f>
        <v>704024.12810862693</v>
      </c>
      <c r="I569" s="738">
        <f>+J533*G569+E569</f>
        <v>704024.12810862693</v>
      </c>
      <c r="J569" s="734">
        <f t="shared" si="50"/>
        <v>0</v>
      </c>
      <c r="K569" s="734"/>
      <c r="L569" s="739"/>
      <c r="M569" s="734">
        <f t="shared" si="51"/>
        <v>0</v>
      </c>
      <c r="N569" s="739"/>
      <c r="O569" s="734">
        <f t="shared" si="52"/>
        <v>0</v>
      </c>
      <c r="P569" s="734">
        <f t="shared" si="53"/>
        <v>0</v>
      </c>
      <c r="Q569" s="684"/>
    </row>
    <row r="570" spans="2:17">
      <c r="B570" s="337"/>
      <c r="C570" s="730">
        <f>IF(D531="","-",+C569+1)</f>
        <v>2047</v>
      </c>
      <c r="D570" s="683">
        <f t="shared" si="54"/>
        <v>2989992.3133739866</v>
      </c>
      <c r="E570" s="737">
        <f t="shared" si="55"/>
        <v>338489.69585365854</v>
      </c>
      <c r="F570" s="737">
        <f t="shared" si="48"/>
        <v>2651502.6175203281</v>
      </c>
      <c r="G570" s="683">
        <f t="shared" si="49"/>
        <v>2820747.4654471576</v>
      </c>
      <c r="H570" s="731">
        <f>+J532*G570+E570</f>
        <v>664859.72465273761</v>
      </c>
      <c r="I570" s="738">
        <f>+J533*G570+E570</f>
        <v>664859.72465273761</v>
      </c>
      <c r="J570" s="734">
        <f t="shared" si="50"/>
        <v>0</v>
      </c>
      <c r="K570" s="734"/>
      <c r="L570" s="739"/>
      <c r="M570" s="734">
        <f t="shared" si="51"/>
        <v>0</v>
      </c>
      <c r="N570" s="739"/>
      <c r="O570" s="734">
        <f t="shared" si="52"/>
        <v>0</v>
      </c>
      <c r="P570" s="734">
        <f t="shared" si="53"/>
        <v>0</v>
      </c>
      <c r="Q570" s="684"/>
    </row>
    <row r="571" spans="2:17">
      <c r="B571" s="337"/>
      <c r="C571" s="730">
        <f>IF(D531="","-",+C570+1)</f>
        <v>2048</v>
      </c>
      <c r="D571" s="683">
        <f t="shared" si="54"/>
        <v>2651502.6175203281</v>
      </c>
      <c r="E571" s="737">
        <f t="shared" si="55"/>
        <v>338489.69585365854</v>
      </c>
      <c r="F571" s="737">
        <f t="shared" si="48"/>
        <v>2313012.9216666697</v>
      </c>
      <c r="G571" s="683">
        <f t="shared" si="49"/>
        <v>2482257.7695934987</v>
      </c>
      <c r="H571" s="731">
        <f>+J532*G571+E571</f>
        <v>625695.32119684806</v>
      </c>
      <c r="I571" s="738">
        <f>+J533*G571+E571</f>
        <v>625695.32119684806</v>
      </c>
      <c r="J571" s="734">
        <f t="shared" si="50"/>
        <v>0</v>
      </c>
      <c r="K571" s="734"/>
      <c r="L571" s="739"/>
      <c r="M571" s="734">
        <f t="shared" si="51"/>
        <v>0</v>
      </c>
      <c r="N571" s="739"/>
      <c r="O571" s="734">
        <f t="shared" si="52"/>
        <v>0</v>
      </c>
      <c r="P571" s="734">
        <f t="shared" si="53"/>
        <v>0</v>
      </c>
      <c r="Q571" s="684"/>
    </row>
    <row r="572" spans="2:17">
      <c r="B572" s="337"/>
      <c r="C572" s="730">
        <f>IF(D531="","-",+C571+1)</f>
        <v>2049</v>
      </c>
      <c r="D572" s="683">
        <f t="shared" si="54"/>
        <v>2313012.9216666697</v>
      </c>
      <c r="E572" s="737">
        <f t="shared" si="55"/>
        <v>338489.69585365854</v>
      </c>
      <c r="F572" s="737">
        <f t="shared" si="48"/>
        <v>1974523.2258130112</v>
      </c>
      <c r="G572" s="683">
        <f t="shared" si="49"/>
        <v>2143768.0737398406</v>
      </c>
      <c r="H572" s="731">
        <f>+J532*G572+E572</f>
        <v>586530.91774095874</v>
      </c>
      <c r="I572" s="738">
        <f>+J533*G572+E572</f>
        <v>586530.91774095874</v>
      </c>
      <c r="J572" s="734">
        <f t="shared" si="50"/>
        <v>0</v>
      </c>
      <c r="K572" s="734"/>
      <c r="L572" s="739"/>
      <c r="M572" s="734">
        <f t="shared" si="51"/>
        <v>0</v>
      </c>
      <c r="N572" s="739"/>
      <c r="O572" s="734">
        <f t="shared" si="52"/>
        <v>0</v>
      </c>
      <c r="P572" s="734">
        <f t="shared" si="53"/>
        <v>0</v>
      </c>
      <c r="Q572" s="684"/>
    </row>
    <row r="573" spans="2:17">
      <c r="B573" s="337"/>
      <c r="C573" s="730">
        <f>IF(D531="","-",+C572+1)</f>
        <v>2050</v>
      </c>
      <c r="D573" s="683">
        <f t="shared" si="54"/>
        <v>1974523.2258130112</v>
      </c>
      <c r="E573" s="737">
        <f t="shared" si="55"/>
        <v>338489.69585365854</v>
      </c>
      <c r="F573" s="737">
        <f t="shared" si="48"/>
        <v>1636033.5299593527</v>
      </c>
      <c r="G573" s="683">
        <f t="shared" si="49"/>
        <v>1805278.3778861819</v>
      </c>
      <c r="H573" s="731">
        <f>+J532*G573+E573</f>
        <v>547366.51428506919</v>
      </c>
      <c r="I573" s="738">
        <f>+J533*G573+E573</f>
        <v>547366.51428506919</v>
      </c>
      <c r="J573" s="734">
        <f t="shared" si="50"/>
        <v>0</v>
      </c>
      <c r="K573" s="734"/>
      <c r="L573" s="739"/>
      <c r="M573" s="734">
        <f t="shared" si="51"/>
        <v>0</v>
      </c>
      <c r="N573" s="739"/>
      <c r="O573" s="734">
        <f t="shared" si="52"/>
        <v>0</v>
      </c>
      <c r="P573" s="734">
        <f t="shared" si="53"/>
        <v>0</v>
      </c>
      <c r="Q573" s="684"/>
    </row>
    <row r="574" spans="2:17">
      <c r="B574" s="337"/>
      <c r="C574" s="730">
        <f>IF(D531="","-",+C573+1)</f>
        <v>2051</v>
      </c>
      <c r="D574" s="683">
        <f t="shared" si="54"/>
        <v>1636033.5299593527</v>
      </c>
      <c r="E574" s="737">
        <f t="shared" si="55"/>
        <v>338489.69585365854</v>
      </c>
      <c r="F574" s="737">
        <f t="shared" si="48"/>
        <v>1297543.8341056942</v>
      </c>
      <c r="G574" s="683">
        <f t="shared" si="49"/>
        <v>1466788.6820325234</v>
      </c>
      <c r="H574" s="731">
        <f>+J532*G574+E574</f>
        <v>508202.11082917982</v>
      </c>
      <c r="I574" s="738">
        <f>+J533*G574+E574</f>
        <v>508202.11082917982</v>
      </c>
      <c r="J574" s="734">
        <f t="shared" si="50"/>
        <v>0</v>
      </c>
      <c r="K574" s="734"/>
      <c r="L574" s="739"/>
      <c r="M574" s="734">
        <f t="shared" si="51"/>
        <v>0</v>
      </c>
      <c r="N574" s="739"/>
      <c r="O574" s="734">
        <f t="shared" si="52"/>
        <v>0</v>
      </c>
      <c r="P574" s="734">
        <f t="shared" si="53"/>
        <v>0</v>
      </c>
      <c r="Q574" s="684"/>
    </row>
    <row r="575" spans="2:17">
      <c r="B575" s="337"/>
      <c r="C575" s="730">
        <f>IF(D531="","-",+C574+1)</f>
        <v>2052</v>
      </c>
      <c r="D575" s="683">
        <f t="shared" si="54"/>
        <v>1297543.8341056942</v>
      </c>
      <c r="E575" s="737">
        <f t="shared" si="55"/>
        <v>338489.69585365854</v>
      </c>
      <c r="F575" s="737">
        <f t="shared" si="48"/>
        <v>959054.13825203571</v>
      </c>
      <c r="G575" s="683">
        <f t="shared" si="49"/>
        <v>1128298.986178865</v>
      </c>
      <c r="H575" s="731">
        <f>+J532*G575+E575</f>
        <v>469037.70737329038</v>
      </c>
      <c r="I575" s="738">
        <f>+J533*G575+E575</f>
        <v>469037.70737329038</v>
      </c>
      <c r="J575" s="734">
        <f t="shared" si="50"/>
        <v>0</v>
      </c>
      <c r="K575" s="734"/>
      <c r="L575" s="739"/>
      <c r="M575" s="734">
        <f t="shared" si="51"/>
        <v>0</v>
      </c>
      <c r="N575" s="739"/>
      <c r="O575" s="734">
        <f t="shared" si="52"/>
        <v>0</v>
      </c>
      <c r="P575" s="734">
        <f t="shared" si="53"/>
        <v>0</v>
      </c>
      <c r="Q575" s="684"/>
    </row>
    <row r="576" spans="2:17">
      <c r="B576" s="337"/>
      <c r="C576" s="730">
        <f>IF(D531="","-",+C575+1)</f>
        <v>2053</v>
      </c>
      <c r="D576" s="683">
        <f t="shared" si="54"/>
        <v>959054.13825203571</v>
      </c>
      <c r="E576" s="737">
        <f t="shared" si="55"/>
        <v>338489.69585365854</v>
      </c>
      <c r="F576" s="737">
        <f t="shared" si="48"/>
        <v>620564.44239837723</v>
      </c>
      <c r="G576" s="683">
        <f t="shared" si="49"/>
        <v>789809.29032520647</v>
      </c>
      <c r="H576" s="731">
        <f>+J532*G576+E576</f>
        <v>429873.30391740095</v>
      </c>
      <c r="I576" s="738">
        <f>+J533*G576+E576</f>
        <v>429873.30391740095</v>
      </c>
      <c r="J576" s="734">
        <f t="shared" si="50"/>
        <v>0</v>
      </c>
      <c r="K576" s="734"/>
      <c r="L576" s="739"/>
      <c r="M576" s="734">
        <f t="shared" si="51"/>
        <v>0</v>
      </c>
      <c r="N576" s="739"/>
      <c r="O576" s="734">
        <f t="shared" si="52"/>
        <v>0</v>
      </c>
      <c r="P576" s="734">
        <f t="shared" si="53"/>
        <v>0</v>
      </c>
      <c r="Q576" s="684"/>
    </row>
    <row r="577" spans="2:17">
      <c r="B577" s="337"/>
      <c r="C577" s="730">
        <f>IF(D531="","-",+C576+1)</f>
        <v>2054</v>
      </c>
      <c r="D577" s="683">
        <f t="shared" si="54"/>
        <v>620564.44239837723</v>
      </c>
      <c r="E577" s="737">
        <f t="shared" si="55"/>
        <v>338489.69585365854</v>
      </c>
      <c r="F577" s="737">
        <f t="shared" si="48"/>
        <v>282074.74654471868</v>
      </c>
      <c r="G577" s="683">
        <f t="shared" si="49"/>
        <v>451319.59447154799</v>
      </c>
      <c r="H577" s="731">
        <f>+J532*G577+E577</f>
        <v>390708.90046151151</v>
      </c>
      <c r="I577" s="738">
        <f>+J533*G577+E577</f>
        <v>390708.90046151151</v>
      </c>
      <c r="J577" s="734">
        <f t="shared" si="50"/>
        <v>0</v>
      </c>
      <c r="K577" s="734"/>
      <c r="L577" s="739"/>
      <c r="M577" s="734">
        <f t="shared" si="51"/>
        <v>0</v>
      </c>
      <c r="N577" s="739"/>
      <c r="O577" s="734">
        <f t="shared" si="52"/>
        <v>0</v>
      </c>
      <c r="P577" s="734">
        <f t="shared" si="53"/>
        <v>0</v>
      </c>
      <c r="Q577" s="684"/>
    </row>
    <row r="578" spans="2:17">
      <c r="B578" s="337"/>
      <c r="C578" s="730">
        <f>IF(D531="","-",+C577+1)</f>
        <v>2055</v>
      </c>
      <c r="D578" s="683">
        <f t="shared" si="54"/>
        <v>282074.74654471868</v>
      </c>
      <c r="E578" s="737">
        <f t="shared" si="55"/>
        <v>282074.74654471868</v>
      </c>
      <c r="F578" s="737">
        <f t="shared" si="48"/>
        <v>0</v>
      </c>
      <c r="G578" s="683">
        <f t="shared" si="49"/>
        <v>141037.37327235934</v>
      </c>
      <c r="H578" s="731">
        <f>+J532*G578+E578</f>
        <v>298393.24798467278</v>
      </c>
      <c r="I578" s="738">
        <f>+J533*G578+E578</f>
        <v>298393.24798467278</v>
      </c>
      <c r="J578" s="734">
        <f t="shared" si="50"/>
        <v>0</v>
      </c>
      <c r="K578" s="734"/>
      <c r="L578" s="739"/>
      <c r="M578" s="734">
        <f t="shared" si="51"/>
        <v>0</v>
      </c>
      <c r="N578" s="739"/>
      <c r="O578" s="734">
        <f t="shared" si="52"/>
        <v>0</v>
      </c>
      <c r="P578" s="734">
        <f t="shared" si="53"/>
        <v>0</v>
      </c>
      <c r="Q578" s="684"/>
    </row>
    <row r="579" spans="2:17">
      <c r="B579" s="337"/>
      <c r="C579" s="730">
        <f>IF(D531="","-",+C578+1)</f>
        <v>2056</v>
      </c>
      <c r="D579" s="683">
        <f t="shared" si="54"/>
        <v>0</v>
      </c>
      <c r="E579" s="737">
        <f t="shared" si="55"/>
        <v>0</v>
      </c>
      <c r="F579" s="737">
        <f t="shared" si="48"/>
        <v>0</v>
      </c>
      <c r="G579" s="683">
        <f t="shared" si="49"/>
        <v>0</v>
      </c>
      <c r="H579" s="731">
        <f>+J532*G579+E579</f>
        <v>0</v>
      </c>
      <c r="I579" s="738">
        <f>+J533*G579+E579</f>
        <v>0</v>
      </c>
      <c r="J579" s="734">
        <f t="shared" si="50"/>
        <v>0</v>
      </c>
      <c r="K579" s="734"/>
      <c r="L579" s="739"/>
      <c r="M579" s="734">
        <f t="shared" si="51"/>
        <v>0</v>
      </c>
      <c r="N579" s="739"/>
      <c r="O579" s="734">
        <f t="shared" si="52"/>
        <v>0</v>
      </c>
      <c r="P579" s="734">
        <f t="shared" si="53"/>
        <v>0</v>
      </c>
      <c r="Q579" s="684"/>
    </row>
    <row r="580" spans="2:17">
      <c r="B580" s="337"/>
      <c r="C580" s="730">
        <f>IF(D531="","-",+C579+1)</f>
        <v>2057</v>
      </c>
      <c r="D580" s="683">
        <f t="shared" si="54"/>
        <v>0</v>
      </c>
      <c r="E580" s="737">
        <f t="shared" si="55"/>
        <v>0</v>
      </c>
      <c r="F580" s="737">
        <f t="shared" si="48"/>
        <v>0</v>
      </c>
      <c r="G580" s="683">
        <f t="shared" si="49"/>
        <v>0</v>
      </c>
      <c r="H580" s="731">
        <f>+J532*G580+E580</f>
        <v>0</v>
      </c>
      <c r="I580" s="738">
        <f>+J533*G580+E580</f>
        <v>0</v>
      </c>
      <c r="J580" s="734">
        <f t="shared" si="50"/>
        <v>0</v>
      </c>
      <c r="K580" s="734"/>
      <c r="L580" s="739"/>
      <c r="M580" s="734">
        <f t="shared" si="51"/>
        <v>0</v>
      </c>
      <c r="N580" s="739"/>
      <c r="O580" s="734">
        <f t="shared" si="52"/>
        <v>0</v>
      </c>
      <c r="P580" s="734">
        <f t="shared" si="53"/>
        <v>0</v>
      </c>
      <c r="Q580" s="684"/>
    </row>
    <row r="581" spans="2:17">
      <c r="B581" s="337"/>
      <c r="C581" s="730">
        <f>IF(D531="","-",+C580+1)</f>
        <v>2058</v>
      </c>
      <c r="D581" s="683">
        <f t="shared" si="54"/>
        <v>0</v>
      </c>
      <c r="E581" s="737">
        <f t="shared" si="55"/>
        <v>0</v>
      </c>
      <c r="F581" s="737">
        <f t="shared" si="48"/>
        <v>0</v>
      </c>
      <c r="G581" s="683">
        <f t="shared" si="49"/>
        <v>0</v>
      </c>
      <c r="H581" s="731">
        <f>+J532*G581+E581</f>
        <v>0</v>
      </c>
      <c r="I581" s="738">
        <f>+J533*G581+E581</f>
        <v>0</v>
      </c>
      <c r="J581" s="734">
        <f t="shared" si="50"/>
        <v>0</v>
      </c>
      <c r="K581" s="734"/>
      <c r="L581" s="739"/>
      <c r="M581" s="734">
        <f t="shared" si="51"/>
        <v>0</v>
      </c>
      <c r="N581" s="739"/>
      <c r="O581" s="734">
        <f t="shared" si="52"/>
        <v>0</v>
      </c>
      <c r="P581" s="734">
        <f t="shared" si="53"/>
        <v>0</v>
      </c>
      <c r="Q581" s="684"/>
    </row>
    <row r="582" spans="2:17">
      <c r="B582" s="337"/>
      <c r="C582" s="730">
        <f>IF(D531="","-",+C581+1)</f>
        <v>2059</v>
      </c>
      <c r="D582" s="683">
        <f t="shared" si="54"/>
        <v>0</v>
      </c>
      <c r="E582" s="737">
        <f t="shared" si="55"/>
        <v>0</v>
      </c>
      <c r="F582" s="737">
        <f t="shared" si="48"/>
        <v>0</v>
      </c>
      <c r="G582" s="683">
        <f t="shared" si="49"/>
        <v>0</v>
      </c>
      <c r="H582" s="731">
        <f>+J532*G582+E582</f>
        <v>0</v>
      </c>
      <c r="I582" s="738">
        <f>+J533*G582+E582</f>
        <v>0</v>
      </c>
      <c r="J582" s="734">
        <f t="shared" si="50"/>
        <v>0</v>
      </c>
      <c r="K582" s="734"/>
      <c r="L582" s="739"/>
      <c r="M582" s="734">
        <f t="shared" si="51"/>
        <v>0</v>
      </c>
      <c r="N582" s="739"/>
      <c r="O582" s="734">
        <f t="shared" si="52"/>
        <v>0</v>
      </c>
      <c r="P582" s="734">
        <f t="shared" si="53"/>
        <v>0</v>
      </c>
      <c r="Q582" s="684"/>
    </row>
    <row r="583" spans="2:17">
      <c r="B583" s="337"/>
      <c r="C583" s="730">
        <f>IF(D531="","-",+C582+1)</f>
        <v>2060</v>
      </c>
      <c r="D583" s="683">
        <f t="shared" si="54"/>
        <v>0</v>
      </c>
      <c r="E583" s="737">
        <f t="shared" si="55"/>
        <v>0</v>
      </c>
      <c r="F583" s="737">
        <f t="shared" si="48"/>
        <v>0</v>
      </c>
      <c r="G583" s="683">
        <f t="shared" si="49"/>
        <v>0</v>
      </c>
      <c r="H583" s="731">
        <f>+J532*G583+E583</f>
        <v>0</v>
      </c>
      <c r="I583" s="738">
        <f>+J533*G583+E583</f>
        <v>0</v>
      </c>
      <c r="J583" s="734">
        <f t="shared" si="50"/>
        <v>0</v>
      </c>
      <c r="K583" s="734"/>
      <c r="L583" s="739"/>
      <c r="M583" s="734">
        <f t="shared" si="51"/>
        <v>0</v>
      </c>
      <c r="N583" s="739"/>
      <c r="O583" s="734">
        <f t="shared" si="52"/>
        <v>0</v>
      </c>
      <c r="P583" s="734">
        <f t="shared" si="53"/>
        <v>0</v>
      </c>
      <c r="Q583" s="684"/>
    </row>
    <row r="584" spans="2:17">
      <c r="B584" s="337"/>
      <c r="C584" s="730">
        <f>IF(D531="","-",+C583+1)</f>
        <v>2061</v>
      </c>
      <c r="D584" s="683">
        <f t="shared" si="54"/>
        <v>0</v>
      </c>
      <c r="E584" s="737">
        <f t="shared" si="55"/>
        <v>0</v>
      </c>
      <c r="F584" s="737">
        <f t="shared" si="48"/>
        <v>0</v>
      </c>
      <c r="G584" s="683">
        <f t="shared" si="49"/>
        <v>0</v>
      </c>
      <c r="H584" s="731">
        <f>+J532*G584+E584</f>
        <v>0</v>
      </c>
      <c r="I584" s="738">
        <f>+J533*G584+E584</f>
        <v>0</v>
      </c>
      <c r="J584" s="734">
        <f t="shared" si="50"/>
        <v>0</v>
      </c>
      <c r="K584" s="734"/>
      <c r="L584" s="739"/>
      <c r="M584" s="734">
        <f t="shared" si="51"/>
        <v>0</v>
      </c>
      <c r="N584" s="739"/>
      <c r="O584" s="734">
        <f t="shared" si="52"/>
        <v>0</v>
      </c>
      <c r="P584" s="734">
        <f t="shared" si="53"/>
        <v>0</v>
      </c>
      <c r="Q584" s="684"/>
    </row>
    <row r="585" spans="2:17">
      <c r="B585" s="337"/>
      <c r="C585" s="730">
        <f>IF(D531="","-",+C584+1)</f>
        <v>2062</v>
      </c>
      <c r="D585" s="683">
        <f t="shared" si="54"/>
        <v>0</v>
      </c>
      <c r="E585" s="737">
        <f t="shared" si="55"/>
        <v>0</v>
      </c>
      <c r="F585" s="737">
        <f t="shared" si="48"/>
        <v>0</v>
      </c>
      <c r="G585" s="683">
        <f t="shared" si="49"/>
        <v>0</v>
      </c>
      <c r="H585" s="731">
        <f>+J532*G585+E585</f>
        <v>0</v>
      </c>
      <c r="I585" s="738">
        <f>+J533*G585+E585</f>
        <v>0</v>
      </c>
      <c r="J585" s="734">
        <f t="shared" si="50"/>
        <v>0</v>
      </c>
      <c r="K585" s="734"/>
      <c r="L585" s="739"/>
      <c r="M585" s="734">
        <f t="shared" si="51"/>
        <v>0</v>
      </c>
      <c r="N585" s="739"/>
      <c r="O585" s="734">
        <f t="shared" si="52"/>
        <v>0</v>
      </c>
      <c r="P585" s="734">
        <f t="shared" si="53"/>
        <v>0</v>
      </c>
      <c r="Q585" s="684"/>
    </row>
    <row r="586" spans="2:17">
      <c r="B586" s="337"/>
      <c r="C586" s="730">
        <f>IF(D531="","-",+C585+1)</f>
        <v>2063</v>
      </c>
      <c r="D586" s="683">
        <f t="shared" si="54"/>
        <v>0</v>
      </c>
      <c r="E586" s="737">
        <f t="shared" si="55"/>
        <v>0</v>
      </c>
      <c r="F586" s="737">
        <f t="shared" si="48"/>
        <v>0</v>
      </c>
      <c r="G586" s="683">
        <f t="shared" si="49"/>
        <v>0</v>
      </c>
      <c r="H586" s="731">
        <f>+J532*G586+E586</f>
        <v>0</v>
      </c>
      <c r="I586" s="738">
        <f>+J533*G586+E586</f>
        <v>0</v>
      </c>
      <c r="J586" s="734">
        <f t="shared" si="50"/>
        <v>0</v>
      </c>
      <c r="K586" s="734"/>
      <c r="L586" s="739"/>
      <c r="M586" s="734">
        <f t="shared" si="51"/>
        <v>0</v>
      </c>
      <c r="N586" s="739"/>
      <c r="O586" s="734">
        <f t="shared" si="52"/>
        <v>0</v>
      </c>
      <c r="P586" s="734">
        <f t="shared" si="53"/>
        <v>0</v>
      </c>
      <c r="Q586" s="684"/>
    </row>
    <row r="587" spans="2:17">
      <c r="B587" s="337"/>
      <c r="C587" s="730">
        <f>IF(D531="","-",+C586+1)</f>
        <v>2064</v>
      </c>
      <c r="D587" s="683">
        <f t="shared" si="54"/>
        <v>0</v>
      </c>
      <c r="E587" s="737">
        <f t="shared" si="55"/>
        <v>0</v>
      </c>
      <c r="F587" s="737">
        <f t="shared" si="48"/>
        <v>0</v>
      </c>
      <c r="G587" s="683">
        <f t="shared" si="49"/>
        <v>0</v>
      </c>
      <c r="H587" s="731">
        <f>+J532*G587+E587</f>
        <v>0</v>
      </c>
      <c r="I587" s="738">
        <f>+J533*G587+E587</f>
        <v>0</v>
      </c>
      <c r="J587" s="734">
        <f t="shared" si="50"/>
        <v>0</v>
      </c>
      <c r="K587" s="734"/>
      <c r="L587" s="739"/>
      <c r="M587" s="734">
        <f t="shared" si="51"/>
        <v>0</v>
      </c>
      <c r="N587" s="739"/>
      <c r="O587" s="734">
        <f t="shared" si="52"/>
        <v>0</v>
      </c>
      <c r="P587" s="734">
        <f t="shared" si="53"/>
        <v>0</v>
      </c>
      <c r="Q587" s="684"/>
    </row>
    <row r="588" spans="2:17">
      <c r="B588" s="337"/>
      <c r="C588" s="730">
        <f>IF(D531="","-",+C587+1)</f>
        <v>2065</v>
      </c>
      <c r="D588" s="683">
        <f t="shared" si="54"/>
        <v>0</v>
      </c>
      <c r="E588" s="737">
        <f t="shared" si="55"/>
        <v>0</v>
      </c>
      <c r="F588" s="737">
        <f t="shared" si="48"/>
        <v>0</v>
      </c>
      <c r="G588" s="683">
        <f t="shared" si="49"/>
        <v>0</v>
      </c>
      <c r="H588" s="731">
        <f>+J532*G588+E588</f>
        <v>0</v>
      </c>
      <c r="I588" s="738">
        <f>+J533*G588+E588</f>
        <v>0</v>
      </c>
      <c r="J588" s="734">
        <f t="shared" si="50"/>
        <v>0</v>
      </c>
      <c r="K588" s="734"/>
      <c r="L588" s="739"/>
      <c r="M588" s="734">
        <f t="shared" si="51"/>
        <v>0</v>
      </c>
      <c r="N588" s="739"/>
      <c r="O588" s="734">
        <f t="shared" si="52"/>
        <v>0</v>
      </c>
      <c r="P588" s="734">
        <f t="shared" si="53"/>
        <v>0</v>
      </c>
      <c r="Q588" s="684"/>
    </row>
    <row r="589" spans="2:17">
      <c r="B589" s="337"/>
      <c r="C589" s="730">
        <f>IF(D531="","-",+C588+1)</f>
        <v>2066</v>
      </c>
      <c r="D589" s="683">
        <f t="shared" si="54"/>
        <v>0</v>
      </c>
      <c r="E589" s="737">
        <f t="shared" si="55"/>
        <v>0</v>
      </c>
      <c r="F589" s="737">
        <f t="shared" si="48"/>
        <v>0</v>
      </c>
      <c r="G589" s="683">
        <f t="shared" si="49"/>
        <v>0</v>
      </c>
      <c r="H589" s="731">
        <f>+J532*G589+E589</f>
        <v>0</v>
      </c>
      <c r="I589" s="738">
        <f>+J533*G589+E589</f>
        <v>0</v>
      </c>
      <c r="J589" s="734">
        <f t="shared" si="50"/>
        <v>0</v>
      </c>
      <c r="K589" s="734"/>
      <c r="L589" s="739"/>
      <c r="M589" s="734">
        <f t="shared" si="51"/>
        <v>0</v>
      </c>
      <c r="N589" s="739"/>
      <c r="O589" s="734">
        <f t="shared" si="52"/>
        <v>0</v>
      </c>
      <c r="P589" s="734">
        <f t="shared" si="53"/>
        <v>0</v>
      </c>
      <c r="Q589" s="684"/>
    </row>
    <row r="590" spans="2:17">
      <c r="B590" s="337"/>
      <c r="C590" s="730">
        <f>IF(D531="","-",+C589+1)</f>
        <v>2067</v>
      </c>
      <c r="D590" s="683">
        <f t="shared" si="54"/>
        <v>0</v>
      </c>
      <c r="E590" s="737">
        <f t="shared" si="55"/>
        <v>0</v>
      </c>
      <c r="F590" s="737">
        <f t="shared" si="48"/>
        <v>0</v>
      </c>
      <c r="G590" s="683">
        <f t="shared" si="49"/>
        <v>0</v>
      </c>
      <c r="H590" s="731">
        <f>+J532*G590+E590</f>
        <v>0</v>
      </c>
      <c r="I590" s="738">
        <f>+J533*G590+E590</f>
        <v>0</v>
      </c>
      <c r="J590" s="734">
        <f t="shared" si="50"/>
        <v>0</v>
      </c>
      <c r="K590" s="734"/>
      <c r="L590" s="739"/>
      <c r="M590" s="734">
        <f t="shared" si="51"/>
        <v>0</v>
      </c>
      <c r="N590" s="739"/>
      <c r="O590" s="734">
        <f t="shared" si="52"/>
        <v>0</v>
      </c>
      <c r="P590" s="734">
        <f t="shared" si="53"/>
        <v>0</v>
      </c>
      <c r="Q590" s="684"/>
    </row>
    <row r="591" spans="2:17">
      <c r="B591" s="337"/>
      <c r="C591" s="730">
        <f>IF(D531="","-",+C590+1)</f>
        <v>2068</v>
      </c>
      <c r="D591" s="683">
        <f t="shared" si="54"/>
        <v>0</v>
      </c>
      <c r="E591" s="737">
        <f t="shared" si="55"/>
        <v>0</v>
      </c>
      <c r="F591" s="737">
        <f t="shared" si="48"/>
        <v>0</v>
      </c>
      <c r="G591" s="683">
        <f t="shared" si="49"/>
        <v>0</v>
      </c>
      <c r="H591" s="731">
        <f>+J532*G591+E591</f>
        <v>0</v>
      </c>
      <c r="I591" s="738">
        <f>+J533*G591+E591</f>
        <v>0</v>
      </c>
      <c r="J591" s="734">
        <f t="shared" si="50"/>
        <v>0</v>
      </c>
      <c r="K591" s="734"/>
      <c r="L591" s="739"/>
      <c r="M591" s="734">
        <f t="shared" si="51"/>
        <v>0</v>
      </c>
      <c r="N591" s="739"/>
      <c r="O591" s="734">
        <f t="shared" si="52"/>
        <v>0</v>
      </c>
      <c r="P591" s="734">
        <f t="shared" si="53"/>
        <v>0</v>
      </c>
      <c r="Q591" s="684"/>
    </row>
    <row r="592" spans="2:17">
      <c r="B592" s="337"/>
      <c r="C592" s="730">
        <f>IF(D531="","-",+C591+1)</f>
        <v>2069</v>
      </c>
      <c r="D592" s="683">
        <f t="shared" si="54"/>
        <v>0</v>
      </c>
      <c r="E592" s="737">
        <f t="shared" si="55"/>
        <v>0</v>
      </c>
      <c r="F592" s="737">
        <f t="shared" si="48"/>
        <v>0</v>
      </c>
      <c r="G592" s="683">
        <f t="shared" si="49"/>
        <v>0</v>
      </c>
      <c r="H592" s="731">
        <f>+J532*G592+E592</f>
        <v>0</v>
      </c>
      <c r="I592" s="738">
        <f>+J533*G592+E592</f>
        <v>0</v>
      </c>
      <c r="J592" s="734">
        <f t="shared" si="50"/>
        <v>0</v>
      </c>
      <c r="K592" s="734"/>
      <c r="L592" s="739"/>
      <c r="M592" s="734">
        <f t="shared" si="51"/>
        <v>0</v>
      </c>
      <c r="N592" s="739"/>
      <c r="O592" s="734">
        <f t="shared" si="52"/>
        <v>0</v>
      </c>
      <c r="P592" s="734">
        <f t="shared" si="53"/>
        <v>0</v>
      </c>
      <c r="Q592" s="684"/>
    </row>
    <row r="593" spans="1:17">
      <c r="B593" s="337"/>
      <c r="C593" s="730">
        <f>IF(D531="","-",+C592+1)</f>
        <v>2070</v>
      </c>
      <c r="D593" s="683">
        <f t="shared" si="54"/>
        <v>0</v>
      </c>
      <c r="E593" s="737">
        <f t="shared" si="55"/>
        <v>0</v>
      </c>
      <c r="F593" s="737">
        <f t="shared" si="48"/>
        <v>0</v>
      </c>
      <c r="G593" s="683">
        <f t="shared" si="49"/>
        <v>0</v>
      </c>
      <c r="H593" s="731">
        <f>+J532*G593+E593</f>
        <v>0</v>
      </c>
      <c r="I593" s="738">
        <f>+J533*G593+E593</f>
        <v>0</v>
      </c>
      <c r="J593" s="734">
        <f t="shared" si="50"/>
        <v>0</v>
      </c>
      <c r="K593" s="734"/>
      <c r="L593" s="739"/>
      <c r="M593" s="734">
        <f t="shared" si="51"/>
        <v>0</v>
      </c>
      <c r="N593" s="739"/>
      <c r="O593" s="734">
        <f t="shared" si="52"/>
        <v>0</v>
      </c>
      <c r="P593" s="734">
        <f t="shared" si="53"/>
        <v>0</v>
      </c>
      <c r="Q593" s="684"/>
    </row>
    <row r="594" spans="1:17">
      <c r="B594" s="337"/>
      <c r="C594" s="730">
        <f>IF(D531="","-",+C593+1)</f>
        <v>2071</v>
      </c>
      <c r="D594" s="683">
        <f t="shared" si="54"/>
        <v>0</v>
      </c>
      <c r="E594" s="737">
        <f t="shared" si="55"/>
        <v>0</v>
      </c>
      <c r="F594" s="737">
        <f t="shared" si="48"/>
        <v>0</v>
      </c>
      <c r="G594" s="683">
        <f t="shared" si="49"/>
        <v>0</v>
      </c>
      <c r="H594" s="731">
        <f>+J532*G594+E594</f>
        <v>0</v>
      </c>
      <c r="I594" s="738">
        <f>+J533*G594+E594</f>
        <v>0</v>
      </c>
      <c r="J594" s="734">
        <f t="shared" si="50"/>
        <v>0</v>
      </c>
      <c r="K594" s="734"/>
      <c r="L594" s="739"/>
      <c r="M594" s="734">
        <f t="shared" si="51"/>
        <v>0</v>
      </c>
      <c r="N594" s="739"/>
      <c r="O594" s="734">
        <f t="shared" si="52"/>
        <v>0</v>
      </c>
      <c r="P594" s="734">
        <f t="shared" si="53"/>
        <v>0</v>
      </c>
      <c r="Q594" s="684"/>
    </row>
    <row r="595" spans="1:17">
      <c r="B595" s="337"/>
      <c r="C595" s="730">
        <f>IF(D531="","-",+C594+1)</f>
        <v>2072</v>
      </c>
      <c r="D595" s="683">
        <f t="shared" si="54"/>
        <v>0</v>
      </c>
      <c r="E595" s="737">
        <f t="shared" si="55"/>
        <v>0</v>
      </c>
      <c r="F595" s="737">
        <f t="shared" si="48"/>
        <v>0</v>
      </c>
      <c r="G595" s="683">
        <f t="shared" si="49"/>
        <v>0</v>
      </c>
      <c r="H595" s="731">
        <f>+J532*G595+E595</f>
        <v>0</v>
      </c>
      <c r="I595" s="738">
        <f>+J533*G595+E595</f>
        <v>0</v>
      </c>
      <c r="J595" s="734">
        <f t="shared" si="50"/>
        <v>0</v>
      </c>
      <c r="K595" s="734"/>
      <c r="L595" s="739"/>
      <c r="M595" s="734">
        <f t="shared" si="51"/>
        <v>0</v>
      </c>
      <c r="N595" s="739"/>
      <c r="O595" s="734">
        <f t="shared" si="52"/>
        <v>0</v>
      </c>
      <c r="P595" s="734">
        <f t="shared" si="53"/>
        <v>0</v>
      </c>
      <c r="Q595" s="684"/>
    </row>
    <row r="596" spans="1:17" ht="13.5" thickBot="1">
      <c r="B596" s="337"/>
      <c r="C596" s="741">
        <f>IF(D531="","-",+C595+1)</f>
        <v>2073</v>
      </c>
      <c r="D596" s="742">
        <f t="shared" si="54"/>
        <v>0</v>
      </c>
      <c r="E596" s="1289">
        <f t="shared" si="55"/>
        <v>0</v>
      </c>
      <c r="F596" s="743">
        <f t="shared" si="48"/>
        <v>0</v>
      </c>
      <c r="G596" s="742">
        <f t="shared" si="49"/>
        <v>0</v>
      </c>
      <c r="H596" s="744">
        <f>+J532*G596+E596</f>
        <v>0</v>
      </c>
      <c r="I596" s="744">
        <f>+J533*G596+E596</f>
        <v>0</v>
      </c>
      <c r="J596" s="745">
        <f t="shared" si="50"/>
        <v>0</v>
      </c>
      <c r="K596" s="734"/>
      <c r="L596" s="746"/>
      <c r="M596" s="745">
        <f t="shared" si="51"/>
        <v>0</v>
      </c>
      <c r="N596" s="746"/>
      <c r="O596" s="745">
        <f t="shared" si="52"/>
        <v>0</v>
      </c>
      <c r="P596" s="745">
        <f t="shared" si="53"/>
        <v>0</v>
      </c>
      <c r="Q596" s="684"/>
    </row>
    <row r="597" spans="1:17">
      <c r="B597" s="337"/>
      <c r="C597" s="683" t="s">
        <v>289</v>
      </c>
      <c r="D597" s="679"/>
      <c r="E597" s="679">
        <f>SUM(E537:E596)</f>
        <v>13878077.529999999</v>
      </c>
      <c r="F597" s="679"/>
      <c r="G597" s="679"/>
      <c r="H597" s="679">
        <f>SUM(H537:H596)</f>
        <v>48133875.752751328</v>
      </c>
      <c r="I597" s="679">
        <f>SUM(I537:I596)</f>
        <v>48133875.752751328</v>
      </c>
      <c r="J597" s="679">
        <f>SUM(J537:J596)</f>
        <v>0</v>
      </c>
      <c r="K597" s="679"/>
      <c r="L597" s="679"/>
      <c r="M597" s="679"/>
      <c r="N597" s="679"/>
      <c r="O597" s="679"/>
      <c r="Q597" s="679"/>
    </row>
    <row r="598" spans="1:17">
      <c r="B598" s="337"/>
      <c r="D598" s="573"/>
      <c r="E598" s="550"/>
      <c r="F598" s="550"/>
      <c r="G598" s="550"/>
      <c r="H598" s="550"/>
      <c r="I598" s="656"/>
      <c r="J598" s="656"/>
      <c r="K598" s="679"/>
      <c r="L598" s="656"/>
      <c r="M598" s="656"/>
      <c r="N598" s="656"/>
      <c r="O598" s="656"/>
      <c r="Q598" s="679"/>
    </row>
    <row r="599" spans="1:17">
      <c r="B599" s="337"/>
      <c r="C599" s="550" t="s">
        <v>596</v>
      </c>
      <c r="D599" s="573"/>
      <c r="E599" s="550"/>
      <c r="F599" s="550"/>
      <c r="G599" s="550"/>
      <c r="H599" s="550"/>
      <c r="I599" s="656"/>
      <c r="J599" s="656"/>
      <c r="K599" s="679"/>
      <c r="L599" s="656"/>
      <c r="M599" s="656"/>
      <c r="N599" s="656"/>
      <c r="O599" s="656"/>
      <c r="Q599" s="679"/>
    </row>
    <row r="600" spans="1:17">
      <c r="B600" s="337"/>
      <c r="D600" s="573"/>
      <c r="E600" s="550"/>
      <c r="F600" s="550"/>
      <c r="G600" s="550"/>
      <c r="H600" s="550"/>
      <c r="I600" s="656"/>
      <c r="J600" s="656"/>
      <c r="K600" s="679"/>
      <c r="L600" s="656"/>
      <c r="M600" s="656"/>
      <c r="N600" s="656"/>
      <c r="O600" s="656"/>
      <c r="Q600" s="679"/>
    </row>
    <row r="601" spans="1:17">
      <c r="B601" s="337"/>
      <c r="C601" s="586" t="s">
        <v>597</v>
      </c>
      <c r="D601" s="683"/>
      <c r="E601" s="683"/>
      <c r="F601" s="683"/>
      <c r="G601" s="683"/>
      <c r="H601" s="679"/>
      <c r="I601" s="679"/>
      <c r="J601" s="684"/>
      <c r="K601" s="684"/>
      <c r="L601" s="684"/>
      <c r="M601" s="684"/>
      <c r="N601" s="684"/>
      <c r="O601" s="684"/>
      <c r="Q601" s="684"/>
    </row>
    <row r="602" spans="1:17">
      <c r="B602" s="337"/>
      <c r="C602" s="586" t="s">
        <v>477</v>
      </c>
      <c r="D602" s="683"/>
      <c r="E602" s="683"/>
      <c r="F602" s="683"/>
      <c r="G602" s="683"/>
      <c r="H602" s="679"/>
      <c r="I602" s="679"/>
      <c r="J602" s="684"/>
      <c r="K602" s="684"/>
      <c r="L602" s="684"/>
      <c r="M602" s="684"/>
      <c r="N602" s="684"/>
      <c r="O602" s="684"/>
      <c r="Q602" s="684"/>
    </row>
    <row r="603" spans="1:17">
      <c r="B603" s="337"/>
      <c r="C603" s="586" t="s">
        <v>290</v>
      </c>
      <c r="D603" s="683"/>
      <c r="E603" s="683"/>
      <c r="F603" s="683"/>
      <c r="G603" s="683"/>
      <c r="H603" s="679"/>
      <c r="I603" s="679"/>
      <c r="J603" s="684"/>
      <c r="K603" s="684"/>
      <c r="L603" s="684"/>
      <c r="M603" s="684"/>
      <c r="N603" s="684"/>
      <c r="O603" s="684"/>
      <c r="Q603" s="684"/>
    </row>
    <row r="604" spans="1:17">
      <c r="B604" s="337"/>
      <c r="C604" s="682"/>
      <c r="D604" s="683"/>
      <c r="E604" s="683"/>
      <c r="F604" s="683"/>
      <c r="G604" s="683"/>
      <c r="H604" s="679"/>
      <c r="I604" s="679"/>
      <c r="J604" s="684"/>
      <c r="K604" s="684"/>
      <c r="L604" s="684"/>
      <c r="M604" s="684"/>
      <c r="N604" s="684"/>
      <c r="O604" s="684"/>
      <c r="Q604" s="684"/>
    </row>
    <row r="605" spans="1:17" ht="20.25">
      <c r="A605" s="685" t="s">
        <v>765</v>
      </c>
      <c r="B605" s="550"/>
      <c r="C605" s="665"/>
      <c r="D605" s="573"/>
      <c r="E605" s="550"/>
      <c r="F605" s="655"/>
      <c r="G605" s="655"/>
      <c r="H605" s="550"/>
      <c r="I605" s="656"/>
      <c r="L605" s="686"/>
      <c r="M605" s="686"/>
      <c r="N605" s="686"/>
      <c r="O605" s="601" t="str">
        <f>"Page "&amp;SUM(Q$3:Q605)&amp;" of "</f>
        <v xml:space="preserve">Page 8 of </v>
      </c>
      <c r="P605" s="602">
        <f>COUNT(Q$8:Q$58123)</f>
        <v>11</v>
      </c>
      <c r="Q605" s="767">
        <v>1</v>
      </c>
    </row>
    <row r="606" spans="1:17">
      <c r="B606" s="550"/>
      <c r="C606" s="550"/>
      <c r="D606" s="573"/>
      <c r="E606" s="550"/>
      <c r="F606" s="550"/>
      <c r="G606" s="550"/>
      <c r="H606" s="550"/>
      <c r="I606" s="656"/>
      <c r="J606" s="550"/>
      <c r="K606" s="598"/>
      <c r="Q606" s="598"/>
    </row>
    <row r="607" spans="1:17" ht="18">
      <c r="B607" s="605" t="s">
        <v>175</v>
      </c>
      <c r="C607" s="687" t="s">
        <v>291</v>
      </c>
      <c r="D607" s="573"/>
      <c r="E607" s="550"/>
      <c r="F607" s="550"/>
      <c r="G607" s="550"/>
      <c r="H607" s="550"/>
      <c r="I607" s="656"/>
      <c r="J607" s="656"/>
      <c r="K607" s="679"/>
      <c r="L607" s="656"/>
      <c r="M607" s="656"/>
      <c r="N607" s="656"/>
      <c r="O607" s="656"/>
      <c r="Q607" s="679"/>
    </row>
    <row r="608" spans="1:17" ht="18.75">
      <c r="B608" s="605"/>
      <c r="C608" s="604"/>
      <c r="D608" s="573"/>
      <c r="E608" s="550"/>
      <c r="F608" s="550"/>
      <c r="G608" s="550"/>
      <c r="H608" s="550"/>
      <c r="I608" s="656"/>
      <c r="J608" s="656"/>
      <c r="K608" s="679"/>
      <c r="L608" s="656"/>
      <c r="M608" s="656"/>
      <c r="N608" s="656"/>
      <c r="O608" s="656"/>
      <c r="Q608" s="679"/>
    </row>
    <row r="609" spans="1:17" ht="18.75">
      <c r="B609" s="605"/>
      <c r="C609" s="604" t="s">
        <v>292</v>
      </c>
      <c r="D609" s="573"/>
      <c r="E609" s="550"/>
      <c r="F609" s="550"/>
      <c r="G609" s="550"/>
      <c r="H609" s="550"/>
      <c r="I609" s="656"/>
      <c r="J609" s="656"/>
      <c r="K609" s="679"/>
      <c r="L609" s="656"/>
      <c r="M609" s="656"/>
      <c r="N609" s="656"/>
      <c r="O609" s="656"/>
      <c r="Q609" s="679"/>
    </row>
    <row r="610" spans="1:17" ht="15.75" thickBot="1">
      <c r="B610" s="337"/>
      <c r="C610" s="403"/>
      <c r="D610" s="573"/>
      <c r="E610" s="550"/>
      <c r="F610" s="550"/>
      <c r="G610" s="550"/>
      <c r="H610" s="550"/>
      <c r="I610" s="656"/>
      <c r="J610" s="656"/>
      <c r="K610" s="679"/>
      <c r="L610" s="656"/>
      <c r="M610" s="656"/>
      <c r="N610" s="656"/>
      <c r="O610" s="656"/>
      <c r="Q610" s="679"/>
    </row>
    <row r="611" spans="1:17" ht="15.75">
      <c r="B611" s="337"/>
      <c r="C611" s="606" t="s">
        <v>293</v>
      </c>
      <c r="D611" s="573"/>
      <c r="E611" s="550"/>
      <c r="F611" s="550"/>
      <c r="G611" s="550"/>
      <c r="H611" s="877"/>
      <c r="I611" s="550" t="s">
        <v>272</v>
      </c>
      <c r="J611" s="550"/>
      <c r="K611" s="598"/>
      <c r="L611" s="768">
        <f>+J617</f>
        <v>2021</v>
      </c>
      <c r="M611" s="750" t="s">
        <v>255</v>
      </c>
      <c r="N611" s="750" t="s">
        <v>256</v>
      </c>
      <c r="O611" s="751" t="s">
        <v>257</v>
      </c>
      <c r="Q611" s="598"/>
    </row>
    <row r="612" spans="1:17" ht="15.75">
      <c r="B612" s="337"/>
      <c r="C612" s="606"/>
      <c r="D612" s="573"/>
      <c r="E612" s="550"/>
      <c r="F612" s="550"/>
      <c r="H612" s="550"/>
      <c r="I612" s="691"/>
      <c r="J612" s="691"/>
      <c r="K612" s="692"/>
      <c r="L612" s="769" t="s">
        <v>456</v>
      </c>
      <c r="M612" s="770">
        <f>VLOOKUP(J617,C624:P683,10)</f>
        <v>373465.18715784856</v>
      </c>
      <c r="N612" s="770">
        <f>VLOOKUP(J617,C624:P683,12)</f>
        <v>373465.18715784856</v>
      </c>
      <c r="O612" s="771">
        <f>+N612-M612</f>
        <v>0</v>
      </c>
      <c r="Q612" s="692"/>
    </row>
    <row r="613" spans="1:17" ht="12.95" customHeight="1">
      <c r="B613" s="337"/>
      <c r="C613" s="694" t="s">
        <v>294</v>
      </c>
      <c r="D613" s="1578" t="s">
        <v>963</v>
      </c>
      <c r="E613" s="1579"/>
      <c r="F613" s="1579"/>
      <c r="G613" s="1579"/>
      <c r="H613" s="1579"/>
      <c r="I613" s="1579"/>
      <c r="J613" s="656"/>
      <c r="K613" s="679"/>
      <c r="L613" s="769" t="s">
        <v>457</v>
      </c>
      <c r="M613" s="772">
        <f>VLOOKUP(J617,C624:P683,6)</f>
        <v>422421.51638468669</v>
      </c>
      <c r="N613" s="772">
        <f>VLOOKUP(J617,C624:P683,7)</f>
        <v>422421.51638468669</v>
      </c>
      <c r="O613" s="773">
        <f>+N613-M613</f>
        <v>0</v>
      </c>
      <c r="Q613" s="679"/>
    </row>
    <row r="614" spans="1:17" ht="13.5" thickBot="1">
      <c r="B614" s="337"/>
      <c r="C614" s="696"/>
      <c r="D614" s="1579"/>
      <c r="E614" s="1579"/>
      <c r="F614" s="1579"/>
      <c r="G614" s="1579"/>
      <c r="H614" s="1579"/>
      <c r="I614" s="1579"/>
      <c r="J614" s="656"/>
      <c r="K614" s="679"/>
      <c r="L614" s="715" t="s">
        <v>458</v>
      </c>
      <c r="M614" s="774">
        <f>+M613-M612</f>
        <v>48956.329226838134</v>
      </c>
      <c r="N614" s="774">
        <f>+N613-N612</f>
        <v>48956.329226838134</v>
      </c>
      <c r="O614" s="775">
        <f>+O613-O612</f>
        <v>0</v>
      </c>
      <c r="Q614" s="679"/>
    </row>
    <row r="615" spans="1:17" ht="13.5" thickBot="1">
      <c r="B615" s="337"/>
      <c r="C615" s="698"/>
      <c r="D615" s="699"/>
      <c r="E615" s="697"/>
      <c r="F615" s="697"/>
      <c r="G615" s="697"/>
      <c r="H615" s="697"/>
      <c r="I615" s="697"/>
      <c r="J615" s="697"/>
      <c r="K615" s="700"/>
      <c r="L615" s="697"/>
      <c r="M615" s="697"/>
      <c r="N615" s="697"/>
      <c r="O615" s="697"/>
      <c r="P615" s="586"/>
      <c r="Q615" s="700"/>
    </row>
    <row r="616" spans="1:17" ht="13.5" thickBot="1">
      <c r="B616" s="337"/>
      <c r="C616" s="701" t="s">
        <v>295</v>
      </c>
      <c r="D616" s="702"/>
      <c r="E616" s="702"/>
      <c r="F616" s="702"/>
      <c r="G616" s="702"/>
      <c r="H616" s="702"/>
      <c r="I616" s="702"/>
      <c r="J616" s="702"/>
      <c r="K616" s="704"/>
      <c r="P616" s="705"/>
      <c r="Q616" s="704"/>
    </row>
    <row r="617" spans="1:17" ht="15">
      <c r="A617" s="1298"/>
      <c r="B617" s="337"/>
      <c r="C617" s="707" t="s">
        <v>273</v>
      </c>
      <c r="D617" s="878">
        <v>3315854.25</v>
      </c>
      <c r="E617" s="665" t="s">
        <v>274</v>
      </c>
      <c r="H617" s="708"/>
      <c r="I617" s="708"/>
      <c r="J617" s="709">
        <f>$J$95</f>
        <v>2021</v>
      </c>
      <c r="K617" s="596"/>
      <c r="L617" s="1593" t="s">
        <v>275</v>
      </c>
      <c r="M617" s="1593"/>
      <c r="N617" s="1593"/>
      <c r="O617" s="1593"/>
      <c r="P617" s="598"/>
      <c r="Q617" s="596"/>
    </row>
    <row r="618" spans="1:17">
      <c r="A618" s="1298"/>
      <c r="B618" s="337"/>
      <c r="C618" s="707" t="s">
        <v>276</v>
      </c>
      <c r="D618" s="888">
        <v>2016</v>
      </c>
      <c r="E618" s="707" t="s">
        <v>277</v>
      </c>
      <c r="F618" s="708"/>
      <c r="G618" s="708"/>
      <c r="I618" s="337"/>
      <c r="J618" s="882">
        <v>0</v>
      </c>
      <c r="K618" s="710"/>
      <c r="L618" s="679" t="s">
        <v>476</v>
      </c>
      <c r="P618" s="598"/>
      <c r="Q618" s="710"/>
    </row>
    <row r="619" spans="1:17">
      <c r="A619" s="1298"/>
      <c r="B619" s="337"/>
      <c r="C619" s="707" t="s">
        <v>278</v>
      </c>
      <c r="D619" s="880">
        <v>12</v>
      </c>
      <c r="E619" s="707" t="s">
        <v>279</v>
      </c>
      <c r="F619" s="708"/>
      <c r="G619" s="708"/>
      <c r="I619" s="337"/>
      <c r="J619" s="711">
        <f>$F$70</f>
        <v>0.11570338458049147</v>
      </c>
      <c r="K619" s="712"/>
      <c r="L619" s="550" t="str">
        <f>"          INPUT TRUE-UP ARR (WITH &amp; WITHOUT INCENTIVES) FROM EACH PRIOR YEAR"</f>
        <v xml:space="preserve">          INPUT TRUE-UP ARR (WITH &amp; WITHOUT INCENTIVES) FROM EACH PRIOR YEAR</v>
      </c>
      <c r="P619" s="598"/>
      <c r="Q619" s="712"/>
    </row>
    <row r="620" spans="1:17">
      <c r="A620" s="1298"/>
      <c r="B620" s="337"/>
      <c r="C620" s="707" t="s">
        <v>280</v>
      </c>
      <c r="D620" s="713">
        <f>H79</f>
        <v>41</v>
      </c>
      <c r="E620" s="707" t="s">
        <v>281</v>
      </c>
      <c r="F620" s="708"/>
      <c r="G620" s="708"/>
      <c r="I620" s="337"/>
      <c r="J620" s="711">
        <f>IF(H611="",J619,$F$69)</f>
        <v>0.11570338458049147</v>
      </c>
      <c r="K620" s="714"/>
      <c r="L620" s="550" t="s">
        <v>363</v>
      </c>
      <c r="M620" s="714"/>
      <c r="N620" s="714"/>
      <c r="O620" s="714"/>
      <c r="P620" s="598"/>
      <c r="Q620" s="714"/>
    </row>
    <row r="621" spans="1:17" ht="13.5" thickBot="1">
      <c r="A621" s="1298"/>
      <c r="B621" s="337"/>
      <c r="C621" s="707" t="s">
        <v>282</v>
      </c>
      <c r="D621" s="881" t="s">
        <v>955</v>
      </c>
      <c r="E621" s="715" t="s">
        <v>283</v>
      </c>
      <c r="F621" s="716"/>
      <c r="G621" s="716"/>
      <c r="H621" s="717"/>
      <c r="I621" s="717"/>
      <c r="J621" s="695">
        <f>IF(D617=0,0,D617/D620)</f>
        <v>80874.493902439019</v>
      </c>
      <c r="K621" s="679"/>
      <c r="L621" s="679" t="s">
        <v>364</v>
      </c>
      <c r="M621" s="679"/>
      <c r="N621" s="679"/>
      <c r="O621" s="679"/>
      <c r="P621" s="598"/>
      <c r="Q621" s="679"/>
    </row>
    <row r="622" spans="1:17" ht="38.25">
      <c r="A622" s="537"/>
      <c r="B622" s="537"/>
      <c r="C622" s="718" t="s">
        <v>273</v>
      </c>
      <c r="D622" s="719" t="s">
        <v>284</v>
      </c>
      <c r="E622" s="720" t="s">
        <v>285</v>
      </c>
      <c r="F622" s="719" t="s">
        <v>286</v>
      </c>
      <c r="G622" s="719" t="s">
        <v>459</v>
      </c>
      <c r="H622" s="720" t="s">
        <v>357</v>
      </c>
      <c r="I622" s="721" t="s">
        <v>357</v>
      </c>
      <c r="J622" s="718" t="s">
        <v>296</v>
      </c>
      <c r="K622" s="722"/>
      <c r="L622" s="720" t="s">
        <v>359</v>
      </c>
      <c r="M622" s="720" t="s">
        <v>365</v>
      </c>
      <c r="N622" s="720" t="s">
        <v>359</v>
      </c>
      <c r="O622" s="720" t="s">
        <v>367</v>
      </c>
      <c r="P622" s="720" t="s">
        <v>287</v>
      </c>
      <c r="Q622" s="723"/>
    </row>
    <row r="623" spans="1:17" ht="13.5" thickBot="1">
      <c r="B623" s="337"/>
      <c r="C623" s="724" t="s">
        <v>178</v>
      </c>
      <c r="D623" s="725" t="s">
        <v>179</v>
      </c>
      <c r="E623" s="724" t="s">
        <v>38</v>
      </c>
      <c r="F623" s="725" t="s">
        <v>179</v>
      </c>
      <c r="G623" s="725" t="s">
        <v>179</v>
      </c>
      <c r="H623" s="726" t="s">
        <v>299</v>
      </c>
      <c r="I623" s="727" t="s">
        <v>301</v>
      </c>
      <c r="J623" s="728" t="s">
        <v>390</v>
      </c>
      <c r="K623" s="729"/>
      <c r="L623" s="726" t="s">
        <v>288</v>
      </c>
      <c r="M623" s="726" t="s">
        <v>288</v>
      </c>
      <c r="N623" s="726" t="s">
        <v>468</v>
      </c>
      <c r="O623" s="726" t="s">
        <v>468</v>
      </c>
      <c r="P623" s="726" t="s">
        <v>468</v>
      </c>
      <c r="Q623" s="596"/>
    </row>
    <row r="624" spans="1:17">
      <c r="B624" s="337"/>
      <c r="C624" s="730">
        <f>IF(D618= "","-",D618)</f>
        <v>2016</v>
      </c>
      <c r="D624" s="683">
        <f>+D617</f>
        <v>3315854.25</v>
      </c>
      <c r="E624" s="731">
        <f>+J621/12*(12-D619)</f>
        <v>0</v>
      </c>
      <c r="F624" s="776">
        <f t="shared" ref="F624:F683" si="56">+D624-E624</f>
        <v>3315854.25</v>
      </c>
      <c r="G624" s="683">
        <f t="shared" ref="G624:G683" si="57">+(D624+F624)/2</f>
        <v>3315854.25</v>
      </c>
      <c r="H624" s="732">
        <f>+J619*G624+E624</f>
        <v>383655.55950060708</v>
      </c>
      <c r="I624" s="733">
        <f>+J620*G624+E624</f>
        <v>383655.55950060708</v>
      </c>
      <c r="J624" s="734">
        <f t="shared" ref="J624:J683" si="58">+I624-H624</f>
        <v>0</v>
      </c>
      <c r="K624" s="734"/>
      <c r="L624" s="735">
        <v>486138</v>
      </c>
      <c r="M624" s="777">
        <f>IF(L624&lt;&gt;0,+H624-L624,0)</f>
        <v>-102482.44049939292</v>
      </c>
      <c r="N624" s="735">
        <v>486138</v>
      </c>
      <c r="O624" s="777">
        <f t="shared" ref="O624:O683" si="59">IF(N624&lt;&gt;0,+I624-N624,0)</f>
        <v>-102482.44049939292</v>
      </c>
      <c r="P624" s="777">
        <f t="shared" ref="P624:P683" si="60">+O624-M624</f>
        <v>0</v>
      </c>
      <c r="Q624" s="684"/>
    </row>
    <row r="625" spans="2:17">
      <c r="B625" s="337"/>
      <c r="C625" s="730">
        <f>IF(D618="","-",+C624+1)</f>
        <v>2017</v>
      </c>
      <c r="D625" s="683">
        <f t="shared" ref="D625:D683" si="61">F624</f>
        <v>3315854.25</v>
      </c>
      <c r="E625" s="737">
        <f>IF(D625&gt;$J$621,$J$621,D625)</f>
        <v>80874.493902439019</v>
      </c>
      <c r="F625" s="737">
        <f t="shared" si="56"/>
        <v>3234979.7560975607</v>
      </c>
      <c r="G625" s="683">
        <f t="shared" si="57"/>
        <v>3275417.0030487804</v>
      </c>
      <c r="H625" s="731">
        <f>+J619*G625+E625</f>
        <v>459851.32706767286</v>
      </c>
      <c r="I625" s="738">
        <f>+J620*G625+E625</f>
        <v>459851.32706767286</v>
      </c>
      <c r="J625" s="734">
        <f t="shared" si="58"/>
        <v>0</v>
      </c>
      <c r="K625" s="734"/>
      <c r="L625" s="739">
        <v>574408</v>
      </c>
      <c r="M625" s="734">
        <f>IF(L625&lt;&gt;0,+H625-L625,0)</f>
        <v>-114556.67293232714</v>
      </c>
      <c r="N625" s="739">
        <v>574408</v>
      </c>
      <c r="O625" s="734">
        <f t="shared" si="59"/>
        <v>-114556.67293232714</v>
      </c>
      <c r="P625" s="734">
        <f t="shared" si="60"/>
        <v>0</v>
      </c>
      <c r="Q625" s="684"/>
    </row>
    <row r="626" spans="2:17">
      <c r="B626" s="337"/>
      <c r="C626" s="730">
        <f>IF(D618="","-",+C625+1)</f>
        <v>2018</v>
      </c>
      <c r="D626" s="1430">
        <f t="shared" si="61"/>
        <v>3234979.7560975607</v>
      </c>
      <c r="E626" s="737">
        <f t="shared" ref="E626:E683" si="62">IF(D626&gt;$J$621,$J$621,D626)</f>
        <v>80874.493902439019</v>
      </c>
      <c r="F626" s="737">
        <f t="shared" si="56"/>
        <v>3154105.2621951215</v>
      </c>
      <c r="G626" s="683">
        <f t="shared" si="57"/>
        <v>3194542.5091463411</v>
      </c>
      <c r="H626" s="731">
        <f>+J619*G626+E626</f>
        <v>450493.87439692632</v>
      </c>
      <c r="I626" s="738">
        <f>+J620*G626+E626</f>
        <v>450493.87439692632</v>
      </c>
      <c r="J626" s="734">
        <f t="shared" si="58"/>
        <v>0</v>
      </c>
      <c r="K626" s="734"/>
      <c r="L626" s="739">
        <v>355679</v>
      </c>
      <c r="M626" s="734">
        <f>IF(L626&lt;&gt;0,+H626-L626,0)</f>
        <v>94814.874396926316</v>
      </c>
      <c r="N626" s="739">
        <v>355679</v>
      </c>
      <c r="O626" s="734">
        <f t="shared" si="59"/>
        <v>94814.874396926316</v>
      </c>
      <c r="P626" s="734">
        <f t="shared" si="60"/>
        <v>0</v>
      </c>
      <c r="Q626" s="684"/>
    </row>
    <row r="627" spans="2:17">
      <c r="B627" s="337"/>
      <c r="C627" s="730">
        <f>IF(D618="","-",+C626+1)</f>
        <v>2019</v>
      </c>
      <c r="D627" s="683">
        <f t="shared" si="61"/>
        <v>3154105.2621951215</v>
      </c>
      <c r="E627" s="737">
        <f t="shared" si="62"/>
        <v>80874.493902439019</v>
      </c>
      <c r="F627" s="737">
        <f t="shared" si="56"/>
        <v>3073230.7682926822</v>
      </c>
      <c r="G627" s="683">
        <f t="shared" si="57"/>
        <v>3113668.0152439019</v>
      </c>
      <c r="H627" s="731">
        <f>+J619*G627+E627</f>
        <v>441136.42172617977</v>
      </c>
      <c r="I627" s="738">
        <f>+J620*G627+E627</f>
        <v>441136.42172617977</v>
      </c>
      <c r="J627" s="734">
        <f t="shared" si="58"/>
        <v>0</v>
      </c>
      <c r="K627" s="734"/>
      <c r="L627" s="739">
        <v>374138.83404404536</v>
      </c>
      <c r="M627" s="734">
        <f t="shared" ref="M627:M683" si="63">IF(L627&lt;&gt;0,+H627-L627,0)</f>
        <v>66997.587682134414</v>
      </c>
      <c r="N627" s="739">
        <v>374138.83404404536</v>
      </c>
      <c r="O627" s="734">
        <f t="shared" si="59"/>
        <v>66997.587682134414</v>
      </c>
      <c r="P627" s="734">
        <f t="shared" si="60"/>
        <v>0</v>
      </c>
      <c r="Q627" s="684"/>
    </row>
    <row r="628" spans="2:17">
      <c r="B628" s="337"/>
      <c r="C628" s="730">
        <f>IF(D618="","-",+C627+1)</f>
        <v>2020</v>
      </c>
      <c r="D628" s="683">
        <f t="shared" si="61"/>
        <v>3073230.7682926822</v>
      </c>
      <c r="E628" s="737">
        <f t="shared" si="62"/>
        <v>80874.493902439019</v>
      </c>
      <c r="F628" s="737">
        <f t="shared" si="56"/>
        <v>2992356.274390243</v>
      </c>
      <c r="G628" s="683">
        <f t="shared" si="57"/>
        <v>3032793.5213414626</v>
      </c>
      <c r="H628" s="731">
        <f>+J619*G628+E628</f>
        <v>431778.96905543323</v>
      </c>
      <c r="I628" s="738">
        <f>+J620*G628+E628</f>
        <v>431778.96905543323</v>
      </c>
      <c r="J628" s="734">
        <f t="shared" si="58"/>
        <v>0</v>
      </c>
      <c r="K628" s="734"/>
      <c r="L628" s="739">
        <v>376070.79773197492</v>
      </c>
      <c r="M628" s="734">
        <f t="shared" si="63"/>
        <v>55708.171323458315</v>
      </c>
      <c r="N628" s="739">
        <v>376070.79773197492</v>
      </c>
      <c r="O628" s="734">
        <f t="shared" si="59"/>
        <v>55708.171323458315</v>
      </c>
      <c r="P628" s="734">
        <f t="shared" si="60"/>
        <v>0</v>
      </c>
      <c r="Q628" s="684"/>
    </row>
    <row r="629" spans="2:17">
      <c r="B629" s="337"/>
      <c r="C629" s="730">
        <f>IF(D618="","-",+C628+1)</f>
        <v>2021</v>
      </c>
      <c r="D629" s="683">
        <f t="shared" si="61"/>
        <v>2992356.274390243</v>
      </c>
      <c r="E629" s="737">
        <f t="shared" si="62"/>
        <v>80874.493902439019</v>
      </c>
      <c r="F629" s="737">
        <f t="shared" si="56"/>
        <v>2911481.7804878037</v>
      </c>
      <c r="G629" s="683">
        <f t="shared" si="57"/>
        <v>2951919.0274390234</v>
      </c>
      <c r="H629" s="731">
        <f>+J619*G629+E629</f>
        <v>422421.51638468669</v>
      </c>
      <c r="I629" s="738">
        <f>+J620*G629+E629</f>
        <v>422421.51638468669</v>
      </c>
      <c r="J629" s="734">
        <f t="shared" si="58"/>
        <v>0</v>
      </c>
      <c r="K629" s="734"/>
      <c r="L629" s="739">
        <v>373465.18715784856</v>
      </c>
      <c r="M629" s="734">
        <f t="shared" si="63"/>
        <v>48956.329226838134</v>
      </c>
      <c r="N629" s="739">
        <v>373465.18715784856</v>
      </c>
      <c r="O629" s="734">
        <f t="shared" si="59"/>
        <v>48956.329226838134</v>
      </c>
      <c r="P629" s="734">
        <f t="shared" si="60"/>
        <v>0</v>
      </c>
      <c r="Q629" s="684"/>
    </row>
    <row r="630" spans="2:17">
      <c r="B630" s="337"/>
      <c r="C630" s="730">
        <f>IF(D618="","-",+C629+1)</f>
        <v>2022</v>
      </c>
      <c r="D630" s="683">
        <f t="shared" si="61"/>
        <v>2911481.7804878037</v>
      </c>
      <c r="E630" s="737">
        <f t="shared" si="62"/>
        <v>80874.493902439019</v>
      </c>
      <c r="F630" s="737">
        <f t="shared" si="56"/>
        <v>2830607.2865853645</v>
      </c>
      <c r="G630" s="683">
        <f t="shared" si="57"/>
        <v>2871044.5335365841</v>
      </c>
      <c r="H630" s="731">
        <f>+J619*G630+E630</f>
        <v>413064.06371394015</v>
      </c>
      <c r="I630" s="738">
        <f>+J620*G630+E630</f>
        <v>413064.06371394015</v>
      </c>
      <c r="J630" s="734">
        <f t="shared" si="58"/>
        <v>0</v>
      </c>
      <c r="K630" s="734"/>
      <c r="L630" s="739"/>
      <c r="M630" s="734">
        <f t="shared" si="63"/>
        <v>0</v>
      </c>
      <c r="N630" s="739"/>
      <c r="O630" s="734">
        <f t="shared" si="59"/>
        <v>0</v>
      </c>
      <c r="P630" s="734">
        <f t="shared" si="60"/>
        <v>0</v>
      </c>
      <c r="Q630" s="684"/>
    </row>
    <row r="631" spans="2:17">
      <c r="B631" s="337"/>
      <c r="C631" s="730">
        <f>IF(D618="","-",+C630+1)</f>
        <v>2023</v>
      </c>
      <c r="D631" s="683">
        <f t="shared" si="61"/>
        <v>2830607.2865853645</v>
      </c>
      <c r="E631" s="737">
        <f t="shared" si="62"/>
        <v>80874.493902439019</v>
      </c>
      <c r="F631" s="737">
        <f t="shared" si="56"/>
        <v>2749732.7926829252</v>
      </c>
      <c r="G631" s="683">
        <f t="shared" si="57"/>
        <v>2790170.0396341449</v>
      </c>
      <c r="H631" s="731">
        <f>+J619*G631+E631</f>
        <v>403706.61104319361</v>
      </c>
      <c r="I631" s="738">
        <f>+J620*G631+E631</f>
        <v>403706.61104319361</v>
      </c>
      <c r="J631" s="734">
        <f t="shared" si="58"/>
        <v>0</v>
      </c>
      <c r="K631" s="734"/>
      <c r="L631" s="739"/>
      <c r="M631" s="734">
        <f t="shared" si="63"/>
        <v>0</v>
      </c>
      <c r="N631" s="739"/>
      <c r="O631" s="734">
        <f t="shared" si="59"/>
        <v>0</v>
      </c>
      <c r="P631" s="734">
        <f t="shared" si="60"/>
        <v>0</v>
      </c>
      <c r="Q631" s="684"/>
    </row>
    <row r="632" spans="2:17">
      <c r="B632" s="337"/>
      <c r="C632" s="730">
        <f>IF(D618="","-",+C631+1)</f>
        <v>2024</v>
      </c>
      <c r="D632" s="683">
        <f t="shared" si="61"/>
        <v>2749732.7926829252</v>
      </c>
      <c r="E632" s="737">
        <f t="shared" si="62"/>
        <v>80874.493902439019</v>
      </c>
      <c r="F632" s="737">
        <f t="shared" si="56"/>
        <v>2668858.298780486</v>
      </c>
      <c r="G632" s="683">
        <f t="shared" si="57"/>
        <v>2709295.5457317056</v>
      </c>
      <c r="H632" s="731">
        <f>+J619*G632+E632</f>
        <v>394349.15837244707</v>
      </c>
      <c r="I632" s="738">
        <f>+J620*G632+E632</f>
        <v>394349.15837244707</v>
      </c>
      <c r="J632" s="734">
        <f t="shared" si="58"/>
        <v>0</v>
      </c>
      <c r="K632" s="734"/>
      <c r="L632" s="739"/>
      <c r="M632" s="734">
        <f t="shared" si="63"/>
        <v>0</v>
      </c>
      <c r="N632" s="739"/>
      <c r="O632" s="734">
        <f t="shared" si="59"/>
        <v>0</v>
      </c>
      <c r="P632" s="734">
        <f t="shared" si="60"/>
        <v>0</v>
      </c>
      <c r="Q632" s="684"/>
    </row>
    <row r="633" spans="2:17">
      <c r="B633" s="337"/>
      <c r="C633" s="730">
        <f>IF(D618="","-",+C632+1)</f>
        <v>2025</v>
      </c>
      <c r="D633" s="683">
        <f t="shared" si="61"/>
        <v>2668858.298780486</v>
      </c>
      <c r="E633" s="737">
        <f t="shared" si="62"/>
        <v>80874.493902439019</v>
      </c>
      <c r="F633" s="737">
        <f t="shared" si="56"/>
        <v>2587983.8048780467</v>
      </c>
      <c r="G633" s="683">
        <f t="shared" si="57"/>
        <v>2628421.0518292664</v>
      </c>
      <c r="H633" s="731">
        <f>+J619*G633+E633</f>
        <v>384991.70570170053</v>
      </c>
      <c r="I633" s="738">
        <f>+J620*G633+E633</f>
        <v>384991.70570170053</v>
      </c>
      <c r="J633" s="734">
        <f t="shared" si="58"/>
        <v>0</v>
      </c>
      <c r="K633" s="734"/>
      <c r="L633" s="739"/>
      <c r="M633" s="734">
        <f t="shared" si="63"/>
        <v>0</v>
      </c>
      <c r="N633" s="739"/>
      <c r="O633" s="734">
        <f t="shared" si="59"/>
        <v>0</v>
      </c>
      <c r="P633" s="734">
        <f t="shared" si="60"/>
        <v>0</v>
      </c>
      <c r="Q633" s="684"/>
    </row>
    <row r="634" spans="2:17">
      <c r="B634" s="337"/>
      <c r="C634" s="730">
        <f>IF(D618="","-",+C633+1)</f>
        <v>2026</v>
      </c>
      <c r="D634" s="683">
        <f t="shared" si="61"/>
        <v>2587983.8048780467</v>
      </c>
      <c r="E634" s="737">
        <f t="shared" si="62"/>
        <v>80874.493902439019</v>
      </c>
      <c r="F634" s="737">
        <f t="shared" si="56"/>
        <v>2507109.3109756075</v>
      </c>
      <c r="G634" s="683">
        <f t="shared" si="57"/>
        <v>2547546.5579268271</v>
      </c>
      <c r="H634" s="731">
        <f>+J619*G634+E634</f>
        <v>375634.25303095399</v>
      </c>
      <c r="I634" s="738">
        <f>+J620*G634+E634</f>
        <v>375634.25303095399</v>
      </c>
      <c r="J634" s="734">
        <f t="shared" si="58"/>
        <v>0</v>
      </c>
      <c r="K634" s="734"/>
      <c r="L634" s="739"/>
      <c r="M634" s="734">
        <f t="shared" si="63"/>
        <v>0</v>
      </c>
      <c r="N634" s="739"/>
      <c r="O634" s="734">
        <f t="shared" si="59"/>
        <v>0</v>
      </c>
      <c r="P634" s="734">
        <f t="shared" si="60"/>
        <v>0</v>
      </c>
      <c r="Q634" s="684"/>
    </row>
    <row r="635" spans="2:17">
      <c r="B635" s="337"/>
      <c r="C635" s="730">
        <f>IF(D618="","-",+C634+1)</f>
        <v>2027</v>
      </c>
      <c r="D635" s="683">
        <f t="shared" si="61"/>
        <v>2507109.3109756075</v>
      </c>
      <c r="E635" s="737">
        <f t="shared" si="62"/>
        <v>80874.493902439019</v>
      </c>
      <c r="F635" s="737">
        <f t="shared" si="56"/>
        <v>2426234.8170731682</v>
      </c>
      <c r="G635" s="683">
        <f t="shared" si="57"/>
        <v>2466672.0640243879</v>
      </c>
      <c r="H635" s="731">
        <f>+J619*G635+E635</f>
        <v>366276.80036020745</v>
      </c>
      <c r="I635" s="738">
        <f>+J620*G635+E635</f>
        <v>366276.80036020745</v>
      </c>
      <c r="J635" s="734">
        <f t="shared" si="58"/>
        <v>0</v>
      </c>
      <c r="K635" s="734"/>
      <c r="L635" s="739"/>
      <c r="M635" s="734">
        <f t="shared" si="63"/>
        <v>0</v>
      </c>
      <c r="N635" s="739"/>
      <c r="O635" s="734">
        <f t="shared" si="59"/>
        <v>0</v>
      </c>
      <c r="P635" s="734">
        <f t="shared" si="60"/>
        <v>0</v>
      </c>
      <c r="Q635" s="684"/>
    </row>
    <row r="636" spans="2:17">
      <c r="B636" s="337"/>
      <c r="C636" s="730">
        <f>IF(D618="","-",+C635+1)</f>
        <v>2028</v>
      </c>
      <c r="D636" s="683">
        <f t="shared" si="61"/>
        <v>2426234.8170731682</v>
      </c>
      <c r="E636" s="737">
        <f t="shared" si="62"/>
        <v>80874.493902439019</v>
      </c>
      <c r="F636" s="737">
        <f t="shared" si="56"/>
        <v>2345360.323170729</v>
      </c>
      <c r="G636" s="683">
        <f t="shared" si="57"/>
        <v>2385797.5701219486</v>
      </c>
      <c r="H636" s="731">
        <f>+J619*G636+E636</f>
        <v>356919.3476894609</v>
      </c>
      <c r="I636" s="738">
        <f>+J620*G636+E636</f>
        <v>356919.3476894609</v>
      </c>
      <c r="J636" s="734">
        <f t="shared" si="58"/>
        <v>0</v>
      </c>
      <c r="K636" s="734"/>
      <c r="L636" s="739"/>
      <c r="M636" s="734">
        <f t="shared" si="63"/>
        <v>0</v>
      </c>
      <c r="N636" s="739"/>
      <c r="O636" s="734">
        <f t="shared" si="59"/>
        <v>0</v>
      </c>
      <c r="P636" s="734">
        <f t="shared" si="60"/>
        <v>0</v>
      </c>
      <c r="Q636" s="684"/>
    </row>
    <row r="637" spans="2:17">
      <c r="B637" s="337"/>
      <c r="C637" s="730">
        <f>IF(D618="","-",+C636+1)</f>
        <v>2029</v>
      </c>
      <c r="D637" s="683">
        <f t="shared" si="61"/>
        <v>2345360.323170729</v>
      </c>
      <c r="E637" s="737">
        <f t="shared" si="62"/>
        <v>80874.493902439019</v>
      </c>
      <c r="F637" s="737">
        <f t="shared" si="56"/>
        <v>2264485.8292682897</v>
      </c>
      <c r="G637" s="683">
        <f t="shared" si="57"/>
        <v>2304923.0762195094</v>
      </c>
      <c r="H637" s="731">
        <f>+J619*G637+E637</f>
        <v>347561.89501871436</v>
      </c>
      <c r="I637" s="738">
        <f>+J620*G637+E637</f>
        <v>347561.89501871436</v>
      </c>
      <c r="J637" s="734">
        <f t="shared" si="58"/>
        <v>0</v>
      </c>
      <c r="K637" s="734"/>
      <c r="L637" s="739"/>
      <c r="M637" s="734">
        <f t="shared" si="63"/>
        <v>0</v>
      </c>
      <c r="N637" s="739"/>
      <c r="O637" s="734">
        <f t="shared" si="59"/>
        <v>0</v>
      </c>
      <c r="P637" s="734">
        <f t="shared" si="60"/>
        <v>0</v>
      </c>
      <c r="Q637" s="684"/>
    </row>
    <row r="638" spans="2:17">
      <c r="B638" s="337"/>
      <c r="C638" s="730">
        <f>IF(D618="","-",+C637+1)</f>
        <v>2030</v>
      </c>
      <c r="D638" s="683">
        <f t="shared" si="61"/>
        <v>2264485.8292682897</v>
      </c>
      <c r="E638" s="737">
        <f t="shared" si="62"/>
        <v>80874.493902439019</v>
      </c>
      <c r="F638" s="737">
        <f t="shared" si="56"/>
        <v>2183611.3353658505</v>
      </c>
      <c r="G638" s="683">
        <f t="shared" si="57"/>
        <v>2224048.5823170701</v>
      </c>
      <c r="H638" s="731">
        <f>+J619*G638+E638</f>
        <v>338204.44234796782</v>
      </c>
      <c r="I638" s="738">
        <f>+J620*G638+E638</f>
        <v>338204.44234796782</v>
      </c>
      <c r="J638" s="734">
        <f t="shared" si="58"/>
        <v>0</v>
      </c>
      <c r="K638" s="734"/>
      <c r="L638" s="739"/>
      <c r="M638" s="734">
        <f t="shared" si="63"/>
        <v>0</v>
      </c>
      <c r="N638" s="739"/>
      <c r="O638" s="734">
        <f t="shared" si="59"/>
        <v>0</v>
      </c>
      <c r="P638" s="734">
        <f t="shared" si="60"/>
        <v>0</v>
      </c>
      <c r="Q638" s="684"/>
    </row>
    <row r="639" spans="2:17">
      <c r="B639" s="337"/>
      <c r="C639" s="730">
        <f>IF(D618="","-",+C638+1)</f>
        <v>2031</v>
      </c>
      <c r="D639" s="683">
        <f t="shared" si="61"/>
        <v>2183611.3353658505</v>
      </c>
      <c r="E639" s="737">
        <f t="shared" si="62"/>
        <v>80874.493902439019</v>
      </c>
      <c r="F639" s="737">
        <f t="shared" si="56"/>
        <v>2102736.8414634112</v>
      </c>
      <c r="G639" s="683">
        <f t="shared" si="57"/>
        <v>2143174.0884146309</v>
      </c>
      <c r="H639" s="731">
        <f>+J619*G639+E639</f>
        <v>328846.98967722128</v>
      </c>
      <c r="I639" s="738">
        <f>+J620*G639+E639</f>
        <v>328846.98967722128</v>
      </c>
      <c r="J639" s="734">
        <f t="shared" si="58"/>
        <v>0</v>
      </c>
      <c r="K639" s="734"/>
      <c r="L639" s="739"/>
      <c r="M639" s="734">
        <f t="shared" si="63"/>
        <v>0</v>
      </c>
      <c r="N639" s="739"/>
      <c r="O639" s="734">
        <f t="shared" si="59"/>
        <v>0</v>
      </c>
      <c r="P639" s="734">
        <f t="shared" si="60"/>
        <v>0</v>
      </c>
      <c r="Q639" s="684"/>
    </row>
    <row r="640" spans="2:17">
      <c r="B640" s="337"/>
      <c r="C640" s="730">
        <f>IF(D618="","-",+C639+1)</f>
        <v>2032</v>
      </c>
      <c r="D640" s="683">
        <f t="shared" si="61"/>
        <v>2102736.8414634112</v>
      </c>
      <c r="E640" s="737">
        <f t="shared" si="62"/>
        <v>80874.493902439019</v>
      </c>
      <c r="F640" s="737">
        <f t="shared" si="56"/>
        <v>2021862.3475609722</v>
      </c>
      <c r="G640" s="683">
        <f t="shared" si="57"/>
        <v>2062299.5945121916</v>
      </c>
      <c r="H640" s="731">
        <f>+J619*G640+E640</f>
        <v>319489.53700647474</v>
      </c>
      <c r="I640" s="738">
        <f>+J620*G640+E640</f>
        <v>319489.53700647474</v>
      </c>
      <c r="J640" s="734">
        <f t="shared" si="58"/>
        <v>0</v>
      </c>
      <c r="K640" s="734"/>
      <c r="L640" s="739"/>
      <c r="M640" s="734">
        <f t="shared" si="63"/>
        <v>0</v>
      </c>
      <c r="N640" s="739"/>
      <c r="O640" s="734">
        <f t="shared" si="59"/>
        <v>0</v>
      </c>
      <c r="P640" s="734">
        <f t="shared" si="60"/>
        <v>0</v>
      </c>
      <c r="Q640" s="684"/>
    </row>
    <row r="641" spans="2:17">
      <c r="B641" s="337"/>
      <c r="C641" s="730">
        <f>IF(D618="","-",+C640+1)</f>
        <v>2033</v>
      </c>
      <c r="D641" s="683">
        <f t="shared" si="61"/>
        <v>2021862.3475609722</v>
      </c>
      <c r="E641" s="737">
        <f t="shared" si="62"/>
        <v>80874.493902439019</v>
      </c>
      <c r="F641" s="737">
        <f t="shared" si="56"/>
        <v>1940987.8536585332</v>
      </c>
      <c r="G641" s="683">
        <f t="shared" si="57"/>
        <v>1981425.1006097528</v>
      </c>
      <c r="H641" s="731">
        <f>+J619*G641+E641</f>
        <v>310132.08433572826</v>
      </c>
      <c r="I641" s="738">
        <f>+J620*G641+E641</f>
        <v>310132.08433572826</v>
      </c>
      <c r="J641" s="734">
        <f t="shared" si="58"/>
        <v>0</v>
      </c>
      <c r="K641" s="734"/>
      <c r="L641" s="739"/>
      <c r="M641" s="734">
        <f t="shared" si="63"/>
        <v>0</v>
      </c>
      <c r="N641" s="739"/>
      <c r="O641" s="734">
        <f t="shared" si="59"/>
        <v>0</v>
      </c>
      <c r="P641" s="734">
        <f t="shared" si="60"/>
        <v>0</v>
      </c>
      <c r="Q641" s="684"/>
    </row>
    <row r="642" spans="2:17">
      <c r="B642" s="337"/>
      <c r="C642" s="730">
        <f>IF(D618="","-",+C641+1)</f>
        <v>2034</v>
      </c>
      <c r="D642" s="683">
        <f t="shared" si="61"/>
        <v>1940987.8536585332</v>
      </c>
      <c r="E642" s="737">
        <f t="shared" si="62"/>
        <v>80874.493902439019</v>
      </c>
      <c r="F642" s="737">
        <f t="shared" si="56"/>
        <v>1860113.3597560942</v>
      </c>
      <c r="G642" s="683">
        <f t="shared" si="57"/>
        <v>1900550.6067073136</v>
      </c>
      <c r="H642" s="731">
        <f>+J619*G642+E642</f>
        <v>300774.63166498172</v>
      </c>
      <c r="I642" s="738">
        <f>+J620*G642+E642</f>
        <v>300774.63166498172</v>
      </c>
      <c r="J642" s="734">
        <f t="shared" si="58"/>
        <v>0</v>
      </c>
      <c r="K642" s="734"/>
      <c r="L642" s="739"/>
      <c r="M642" s="734">
        <f t="shared" si="63"/>
        <v>0</v>
      </c>
      <c r="N642" s="739"/>
      <c r="O642" s="734">
        <f t="shared" si="59"/>
        <v>0</v>
      </c>
      <c r="P642" s="734">
        <f t="shared" si="60"/>
        <v>0</v>
      </c>
      <c r="Q642" s="684"/>
    </row>
    <row r="643" spans="2:17">
      <c r="B643" s="337"/>
      <c r="C643" s="730">
        <f>IF(D618="","-",+C642+1)</f>
        <v>2035</v>
      </c>
      <c r="D643" s="683">
        <f t="shared" si="61"/>
        <v>1860113.3597560942</v>
      </c>
      <c r="E643" s="737">
        <f t="shared" si="62"/>
        <v>80874.493902439019</v>
      </c>
      <c r="F643" s="737">
        <f t="shared" si="56"/>
        <v>1779238.8658536552</v>
      </c>
      <c r="G643" s="683">
        <f t="shared" si="57"/>
        <v>1819676.1128048748</v>
      </c>
      <c r="H643" s="731">
        <f>+J619*G643+E643</f>
        <v>291417.17899423523</v>
      </c>
      <c r="I643" s="738">
        <f>+J620*G643+E643</f>
        <v>291417.17899423523</v>
      </c>
      <c r="J643" s="734">
        <f t="shared" si="58"/>
        <v>0</v>
      </c>
      <c r="K643" s="734"/>
      <c r="L643" s="739"/>
      <c r="M643" s="734">
        <f t="shared" si="63"/>
        <v>0</v>
      </c>
      <c r="N643" s="739"/>
      <c r="O643" s="734">
        <f t="shared" si="59"/>
        <v>0</v>
      </c>
      <c r="P643" s="734">
        <f t="shared" si="60"/>
        <v>0</v>
      </c>
      <c r="Q643" s="684"/>
    </row>
    <row r="644" spans="2:17">
      <c r="B644" s="337"/>
      <c r="C644" s="730">
        <f>IF(D618="","-",+C643+1)</f>
        <v>2036</v>
      </c>
      <c r="D644" s="683">
        <f t="shared" si="61"/>
        <v>1779238.8658536552</v>
      </c>
      <c r="E644" s="737">
        <f t="shared" si="62"/>
        <v>80874.493902439019</v>
      </c>
      <c r="F644" s="737">
        <f t="shared" si="56"/>
        <v>1698364.3719512161</v>
      </c>
      <c r="G644" s="683">
        <f t="shared" si="57"/>
        <v>1738801.6189024355</v>
      </c>
      <c r="H644" s="731">
        <f>+J619*G644+E644</f>
        <v>282059.72632348863</v>
      </c>
      <c r="I644" s="738">
        <f>+J620*G644+E644</f>
        <v>282059.72632348863</v>
      </c>
      <c r="J644" s="734">
        <f t="shared" si="58"/>
        <v>0</v>
      </c>
      <c r="K644" s="734"/>
      <c r="L644" s="739"/>
      <c r="M644" s="734">
        <f t="shared" si="63"/>
        <v>0</v>
      </c>
      <c r="N644" s="739"/>
      <c r="O644" s="734">
        <f t="shared" si="59"/>
        <v>0</v>
      </c>
      <c r="P644" s="734">
        <f t="shared" si="60"/>
        <v>0</v>
      </c>
      <c r="Q644" s="684"/>
    </row>
    <row r="645" spans="2:17">
      <c r="B645" s="337"/>
      <c r="C645" s="730">
        <f>IF(D618="","-",+C644+1)</f>
        <v>2037</v>
      </c>
      <c r="D645" s="683">
        <f t="shared" si="61"/>
        <v>1698364.3719512161</v>
      </c>
      <c r="E645" s="737">
        <f t="shared" si="62"/>
        <v>80874.493902439019</v>
      </c>
      <c r="F645" s="737">
        <f t="shared" si="56"/>
        <v>1617489.8780487771</v>
      </c>
      <c r="G645" s="683">
        <f t="shared" si="57"/>
        <v>1657927.1249999967</v>
      </c>
      <c r="H645" s="731">
        <f>+J619*G645+E645</f>
        <v>272702.27365274215</v>
      </c>
      <c r="I645" s="738">
        <f>+J620*G645+E645</f>
        <v>272702.27365274215</v>
      </c>
      <c r="J645" s="734">
        <f t="shared" si="58"/>
        <v>0</v>
      </c>
      <c r="K645" s="734"/>
      <c r="L645" s="739"/>
      <c r="M645" s="734">
        <f t="shared" si="63"/>
        <v>0</v>
      </c>
      <c r="N645" s="739"/>
      <c r="O645" s="734">
        <f t="shared" si="59"/>
        <v>0</v>
      </c>
      <c r="P645" s="734">
        <f t="shared" si="60"/>
        <v>0</v>
      </c>
      <c r="Q645" s="684"/>
    </row>
    <row r="646" spans="2:17">
      <c r="B646" s="337"/>
      <c r="C646" s="730">
        <f>IF(D618="","-",+C645+1)</f>
        <v>2038</v>
      </c>
      <c r="D646" s="683">
        <f t="shared" si="61"/>
        <v>1617489.8780487771</v>
      </c>
      <c r="E646" s="737">
        <f t="shared" si="62"/>
        <v>80874.493902439019</v>
      </c>
      <c r="F646" s="737">
        <f t="shared" si="56"/>
        <v>1536615.3841463381</v>
      </c>
      <c r="G646" s="683">
        <f t="shared" si="57"/>
        <v>1577052.6310975575</v>
      </c>
      <c r="H646" s="731">
        <f>+J619*G646+E646</f>
        <v>263344.82098199567</v>
      </c>
      <c r="I646" s="738">
        <f>+J620*G646+E646</f>
        <v>263344.82098199567</v>
      </c>
      <c r="J646" s="734">
        <f t="shared" si="58"/>
        <v>0</v>
      </c>
      <c r="K646" s="734"/>
      <c r="L646" s="739"/>
      <c r="M646" s="734">
        <f t="shared" si="63"/>
        <v>0</v>
      </c>
      <c r="N646" s="739"/>
      <c r="O646" s="734">
        <f t="shared" si="59"/>
        <v>0</v>
      </c>
      <c r="P646" s="734">
        <f t="shared" si="60"/>
        <v>0</v>
      </c>
      <c r="Q646" s="684"/>
    </row>
    <row r="647" spans="2:17">
      <c r="B647" s="337"/>
      <c r="C647" s="730">
        <f>IF(D618="","-",+C646+1)</f>
        <v>2039</v>
      </c>
      <c r="D647" s="683">
        <f t="shared" si="61"/>
        <v>1536615.3841463381</v>
      </c>
      <c r="E647" s="737">
        <f t="shared" si="62"/>
        <v>80874.493902439019</v>
      </c>
      <c r="F647" s="737">
        <f t="shared" si="56"/>
        <v>1455740.8902438991</v>
      </c>
      <c r="G647" s="683">
        <f t="shared" si="57"/>
        <v>1496178.1371951187</v>
      </c>
      <c r="H647" s="731">
        <f>+J619*G647+E647</f>
        <v>253987.36831124916</v>
      </c>
      <c r="I647" s="738">
        <f>+J620*G647+E647</f>
        <v>253987.36831124916</v>
      </c>
      <c r="J647" s="734">
        <f t="shared" si="58"/>
        <v>0</v>
      </c>
      <c r="K647" s="734"/>
      <c r="L647" s="739"/>
      <c r="M647" s="734">
        <f t="shared" si="63"/>
        <v>0</v>
      </c>
      <c r="N647" s="739"/>
      <c r="O647" s="734">
        <f t="shared" si="59"/>
        <v>0</v>
      </c>
      <c r="P647" s="734">
        <f t="shared" si="60"/>
        <v>0</v>
      </c>
      <c r="Q647" s="684"/>
    </row>
    <row r="648" spans="2:17">
      <c r="B648" s="337"/>
      <c r="C648" s="730">
        <f>IF(D618="","-",+C647+1)</f>
        <v>2040</v>
      </c>
      <c r="D648" s="683">
        <f t="shared" si="61"/>
        <v>1455740.8902438991</v>
      </c>
      <c r="E648" s="737">
        <f t="shared" si="62"/>
        <v>80874.493902439019</v>
      </c>
      <c r="F648" s="737">
        <f t="shared" si="56"/>
        <v>1374866.3963414601</v>
      </c>
      <c r="G648" s="683">
        <f t="shared" si="57"/>
        <v>1415303.6432926795</v>
      </c>
      <c r="H648" s="731">
        <f>+J619*G648+E648</f>
        <v>244629.91564050262</v>
      </c>
      <c r="I648" s="738">
        <f>+J620*G648+E648</f>
        <v>244629.91564050262</v>
      </c>
      <c r="J648" s="734">
        <f t="shared" si="58"/>
        <v>0</v>
      </c>
      <c r="K648" s="734"/>
      <c r="L648" s="739"/>
      <c r="M648" s="734">
        <f t="shared" si="63"/>
        <v>0</v>
      </c>
      <c r="N648" s="739"/>
      <c r="O648" s="734">
        <f t="shared" si="59"/>
        <v>0</v>
      </c>
      <c r="P648" s="734">
        <f t="shared" si="60"/>
        <v>0</v>
      </c>
      <c r="Q648" s="684"/>
    </row>
    <row r="649" spans="2:17">
      <c r="B649" s="337"/>
      <c r="C649" s="730">
        <f>IF(D618="","-",+C648+1)</f>
        <v>2041</v>
      </c>
      <c r="D649" s="683">
        <f t="shared" si="61"/>
        <v>1374866.3963414601</v>
      </c>
      <c r="E649" s="737">
        <f t="shared" si="62"/>
        <v>80874.493902439019</v>
      </c>
      <c r="F649" s="737">
        <f t="shared" si="56"/>
        <v>1293991.902439021</v>
      </c>
      <c r="G649" s="683">
        <f t="shared" si="57"/>
        <v>1334429.1493902407</v>
      </c>
      <c r="H649" s="731">
        <f>+J619*G649+E649</f>
        <v>235272.46296975613</v>
      </c>
      <c r="I649" s="738">
        <f>+J620*G649+E649</f>
        <v>235272.46296975613</v>
      </c>
      <c r="J649" s="734">
        <f t="shared" si="58"/>
        <v>0</v>
      </c>
      <c r="K649" s="734"/>
      <c r="L649" s="739"/>
      <c r="M649" s="734">
        <f t="shared" si="63"/>
        <v>0</v>
      </c>
      <c r="N649" s="739"/>
      <c r="O649" s="734">
        <f t="shared" si="59"/>
        <v>0</v>
      </c>
      <c r="P649" s="734">
        <f t="shared" si="60"/>
        <v>0</v>
      </c>
      <c r="Q649" s="684"/>
    </row>
    <row r="650" spans="2:17">
      <c r="B650" s="337"/>
      <c r="C650" s="730">
        <f>IF(D618="","-",+C649+1)</f>
        <v>2042</v>
      </c>
      <c r="D650" s="683">
        <f t="shared" si="61"/>
        <v>1293991.902439021</v>
      </c>
      <c r="E650" s="737">
        <f t="shared" si="62"/>
        <v>80874.493902439019</v>
      </c>
      <c r="F650" s="737">
        <f t="shared" si="56"/>
        <v>1213117.408536582</v>
      </c>
      <c r="G650" s="683">
        <f t="shared" si="57"/>
        <v>1253554.6554878014</v>
      </c>
      <c r="H650" s="731">
        <f>+J619*G650+E650</f>
        <v>225915.01029900959</v>
      </c>
      <c r="I650" s="738">
        <f>+J620*G650+E650</f>
        <v>225915.01029900959</v>
      </c>
      <c r="J650" s="734">
        <f t="shared" si="58"/>
        <v>0</v>
      </c>
      <c r="K650" s="734"/>
      <c r="L650" s="739"/>
      <c r="M650" s="734">
        <f t="shared" si="63"/>
        <v>0</v>
      </c>
      <c r="N650" s="739"/>
      <c r="O650" s="734">
        <f t="shared" si="59"/>
        <v>0</v>
      </c>
      <c r="P650" s="734">
        <f t="shared" si="60"/>
        <v>0</v>
      </c>
      <c r="Q650" s="684"/>
    </row>
    <row r="651" spans="2:17">
      <c r="B651" s="337"/>
      <c r="C651" s="730">
        <f>IF(D618="","-",+C650+1)</f>
        <v>2043</v>
      </c>
      <c r="D651" s="683">
        <f t="shared" si="61"/>
        <v>1213117.408536582</v>
      </c>
      <c r="E651" s="737">
        <f t="shared" si="62"/>
        <v>80874.493902439019</v>
      </c>
      <c r="F651" s="737">
        <f t="shared" si="56"/>
        <v>1132242.914634143</v>
      </c>
      <c r="G651" s="683">
        <f t="shared" si="57"/>
        <v>1172680.1615853626</v>
      </c>
      <c r="H651" s="731">
        <f>+J619*G651+E651</f>
        <v>216557.55762826311</v>
      </c>
      <c r="I651" s="738">
        <f>+J620*G651+E651</f>
        <v>216557.55762826311</v>
      </c>
      <c r="J651" s="734">
        <f t="shared" si="58"/>
        <v>0</v>
      </c>
      <c r="K651" s="734"/>
      <c r="L651" s="739"/>
      <c r="M651" s="734">
        <f t="shared" si="63"/>
        <v>0</v>
      </c>
      <c r="N651" s="739"/>
      <c r="O651" s="734">
        <f t="shared" si="59"/>
        <v>0</v>
      </c>
      <c r="P651" s="734">
        <f t="shared" si="60"/>
        <v>0</v>
      </c>
      <c r="Q651" s="684"/>
    </row>
    <row r="652" spans="2:17">
      <c r="B652" s="337"/>
      <c r="C652" s="730">
        <f>IF(D618="","-",+C651+1)</f>
        <v>2044</v>
      </c>
      <c r="D652" s="683">
        <f t="shared" si="61"/>
        <v>1132242.914634143</v>
      </c>
      <c r="E652" s="737">
        <f t="shared" si="62"/>
        <v>80874.493902439019</v>
      </c>
      <c r="F652" s="737">
        <f t="shared" si="56"/>
        <v>1051368.420731704</v>
      </c>
      <c r="G652" s="683">
        <f t="shared" si="57"/>
        <v>1091805.6676829234</v>
      </c>
      <c r="H652" s="731">
        <f>+J619*G652+E652</f>
        <v>207200.10495751657</v>
      </c>
      <c r="I652" s="738">
        <f>+J620*G652+E652</f>
        <v>207200.10495751657</v>
      </c>
      <c r="J652" s="734">
        <f t="shared" si="58"/>
        <v>0</v>
      </c>
      <c r="K652" s="734"/>
      <c r="L652" s="739"/>
      <c r="M652" s="734">
        <f t="shared" si="63"/>
        <v>0</v>
      </c>
      <c r="N652" s="739"/>
      <c r="O652" s="734">
        <f t="shared" si="59"/>
        <v>0</v>
      </c>
      <c r="P652" s="734">
        <f t="shared" si="60"/>
        <v>0</v>
      </c>
      <c r="Q652" s="684"/>
    </row>
    <row r="653" spans="2:17">
      <c r="B653" s="337"/>
      <c r="C653" s="730">
        <f>IF(D618="","-",+C652+1)</f>
        <v>2045</v>
      </c>
      <c r="D653" s="683">
        <f t="shared" si="61"/>
        <v>1051368.420731704</v>
      </c>
      <c r="E653" s="737">
        <f t="shared" si="62"/>
        <v>80874.493902439019</v>
      </c>
      <c r="F653" s="737">
        <f t="shared" si="56"/>
        <v>970493.92682926496</v>
      </c>
      <c r="G653" s="683">
        <f t="shared" si="57"/>
        <v>1010931.1737804845</v>
      </c>
      <c r="H653" s="731">
        <f>+J619*G653+E653</f>
        <v>197842.65228677006</v>
      </c>
      <c r="I653" s="738">
        <f>+J620*G653+E653</f>
        <v>197842.65228677006</v>
      </c>
      <c r="J653" s="734">
        <f t="shared" si="58"/>
        <v>0</v>
      </c>
      <c r="K653" s="734"/>
      <c r="L653" s="739"/>
      <c r="M653" s="734">
        <f t="shared" si="63"/>
        <v>0</v>
      </c>
      <c r="N653" s="739"/>
      <c r="O653" s="734">
        <f t="shared" si="59"/>
        <v>0</v>
      </c>
      <c r="P653" s="734">
        <f t="shared" si="60"/>
        <v>0</v>
      </c>
      <c r="Q653" s="684"/>
    </row>
    <row r="654" spans="2:17">
      <c r="B654" s="337"/>
      <c r="C654" s="730">
        <f>IF(D618="","-",+C653+1)</f>
        <v>2046</v>
      </c>
      <c r="D654" s="683">
        <f t="shared" si="61"/>
        <v>970493.92682926496</v>
      </c>
      <c r="E654" s="737">
        <f t="shared" si="62"/>
        <v>80874.493902439019</v>
      </c>
      <c r="F654" s="737">
        <f t="shared" si="56"/>
        <v>889619.43292682595</v>
      </c>
      <c r="G654" s="683">
        <f t="shared" si="57"/>
        <v>930056.67987804546</v>
      </c>
      <c r="H654" s="731">
        <f>+J619*G654+E654</f>
        <v>188485.19961602357</v>
      </c>
      <c r="I654" s="738">
        <f>+J620*G654+E654</f>
        <v>188485.19961602357</v>
      </c>
      <c r="J654" s="734">
        <f t="shared" si="58"/>
        <v>0</v>
      </c>
      <c r="K654" s="734"/>
      <c r="L654" s="739"/>
      <c r="M654" s="734">
        <f t="shared" si="63"/>
        <v>0</v>
      </c>
      <c r="N654" s="739"/>
      <c r="O654" s="734">
        <f t="shared" si="59"/>
        <v>0</v>
      </c>
      <c r="P654" s="734">
        <f t="shared" si="60"/>
        <v>0</v>
      </c>
      <c r="Q654" s="684"/>
    </row>
    <row r="655" spans="2:17">
      <c r="B655" s="337"/>
      <c r="C655" s="730">
        <f>IF(D618="","-",+C654+1)</f>
        <v>2047</v>
      </c>
      <c r="D655" s="683">
        <f t="shared" si="61"/>
        <v>889619.43292682595</v>
      </c>
      <c r="E655" s="737">
        <f t="shared" si="62"/>
        <v>80874.493902439019</v>
      </c>
      <c r="F655" s="737">
        <f t="shared" si="56"/>
        <v>808744.93902438693</v>
      </c>
      <c r="G655" s="683">
        <f t="shared" si="57"/>
        <v>849182.18597560644</v>
      </c>
      <c r="H655" s="731">
        <f>+J619*G655+E655</f>
        <v>179127.74694527703</v>
      </c>
      <c r="I655" s="738">
        <f>+J620*G655+E655</f>
        <v>179127.74694527703</v>
      </c>
      <c r="J655" s="734">
        <f t="shared" si="58"/>
        <v>0</v>
      </c>
      <c r="K655" s="734"/>
      <c r="L655" s="739"/>
      <c r="M655" s="734">
        <f t="shared" si="63"/>
        <v>0</v>
      </c>
      <c r="N655" s="739"/>
      <c r="O655" s="734">
        <f t="shared" si="59"/>
        <v>0</v>
      </c>
      <c r="P655" s="734">
        <f t="shared" si="60"/>
        <v>0</v>
      </c>
      <c r="Q655" s="684"/>
    </row>
    <row r="656" spans="2:17">
      <c r="B656" s="337"/>
      <c r="C656" s="730">
        <f>IF(D618="","-",+C655+1)</f>
        <v>2048</v>
      </c>
      <c r="D656" s="683">
        <f t="shared" si="61"/>
        <v>808744.93902438693</v>
      </c>
      <c r="E656" s="737">
        <f t="shared" si="62"/>
        <v>80874.493902439019</v>
      </c>
      <c r="F656" s="737">
        <f t="shared" si="56"/>
        <v>727870.44512194791</v>
      </c>
      <c r="G656" s="683">
        <f t="shared" si="57"/>
        <v>768307.69207316742</v>
      </c>
      <c r="H656" s="731">
        <f>+J619*G656+E656</f>
        <v>169770.29427453052</v>
      </c>
      <c r="I656" s="738">
        <f>+J620*G656+E656</f>
        <v>169770.29427453052</v>
      </c>
      <c r="J656" s="734">
        <f t="shared" si="58"/>
        <v>0</v>
      </c>
      <c r="K656" s="734"/>
      <c r="L656" s="739"/>
      <c r="M656" s="734">
        <f t="shared" si="63"/>
        <v>0</v>
      </c>
      <c r="N656" s="739"/>
      <c r="O656" s="734">
        <f t="shared" si="59"/>
        <v>0</v>
      </c>
      <c r="P656" s="734">
        <f t="shared" si="60"/>
        <v>0</v>
      </c>
      <c r="Q656" s="684"/>
    </row>
    <row r="657" spans="2:17">
      <c r="B657" s="337"/>
      <c r="C657" s="730">
        <f>IF(D618="","-",+C656+1)</f>
        <v>2049</v>
      </c>
      <c r="D657" s="683">
        <f t="shared" si="61"/>
        <v>727870.44512194791</v>
      </c>
      <c r="E657" s="737">
        <f t="shared" si="62"/>
        <v>80874.493902439019</v>
      </c>
      <c r="F657" s="737">
        <f t="shared" si="56"/>
        <v>646995.95121950889</v>
      </c>
      <c r="G657" s="683">
        <f t="shared" si="57"/>
        <v>687433.1981707284</v>
      </c>
      <c r="H657" s="731">
        <f>+J619*G657+E657</f>
        <v>160412.84160378401</v>
      </c>
      <c r="I657" s="738">
        <f>+J620*G657+E657</f>
        <v>160412.84160378401</v>
      </c>
      <c r="J657" s="734">
        <f t="shared" si="58"/>
        <v>0</v>
      </c>
      <c r="K657" s="734"/>
      <c r="L657" s="739"/>
      <c r="M657" s="734">
        <f t="shared" si="63"/>
        <v>0</v>
      </c>
      <c r="N657" s="739"/>
      <c r="O657" s="734">
        <f t="shared" si="59"/>
        <v>0</v>
      </c>
      <c r="P657" s="734">
        <f t="shared" si="60"/>
        <v>0</v>
      </c>
      <c r="Q657" s="684"/>
    </row>
    <row r="658" spans="2:17">
      <c r="B658" s="337"/>
      <c r="C658" s="730">
        <f>IF(D618="","-",+C657+1)</f>
        <v>2050</v>
      </c>
      <c r="D658" s="683">
        <f t="shared" si="61"/>
        <v>646995.95121950889</v>
      </c>
      <c r="E658" s="737">
        <f t="shared" si="62"/>
        <v>80874.493902439019</v>
      </c>
      <c r="F658" s="737">
        <f t="shared" si="56"/>
        <v>566121.45731706987</v>
      </c>
      <c r="G658" s="683">
        <f t="shared" si="57"/>
        <v>606558.70426828938</v>
      </c>
      <c r="H658" s="731">
        <f>+J619*G658+E658</f>
        <v>151055.3889330375</v>
      </c>
      <c r="I658" s="738">
        <f>+J620*G658+E658</f>
        <v>151055.3889330375</v>
      </c>
      <c r="J658" s="734">
        <f t="shared" si="58"/>
        <v>0</v>
      </c>
      <c r="K658" s="734"/>
      <c r="L658" s="739"/>
      <c r="M658" s="734">
        <f t="shared" si="63"/>
        <v>0</v>
      </c>
      <c r="N658" s="739"/>
      <c r="O658" s="734">
        <f t="shared" si="59"/>
        <v>0</v>
      </c>
      <c r="P658" s="734">
        <f t="shared" si="60"/>
        <v>0</v>
      </c>
      <c r="Q658" s="684"/>
    </row>
    <row r="659" spans="2:17">
      <c r="B659" s="337"/>
      <c r="C659" s="730">
        <f>IF(D618="","-",+C658+1)</f>
        <v>2051</v>
      </c>
      <c r="D659" s="683">
        <f t="shared" si="61"/>
        <v>566121.45731706987</v>
      </c>
      <c r="E659" s="737">
        <f t="shared" si="62"/>
        <v>80874.493902439019</v>
      </c>
      <c r="F659" s="737">
        <f t="shared" si="56"/>
        <v>485246.96341463085</v>
      </c>
      <c r="G659" s="683">
        <f t="shared" si="57"/>
        <v>525684.21036585036</v>
      </c>
      <c r="H659" s="731">
        <f>+J619*G659+E659</f>
        <v>141697.93626229098</v>
      </c>
      <c r="I659" s="738">
        <f>+J620*G659+E659</f>
        <v>141697.93626229098</v>
      </c>
      <c r="J659" s="734">
        <f t="shared" si="58"/>
        <v>0</v>
      </c>
      <c r="K659" s="734"/>
      <c r="L659" s="739"/>
      <c r="M659" s="734">
        <f t="shared" si="63"/>
        <v>0</v>
      </c>
      <c r="N659" s="739"/>
      <c r="O659" s="734">
        <f t="shared" si="59"/>
        <v>0</v>
      </c>
      <c r="P659" s="734">
        <f t="shared" si="60"/>
        <v>0</v>
      </c>
      <c r="Q659" s="684"/>
    </row>
    <row r="660" spans="2:17">
      <c r="B660" s="337"/>
      <c r="C660" s="730">
        <f>IF(D618="","-",+C659+1)</f>
        <v>2052</v>
      </c>
      <c r="D660" s="683">
        <f t="shared" si="61"/>
        <v>485246.96341463085</v>
      </c>
      <c r="E660" s="737">
        <f t="shared" si="62"/>
        <v>80874.493902439019</v>
      </c>
      <c r="F660" s="737">
        <f t="shared" si="56"/>
        <v>404372.46951219183</v>
      </c>
      <c r="G660" s="683">
        <f t="shared" si="57"/>
        <v>444809.71646341134</v>
      </c>
      <c r="H660" s="731">
        <f>+J619*G660+E660</f>
        <v>132340.48359154447</v>
      </c>
      <c r="I660" s="738">
        <f>+J620*G660+E660</f>
        <v>132340.48359154447</v>
      </c>
      <c r="J660" s="734">
        <f t="shared" si="58"/>
        <v>0</v>
      </c>
      <c r="K660" s="734"/>
      <c r="L660" s="739"/>
      <c r="M660" s="734">
        <f t="shared" si="63"/>
        <v>0</v>
      </c>
      <c r="N660" s="739"/>
      <c r="O660" s="734">
        <f t="shared" si="59"/>
        <v>0</v>
      </c>
      <c r="P660" s="734">
        <f t="shared" si="60"/>
        <v>0</v>
      </c>
      <c r="Q660" s="684"/>
    </row>
    <row r="661" spans="2:17">
      <c r="B661" s="337"/>
      <c r="C661" s="730">
        <f>IF(D618="","-",+C660+1)</f>
        <v>2053</v>
      </c>
      <c r="D661" s="683">
        <f t="shared" si="61"/>
        <v>404372.46951219183</v>
      </c>
      <c r="E661" s="737">
        <f t="shared" si="62"/>
        <v>80874.493902439019</v>
      </c>
      <c r="F661" s="737">
        <f t="shared" si="56"/>
        <v>323497.97560975282</v>
      </c>
      <c r="G661" s="683">
        <f t="shared" si="57"/>
        <v>363935.22256097232</v>
      </c>
      <c r="H661" s="731">
        <f>+J619*G661+E661</f>
        <v>122983.03092079796</v>
      </c>
      <c r="I661" s="738">
        <f>+J620*G661+E661</f>
        <v>122983.03092079796</v>
      </c>
      <c r="J661" s="734">
        <f t="shared" si="58"/>
        <v>0</v>
      </c>
      <c r="K661" s="734"/>
      <c r="L661" s="739"/>
      <c r="M661" s="734">
        <f t="shared" si="63"/>
        <v>0</v>
      </c>
      <c r="N661" s="739"/>
      <c r="O661" s="734">
        <f t="shared" si="59"/>
        <v>0</v>
      </c>
      <c r="P661" s="734">
        <f t="shared" si="60"/>
        <v>0</v>
      </c>
      <c r="Q661" s="684"/>
    </row>
    <row r="662" spans="2:17">
      <c r="B662" s="337"/>
      <c r="C662" s="730">
        <f>IF(D618="","-",+C661+1)</f>
        <v>2054</v>
      </c>
      <c r="D662" s="683">
        <f t="shared" si="61"/>
        <v>323497.97560975282</v>
      </c>
      <c r="E662" s="737">
        <f t="shared" si="62"/>
        <v>80874.493902439019</v>
      </c>
      <c r="F662" s="737">
        <f t="shared" si="56"/>
        <v>242623.4817073138</v>
      </c>
      <c r="G662" s="683">
        <f t="shared" si="57"/>
        <v>283060.72865853331</v>
      </c>
      <c r="H662" s="731">
        <f>+J619*G662+E662</f>
        <v>113625.57825005145</v>
      </c>
      <c r="I662" s="738">
        <f>+J620*G662+E662</f>
        <v>113625.57825005145</v>
      </c>
      <c r="J662" s="734">
        <f t="shared" si="58"/>
        <v>0</v>
      </c>
      <c r="K662" s="734"/>
      <c r="L662" s="739"/>
      <c r="M662" s="734">
        <f t="shared" si="63"/>
        <v>0</v>
      </c>
      <c r="N662" s="739"/>
      <c r="O662" s="734">
        <f t="shared" si="59"/>
        <v>0</v>
      </c>
      <c r="P662" s="734">
        <f t="shared" si="60"/>
        <v>0</v>
      </c>
      <c r="Q662" s="684"/>
    </row>
    <row r="663" spans="2:17">
      <c r="B663" s="337"/>
      <c r="C663" s="730">
        <f>IF(D618="","-",+C662+1)</f>
        <v>2055</v>
      </c>
      <c r="D663" s="683">
        <f t="shared" si="61"/>
        <v>242623.4817073138</v>
      </c>
      <c r="E663" s="737">
        <f t="shared" si="62"/>
        <v>80874.493902439019</v>
      </c>
      <c r="F663" s="737">
        <f t="shared" si="56"/>
        <v>161748.98780487478</v>
      </c>
      <c r="G663" s="683">
        <f t="shared" si="57"/>
        <v>202186.23475609429</v>
      </c>
      <c r="H663" s="731">
        <f>+J619*G663+E663</f>
        <v>104268.12557930493</v>
      </c>
      <c r="I663" s="738">
        <f>+J620*G663+E663</f>
        <v>104268.12557930493</v>
      </c>
      <c r="J663" s="734">
        <f t="shared" si="58"/>
        <v>0</v>
      </c>
      <c r="K663" s="734"/>
      <c r="L663" s="739"/>
      <c r="M663" s="734">
        <f t="shared" si="63"/>
        <v>0</v>
      </c>
      <c r="N663" s="739"/>
      <c r="O663" s="734">
        <f t="shared" si="59"/>
        <v>0</v>
      </c>
      <c r="P663" s="734">
        <f t="shared" si="60"/>
        <v>0</v>
      </c>
      <c r="Q663" s="684"/>
    </row>
    <row r="664" spans="2:17">
      <c r="B664" s="337"/>
      <c r="C664" s="730">
        <f>IF(D618="","-",+C663+1)</f>
        <v>2056</v>
      </c>
      <c r="D664" s="683">
        <f t="shared" si="61"/>
        <v>161748.98780487478</v>
      </c>
      <c r="E664" s="737">
        <f t="shared" si="62"/>
        <v>80874.493902439019</v>
      </c>
      <c r="F664" s="737">
        <f t="shared" si="56"/>
        <v>80874.493902435759</v>
      </c>
      <c r="G664" s="683">
        <f t="shared" si="57"/>
        <v>121311.74085365527</v>
      </c>
      <c r="H664" s="731">
        <f>+J619*G664+E664</f>
        <v>94910.672908558408</v>
      </c>
      <c r="I664" s="738">
        <f>+J620*G664+E664</f>
        <v>94910.672908558408</v>
      </c>
      <c r="J664" s="734">
        <f t="shared" si="58"/>
        <v>0</v>
      </c>
      <c r="K664" s="734"/>
      <c r="L664" s="739"/>
      <c r="M664" s="734">
        <f t="shared" si="63"/>
        <v>0</v>
      </c>
      <c r="N664" s="739"/>
      <c r="O664" s="734">
        <f t="shared" si="59"/>
        <v>0</v>
      </c>
      <c r="P664" s="734">
        <f t="shared" si="60"/>
        <v>0</v>
      </c>
      <c r="Q664" s="684"/>
    </row>
    <row r="665" spans="2:17">
      <c r="B665" s="337"/>
      <c r="C665" s="730">
        <f>IF(D618="","-",+C664+1)</f>
        <v>2057</v>
      </c>
      <c r="D665" s="683">
        <f t="shared" si="61"/>
        <v>80874.493902435759</v>
      </c>
      <c r="E665" s="737">
        <f t="shared" si="62"/>
        <v>80874.493902435759</v>
      </c>
      <c r="F665" s="737">
        <f t="shared" si="56"/>
        <v>0</v>
      </c>
      <c r="G665" s="683">
        <f t="shared" si="57"/>
        <v>40437.24695121788</v>
      </c>
      <c r="H665" s="731">
        <f>+J619*G665+E665</f>
        <v>85553.220237808826</v>
      </c>
      <c r="I665" s="738">
        <f>+J620*G665+E665</f>
        <v>85553.220237808826</v>
      </c>
      <c r="J665" s="734">
        <f t="shared" si="58"/>
        <v>0</v>
      </c>
      <c r="K665" s="734"/>
      <c r="L665" s="739"/>
      <c r="M665" s="734">
        <f t="shared" si="63"/>
        <v>0</v>
      </c>
      <c r="N665" s="739"/>
      <c r="O665" s="734">
        <f t="shared" si="59"/>
        <v>0</v>
      </c>
      <c r="P665" s="734">
        <f t="shared" si="60"/>
        <v>0</v>
      </c>
      <c r="Q665" s="684"/>
    </row>
    <row r="666" spans="2:17">
      <c r="B666" s="337"/>
      <c r="C666" s="730">
        <f>IF(D618="","-",+C665+1)</f>
        <v>2058</v>
      </c>
      <c r="D666" s="683">
        <f t="shared" si="61"/>
        <v>0</v>
      </c>
      <c r="E666" s="737">
        <f t="shared" si="62"/>
        <v>0</v>
      </c>
      <c r="F666" s="737">
        <f t="shared" si="56"/>
        <v>0</v>
      </c>
      <c r="G666" s="683">
        <f t="shared" si="57"/>
        <v>0</v>
      </c>
      <c r="H666" s="731">
        <f>+J619*G666+E666</f>
        <v>0</v>
      </c>
      <c r="I666" s="738">
        <f>+J620*G666+E666</f>
        <v>0</v>
      </c>
      <c r="J666" s="734">
        <f t="shared" si="58"/>
        <v>0</v>
      </c>
      <c r="K666" s="734"/>
      <c r="L666" s="739"/>
      <c r="M666" s="734">
        <f t="shared" si="63"/>
        <v>0</v>
      </c>
      <c r="N666" s="739"/>
      <c r="O666" s="734">
        <f t="shared" si="59"/>
        <v>0</v>
      </c>
      <c r="P666" s="734">
        <f t="shared" si="60"/>
        <v>0</v>
      </c>
      <c r="Q666" s="684"/>
    </row>
    <row r="667" spans="2:17">
      <c r="B667" s="337"/>
      <c r="C667" s="730">
        <f>IF(D618="","-",+C666+1)</f>
        <v>2059</v>
      </c>
      <c r="D667" s="683">
        <f t="shared" si="61"/>
        <v>0</v>
      </c>
      <c r="E667" s="737">
        <f t="shared" si="62"/>
        <v>0</v>
      </c>
      <c r="F667" s="737">
        <f t="shared" si="56"/>
        <v>0</v>
      </c>
      <c r="G667" s="683">
        <f t="shared" si="57"/>
        <v>0</v>
      </c>
      <c r="H667" s="731">
        <f>+J619*G667+E667</f>
        <v>0</v>
      </c>
      <c r="I667" s="738">
        <f>+J620*G667+E667</f>
        <v>0</v>
      </c>
      <c r="J667" s="734">
        <f t="shared" si="58"/>
        <v>0</v>
      </c>
      <c r="K667" s="734"/>
      <c r="L667" s="739"/>
      <c r="M667" s="734">
        <f t="shared" si="63"/>
        <v>0</v>
      </c>
      <c r="N667" s="739"/>
      <c r="O667" s="734">
        <f t="shared" si="59"/>
        <v>0</v>
      </c>
      <c r="P667" s="734">
        <f t="shared" si="60"/>
        <v>0</v>
      </c>
      <c r="Q667" s="684"/>
    </row>
    <row r="668" spans="2:17">
      <c r="B668" s="337"/>
      <c r="C668" s="730">
        <f>IF(D618="","-",+C667+1)</f>
        <v>2060</v>
      </c>
      <c r="D668" s="683">
        <f t="shared" si="61"/>
        <v>0</v>
      </c>
      <c r="E668" s="737">
        <f t="shared" si="62"/>
        <v>0</v>
      </c>
      <c r="F668" s="737">
        <f t="shared" si="56"/>
        <v>0</v>
      </c>
      <c r="G668" s="683">
        <f t="shared" si="57"/>
        <v>0</v>
      </c>
      <c r="H668" s="731">
        <f>+J619*G668+E668</f>
        <v>0</v>
      </c>
      <c r="I668" s="738">
        <f>+J620*G668+E668</f>
        <v>0</v>
      </c>
      <c r="J668" s="734">
        <f t="shared" si="58"/>
        <v>0</v>
      </c>
      <c r="K668" s="734"/>
      <c r="L668" s="739"/>
      <c r="M668" s="734">
        <f t="shared" si="63"/>
        <v>0</v>
      </c>
      <c r="N668" s="739"/>
      <c r="O668" s="734">
        <f t="shared" si="59"/>
        <v>0</v>
      </c>
      <c r="P668" s="734">
        <f t="shared" si="60"/>
        <v>0</v>
      </c>
      <c r="Q668" s="684"/>
    </row>
    <row r="669" spans="2:17">
      <c r="B669" s="337"/>
      <c r="C669" s="730">
        <f>IF(D618="","-",+C668+1)</f>
        <v>2061</v>
      </c>
      <c r="D669" s="683">
        <f t="shared" si="61"/>
        <v>0</v>
      </c>
      <c r="E669" s="737">
        <f t="shared" si="62"/>
        <v>0</v>
      </c>
      <c r="F669" s="737">
        <f t="shared" si="56"/>
        <v>0</v>
      </c>
      <c r="G669" s="683">
        <f t="shared" si="57"/>
        <v>0</v>
      </c>
      <c r="H669" s="731">
        <f>+J619*G669+E669</f>
        <v>0</v>
      </c>
      <c r="I669" s="738">
        <f>+J620*G669+E669</f>
        <v>0</v>
      </c>
      <c r="J669" s="734">
        <f t="shared" si="58"/>
        <v>0</v>
      </c>
      <c r="K669" s="734"/>
      <c r="L669" s="739"/>
      <c r="M669" s="734">
        <f t="shared" si="63"/>
        <v>0</v>
      </c>
      <c r="N669" s="739"/>
      <c r="O669" s="734">
        <f t="shared" si="59"/>
        <v>0</v>
      </c>
      <c r="P669" s="734">
        <f t="shared" si="60"/>
        <v>0</v>
      </c>
      <c r="Q669" s="684"/>
    </row>
    <row r="670" spans="2:17">
      <c r="B670" s="337"/>
      <c r="C670" s="730">
        <f>IF(D618="","-",+C669+1)</f>
        <v>2062</v>
      </c>
      <c r="D670" s="683">
        <f t="shared" si="61"/>
        <v>0</v>
      </c>
      <c r="E670" s="737">
        <f t="shared" si="62"/>
        <v>0</v>
      </c>
      <c r="F670" s="737">
        <f t="shared" si="56"/>
        <v>0</v>
      </c>
      <c r="G670" s="683">
        <f t="shared" si="57"/>
        <v>0</v>
      </c>
      <c r="H670" s="731">
        <f>+J619*G670+E670</f>
        <v>0</v>
      </c>
      <c r="I670" s="738">
        <f>+J620*G670+E670</f>
        <v>0</v>
      </c>
      <c r="J670" s="734">
        <f t="shared" si="58"/>
        <v>0</v>
      </c>
      <c r="K670" s="734"/>
      <c r="L670" s="739"/>
      <c r="M670" s="734">
        <f t="shared" si="63"/>
        <v>0</v>
      </c>
      <c r="N670" s="739"/>
      <c r="O670" s="734">
        <f t="shared" si="59"/>
        <v>0</v>
      </c>
      <c r="P670" s="734">
        <f t="shared" si="60"/>
        <v>0</v>
      </c>
      <c r="Q670" s="684"/>
    </row>
    <row r="671" spans="2:17">
      <c r="B671" s="337"/>
      <c r="C671" s="730">
        <f>IF(D618="","-",+C670+1)</f>
        <v>2063</v>
      </c>
      <c r="D671" s="683">
        <f t="shared" si="61"/>
        <v>0</v>
      </c>
      <c r="E671" s="737">
        <f t="shared" si="62"/>
        <v>0</v>
      </c>
      <c r="F671" s="737">
        <f t="shared" si="56"/>
        <v>0</v>
      </c>
      <c r="G671" s="683">
        <f t="shared" si="57"/>
        <v>0</v>
      </c>
      <c r="H671" s="731">
        <f>+J619*G671+E671</f>
        <v>0</v>
      </c>
      <c r="I671" s="738">
        <f>+J620*G671+E671</f>
        <v>0</v>
      </c>
      <c r="J671" s="734">
        <f t="shared" si="58"/>
        <v>0</v>
      </c>
      <c r="K671" s="734"/>
      <c r="L671" s="739"/>
      <c r="M671" s="734">
        <f t="shared" si="63"/>
        <v>0</v>
      </c>
      <c r="N671" s="739"/>
      <c r="O671" s="734">
        <f t="shared" si="59"/>
        <v>0</v>
      </c>
      <c r="P671" s="734">
        <f t="shared" si="60"/>
        <v>0</v>
      </c>
      <c r="Q671" s="684"/>
    </row>
    <row r="672" spans="2:17">
      <c r="B672" s="337"/>
      <c r="C672" s="730">
        <f>IF(D618="","-",+C671+1)</f>
        <v>2064</v>
      </c>
      <c r="D672" s="683">
        <f t="shared" si="61"/>
        <v>0</v>
      </c>
      <c r="E672" s="737">
        <f t="shared" si="62"/>
        <v>0</v>
      </c>
      <c r="F672" s="737">
        <f t="shared" si="56"/>
        <v>0</v>
      </c>
      <c r="G672" s="683">
        <f t="shared" si="57"/>
        <v>0</v>
      </c>
      <c r="H672" s="731">
        <f>+J619*G672+E672</f>
        <v>0</v>
      </c>
      <c r="I672" s="738">
        <f>+J620*G672+E672</f>
        <v>0</v>
      </c>
      <c r="J672" s="734">
        <f t="shared" si="58"/>
        <v>0</v>
      </c>
      <c r="K672" s="734"/>
      <c r="L672" s="739"/>
      <c r="M672" s="734">
        <f t="shared" si="63"/>
        <v>0</v>
      </c>
      <c r="N672" s="739"/>
      <c r="O672" s="734">
        <f t="shared" si="59"/>
        <v>0</v>
      </c>
      <c r="P672" s="734">
        <f t="shared" si="60"/>
        <v>0</v>
      </c>
      <c r="Q672" s="684"/>
    </row>
    <row r="673" spans="2:17">
      <c r="B673" s="337"/>
      <c r="C673" s="730">
        <f>IF(D618="","-",+C672+1)</f>
        <v>2065</v>
      </c>
      <c r="D673" s="683">
        <f t="shared" si="61"/>
        <v>0</v>
      </c>
      <c r="E673" s="737">
        <f t="shared" si="62"/>
        <v>0</v>
      </c>
      <c r="F673" s="737">
        <f t="shared" si="56"/>
        <v>0</v>
      </c>
      <c r="G673" s="683">
        <f t="shared" si="57"/>
        <v>0</v>
      </c>
      <c r="H673" s="731">
        <f>+J619*G673+E673</f>
        <v>0</v>
      </c>
      <c r="I673" s="738">
        <f>+J620*G673+E673</f>
        <v>0</v>
      </c>
      <c r="J673" s="734">
        <f t="shared" si="58"/>
        <v>0</v>
      </c>
      <c r="K673" s="734"/>
      <c r="L673" s="739"/>
      <c r="M673" s="734">
        <f t="shared" si="63"/>
        <v>0</v>
      </c>
      <c r="N673" s="739"/>
      <c r="O673" s="734">
        <f t="shared" si="59"/>
        <v>0</v>
      </c>
      <c r="P673" s="734">
        <f t="shared" si="60"/>
        <v>0</v>
      </c>
      <c r="Q673" s="684"/>
    </row>
    <row r="674" spans="2:17">
      <c r="B674" s="337"/>
      <c r="C674" s="730">
        <f>IF(D618="","-",+C673+1)</f>
        <v>2066</v>
      </c>
      <c r="D674" s="683">
        <f t="shared" si="61"/>
        <v>0</v>
      </c>
      <c r="E674" s="737">
        <f t="shared" si="62"/>
        <v>0</v>
      </c>
      <c r="F674" s="737">
        <f t="shared" si="56"/>
        <v>0</v>
      </c>
      <c r="G674" s="683">
        <f t="shared" si="57"/>
        <v>0</v>
      </c>
      <c r="H674" s="731">
        <f>+J619*G674+E674</f>
        <v>0</v>
      </c>
      <c r="I674" s="738">
        <f>+J620*G674+E674</f>
        <v>0</v>
      </c>
      <c r="J674" s="734">
        <f t="shared" si="58"/>
        <v>0</v>
      </c>
      <c r="K674" s="734"/>
      <c r="L674" s="739"/>
      <c r="M674" s="734">
        <f t="shared" si="63"/>
        <v>0</v>
      </c>
      <c r="N674" s="739"/>
      <c r="O674" s="734">
        <f t="shared" si="59"/>
        <v>0</v>
      </c>
      <c r="P674" s="734">
        <f t="shared" si="60"/>
        <v>0</v>
      </c>
      <c r="Q674" s="684"/>
    </row>
    <row r="675" spans="2:17">
      <c r="B675" s="337"/>
      <c r="C675" s="730">
        <f>IF(D618="","-",+C674+1)</f>
        <v>2067</v>
      </c>
      <c r="D675" s="683">
        <f t="shared" si="61"/>
        <v>0</v>
      </c>
      <c r="E675" s="737">
        <f t="shared" si="62"/>
        <v>0</v>
      </c>
      <c r="F675" s="737">
        <f t="shared" si="56"/>
        <v>0</v>
      </c>
      <c r="G675" s="683">
        <f t="shared" si="57"/>
        <v>0</v>
      </c>
      <c r="H675" s="731">
        <f>+J619*G675+E675</f>
        <v>0</v>
      </c>
      <c r="I675" s="738">
        <f>+J620*G675+E675</f>
        <v>0</v>
      </c>
      <c r="J675" s="734">
        <f t="shared" si="58"/>
        <v>0</v>
      </c>
      <c r="K675" s="734"/>
      <c r="L675" s="739"/>
      <c r="M675" s="734">
        <f t="shared" si="63"/>
        <v>0</v>
      </c>
      <c r="N675" s="739"/>
      <c r="O675" s="734">
        <f t="shared" si="59"/>
        <v>0</v>
      </c>
      <c r="P675" s="734">
        <f t="shared" si="60"/>
        <v>0</v>
      </c>
      <c r="Q675" s="684"/>
    </row>
    <row r="676" spans="2:17">
      <c r="B676" s="337"/>
      <c r="C676" s="730">
        <f>IF(D618="","-",+C675+1)</f>
        <v>2068</v>
      </c>
      <c r="D676" s="683">
        <f t="shared" si="61"/>
        <v>0</v>
      </c>
      <c r="E676" s="737">
        <f t="shared" si="62"/>
        <v>0</v>
      </c>
      <c r="F676" s="737">
        <f t="shared" si="56"/>
        <v>0</v>
      </c>
      <c r="G676" s="683">
        <f t="shared" si="57"/>
        <v>0</v>
      </c>
      <c r="H676" s="731">
        <f>+J619*G676+E676</f>
        <v>0</v>
      </c>
      <c r="I676" s="738">
        <f>+J620*G676+E676</f>
        <v>0</v>
      </c>
      <c r="J676" s="734">
        <f t="shared" si="58"/>
        <v>0</v>
      </c>
      <c r="K676" s="734"/>
      <c r="L676" s="739"/>
      <c r="M676" s="734">
        <f t="shared" si="63"/>
        <v>0</v>
      </c>
      <c r="N676" s="739"/>
      <c r="O676" s="734">
        <f t="shared" si="59"/>
        <v>0</v>
      </c>
      <c r="P676" s="734">
        <f t="shared" si="60"/>
        <v>0</v>
      </c>
      <c r="Q676" s="684"/>
    </row>
    <row r="677" spans="2:17">
      <c r="B677" s="337"/>
      <c r="C677" s="730">
        <f>IF(D618="","-",+C676+1)</f>
        <v>2069</v>
      </c>
      <c r="D677" s="683">
        <f t="shared" si="61"/>
        <v>0</v>
      </c>
      <c r="E677" s="737">
        <f t="shared" si="62"/>
        <v>0</v>
      </c>
      <c r="F677" s="737">
        <f t="shared" si="56"/>
        <v>0</v>
      </c>
      <c r="G677" s="683">
        <f t="shared" si="57"/>
        <v>0</v>
      </c>
      <c r="H677" s="731">
        <f>+J619*G677+E677</f>
        <v>0</v>
      </c>
      <c r="I677" s="738">
        <f>+J620*G677+E677</f>
        <v>0</v>
      </c>
      <c r="J677" s="734">
        <f t="shared" si="58"/>
        <v>0</v>
      </c>
      <c r="K677" s="734"/>
      <c r="L677" s="739"/>
      <c r="M677" s="734">
        <f t="shared" si="63"/>
        <v>0</v>
      </c>
      <c r="N677" s="739"/>
      <c r="O677" s="734">
        <f t="shared" si="59"/>
        <v>0</v>
      </c>
      <c r="P677" s="734">
        <f t="shared" si="60"/>
        <v>0</v>
      </c>
      <c r="Q677" s="684"/>
    </row>
    <row r="678" spans="2:17">
      <c r="B678" s="337"/>
      <c r="C678" s="730">
        <f>IF(D618="","-",+C677+1)</f>
        <v>2070</v>
      </c>
      <c r="D678" s="683">
        <f t="shared" si="61"/>
        <v>0</v>
      </c>
      <c r="E678" s="737">
        <f t="shared" si="62"/>
        <v>0</v>
      </c>
      <c r="F678" s="737">
        <f t="shared" si="56"/>
        <v>0</v>
      </c>
      <c r="G678" s="683">
        <f t="shared" si="57"/>
        <v>0</v>
      </c>
      <c r="H678" s="731">
        <f>+J619*G678+E678</f>
        <v>0</v>
      </c>
      <c r="I678" s="738">
        <f>+J620*G678+E678</f>
        <v>0</v>
      </c>
      <c r="J678" s="734">
        <f t="shared" si="58"/>
        <v>0</v>
      </c>
      <c r="K678" s="734"/>
      <c r="L678" s="739"/>
      <c r="M678" s="734">
        <f t="shared" si="63"/>
        <v>0</v>
      </c>
      <c r="N678" s="739"/>
      <c r="O678" s="734">
        <f t="shared" si="59"/>
        <v>0</v>
      </c>
      <c r="P678" s="734">
        <f t="shared" si="60"/>
        <v>0</v>
      </c>
      <c r="Q678" s="684"/>
    </row>
    <row r="679" spans="2:17">
      <c r="B679" s="337"/>
      <c r="C679" s="730">
        <f>IF(D618="","-",+C678+1)</f>
        <v>2071</v>
      </c>
      <c r="D679" s="683">
        <f t="shared" si="61"/>
        <v>0</v>
      </c>
      <c r="E679" s="737">
        <f t="shared" si="62"/>
        <v>0</v>
      </c>
      <c r="F679" s="737">
        <f t="shared" si="56"/>
        <v>0</v>
      </c>
      <c r="G679" s="683">
        <f t="shared" si="57"/>
        <v>0</v>
      </c>
      <c r="H679" s="731">
        <f>+J619*G679+E679</f>
        <v>0</v>
      </c>
      <c r="I679" s="738">
        <f>+J620*G679+E679</f>
        <v>0</v>
      </c>
      <c r="J679" s="734">
        <f t="shared" si="58"/>
        <v>0</v>
      </c>
      <c r="K679" s="734"/>
      <c r="L679" s="739"/>
      <c r="M679" s="734">
        <f t="shared" si="63"/>
        <v>0</v>
      </c>
      <c r="N679" s="739"/>
      <c r="O679" s="734">
        <f t="shared" si="59"/>
        <v>0</v>
      </c>
      <c r="P679" s="734">
        <f t="shared" si="60"/>
        <v>0</v>
      </c>
      <c r="Q679" s="684"/>
    </row>
    <row r="680" spans="2:17">
      <c r="B680" s="337"/>
      <c r="C680" s="730">
        <f>IF(D618="","-",+C679+1)</f>
        <v>2072</v>
      </c>
      <c r="D680" s="683">
        <f t="shared" si="61"/>
        <v>0</v>
      </c>
      <c r="E680" s="737">
        <f t="shared" si="62"/>
        <v>0</v>
      </c>
      <c r="F680" s="737">
        <f t="shared" si="56"/>
        <v>0</v>
      </c>
      <c r="G680" s="683">
        <f t="shared" si="57"/>
        <v>0</v>
      </c>
      <c r="H680" s="731">
        <f>+J619*G680+E680</f>
        <v>0</v>
      </c>
      <c r="I680" s="738">
        <f>+J620*G680+E680</f>
        <v>0</v>
      </c>
      <c r="J680" s="734">
        <f t="shared" si="58"/>
        <v>0</v>
      </c>
      <c r="K680" s="734"/>
      <c r="L680" s="739"/>
      <c r="M680" s="734">
        <f t="shared" si="63"/>
        <v>0</v>
      </c>
      <c r="N680" s="739"/>
      <c r="O680" s="734">
        <f t="shared" si="59"/>
        <v>0</v>
      </c>
      <c r="P680" s="734">
        <f t="shared" si="60"/>
        <v>0</v>
      </c>
      <c r="Q680" s="684"/>
    </row>
    <row r="681" spans="2:17">
      <c r="B681" s="337"/>
      <c r="C681" s="730">
        <f>IF(D618="","-",+C680+1)</f>
        <v>2073</v>
      </c>
      <c r="D681" s="683">
        <f t="shared" si="61"/>
        <v>0</v>
      </c>
      <c r="E681" s="737">
        <f t="shared" si="62"/>
        <v>0</v>
      </c>
      <c r="F681" s="737">
        <f t="shared" si="56"/>
        <v>0</v>
      </c>
      <c r="G681" s="683">
        <f t="shared" si="57"/>
        <v>0</v>
      </c>
      <c r="H681" s="731">
        <f>+J619*G681+E681</f>
        <v>0</v>
      </c>
      <c r="I681" s="738">
        <f>+J620*G681+E681</f>
        <v>0</v>
      </c>
      <c r="J681" s="734">
        <f t="shared" si="58"/>
        <v>0</v>
      </c>
      <c r="K681" s="734"/>
      <c r="L681" s="739"/>
      <c r="M681" s="734">
        <f t="shared" si="63"/>
        <v>0</v>
      </c>
      <c r="N681" s="739"/>
      <c r="O681" s="734">
        <f t="shared" si="59"/>
        <v>0</v>
      </c>
      <c r="P681" s="734">
        <f t="shared" si="60"/>
        <v>0</v>
      </c>
      <c r="Q681" s="684"/>
    </row>
    <row r="682" spans="2:17">
      <c r="B682" s="337"/>
      <c r="C682" s="730">
        <f>IF(D618="","-",+C681+1)</f>
        <v>2074</v>
      </c>
      <c r="D682" s="683">
        <f t="shared" si="61"/>
        <v>0</v>
      </c>
      <c r="E682" s="737">
        <f t="shared" si="62"/>
        <v>0</v>
      </c>
      <c r="F682" s="737">
        <f t="shared" si="56"/>
        <v>0</v>
      </c>
      <c r="G682" s="683">
        <f t="shared" si="57"/>
        <v>0</v>
      </c>
      <c r="H682" s="731">
        <f>+J619*G682+E682</f>
        <v>0</v>
      </c>
      <c r="I682" s="738">
        <f>+J620*G682+E682</f>
        <v>0</v>
      </c>
      <c r="J682" s="734">
        <f t="shared" si="58"/>
        <v>0</v>
      </c>
      <c r="K682" s="734"/>
      <c r="L682" s="739"/>
      <c r="M682" s="734">
        <f t="shared" si="63"/>
        <v>0</v>
      </c>
      <c r="N682" s="739"/>
      <c r="O682" s="734">
        <f t="shared" si="59"/>
        <v>0</v>
      </c>
      <c r="P682" s="734">
        <f t="shared" si="60"/>
        <v>0</v>
      </c>
      <c r="Q682" s="684"/>
    </row>
    <row r="683" spans="2:17" ht="13.5" thickBot="1">
      <c r="B683" s="337"/>
      <c r="C683" s="741">
        <f>IF(D618="","-",+C682+1)</f>
        <v>2075</v>
      </c>
      <c r="D683" s="742">
        <f t="shared" si="61"/>
        <v>0</v>
      </c>
      <c r="E683" s="1289">
        <f t="shared" si="62"/>
        <v>0</v>
      </c>
      <c r="F683" s="743">
        <f t="shared" si="56"/>
        <v>0</v>
      </c>
      <c r="G683" s="742">
        <f t="shared" si="57"/>
        <v>0</v>
      </c>
      <c r="H683" s="744">
        <f>+J619*G683+E683</f>
        <v>0</v>
      </c>
      <c r="I683" s="744">
        <f>+J620*G683+E683</f>
        <v>0</v>
      </c>
      <c r="J683" s="745">
        <f t="shared" si="58"/>
        <v>0</v>
      </c>
      <c r="K683" s="734"/>
      <c r="L683" s="746"/>
      <c r="M683" s="745">
        <f t="shared" si="63"/>
        <v>0</v>
      </c>
      <c r="N683" s="746"/>
      <c r="O683" s="745">
        <f t="shared" si="59"/>
        <v>0</v>
      </c>
      <c r="P683" s="745">
        <f t="shared" si="60"/>
        <v>0</v>
      </c>
      <c r="Q683" s="684"/>
    </row>
    <row r="684" spans="2:17">
      <c r="B684" s="337"/>
      <c r="C684" s="683" t="s">
        <v>289</v>
      </c>
      <c r="D684" s="679"/>
      <c r="E684" s="679">
        <f>SUM(E624:E683)</f>
        <v>3315854.2499999991</v>
      </c>
      <c r="F684" s="679"/>
      <c r="G684" s="679"/>
      <c r="H684" s="679">
        <f>SUM(H624:H683)</f>
        <v>11564448.77926304</v>
      </c>
      <c r="I684" s="679">
        <f>SUM(I624:I683)</f>
        <v>11564448.77926304</v>
      </c>
      <c r="J684" s="679">
        <f>SUM(J624:J683)</f>
        <v>0</v>
      </c>
      <c r="K684" s="679"/>
      <c r="L684" s="679"/>
      <c r="M684" s="679"/>
      <c r="N684" s="679"/>
      <c r="O684" s="679"/>
      <c r="Q684" s="679"/>
    </row>
    <row r="685" spans="2:17">
      <c r="B685" s="337"/>
      <c r="D685" s="573"/>
      <c r="E685" s="550"/>
      <c r="F685" s="550"/>
      <c r="G685" s="550"/>
      <c r="H685" s="550"/>
      <c r="I685" s="656"/>
      <c r="J685" s="656"/>
      <c r="K685" s="679"/>
      <c r="L685" s="656"/>
      <c r="M685" s="656"/>
      <c r="N685" s="656"/>
      <c r="O685" s="656"/>
      <c r="Q685" s="679"/>
    </row>
    <row r="686" spans="2:17">
      <c r="B686" s="337"/>
      <c r="C686" s="550" t="s">
        <v>596</v>
      </c>
      <c r="D686" s="573"/>
      <c r="E686" s="550"/>
      <c r="F686" s="550"/>
      <c r="G686" s="550"/>
      <c r="H686" s="550"/>
      <c r="I686" s="656"/>
      <c r="J686" s="656"/>
      <c r="K686" s="679"/>
      <c r="L686" s="656"/>
      <c r="M686" s="656"/>
      <c r="N686" s="656"/>
      <c r="O686" s="656"/>
      <c r="Q686" s="679"/>
    </row>
    <row r="687" spans="2:17">
      <c r="B687" s="337"/>
      <c r="D687" s="573"/>
      <c r="E687" s="550"/>
      <c r="F687" s="550"/>
      <c r="G687" s="550"/>
      <c r="H687" s="550"/>
      <c r="I687" s="656"/>
      <c r="J687" s="656"/>
      <c r="K687" s="679"/>
      <c r="L687" s="656"/>
      <c r="M687" s="656"/>
      <c r="N687" s="656"/>
      <c r="O687" s="656"/>
      <c r="Q687" s="679"/>
    </row>
    <row r="688" spans="2:17">
      <c r="B688" s="337"/>
      <c r="C688" s="586" t="s">
        <v>597</v>
      </c>
      <c r="D688" s="683"/>
      <c r="E688" s="683"/>
      <c r="F688" s="683"/>
      <c r="G688" s="683"/>
      <c r="H688" s="679"/>
      <c r="I688" s="679"/>
      <c r="J688" s="684"/>
      <c r="K688" s="684"/>
      <c r="L688" s="684"/>
      <c r="M688" s="684"/>
      <c r="N688" s="684"/>
      <c r="O688" s="684"/>
      <c r="Q688" s="684"/>
    </row>
    <row r="689" spans="1:17">
      <c r="B689" s="337"/>
      <c r="C689" s="586" t="s">
        <v>477</v>
      </c>
      <c r="D689" s="683"/>
      <c r="E689" s="683"/>
      <c r="F689" s="683"/>
      <c r="G689" s="683"/>
      <c r="H689" s="679"/>
      <c r="I689" s="679"/>
      <c r="J689" s="684"/>
      <c r="K689" s="684"/>
      <c r="L689" s="684"/>
      <c r="M689" s="684"/>
      <c r="N689" s="684"/>
      <c r="O689" s="684"/>
      <c r="Q689" s="684"/>
    </row>
    <row r="690" spans="1:17">
      <c r="B690" s="337"/>
      <c r="C690" s="586" t="s">
        <v>290</v>
      </c>
      <c r="D690" s="683"/>
      <c r="E690" s="683"/>
      <c r="F690" s="683"/>
      <c r="G690" s="683"/>
      <c r="H690" s="679"/>
      <c r="I690" s="679"/>
      <c r="J690" s="684"/>
      <c r="K690" s="684"/>
      <c r="L690" s="684"/>
      <c r="M690" s="684"/>
      <c r="N690" s="684"/>
      <c r="O690" s="684"/>
      <c r="Q690" s="684"/>
    </row>
    <row r="691" spans="1:17">
      <c r="B691" s="337"/>
      <c r="C691" s="682"/>
      <c r="D691" s="683"/>
      <c r="E691" s="683"/>
      <c r="F691" s="683"/>
      <c r="G691" s="683"/>
      <c r="H691" s="679"/>
      <c r="I691" s="679"/>
      <c r="J691" s="684"/>
      <c r="K691" s="684"/>
      <c r="L691" s="684"/>
      <c r="M691" s="684"/>
      <c r="N691" s="684"/>
      <c r="O691" s="684"/>
      <c r="Q691" s="684"/>
    </row>
    <row r="692" spans="1:17" ht="20.25">
      <c r="A692" s="685" t="s">
        <v>765</v>
      </c>
      <c r="B692" s="550"/>
      <c r="C692" s="665"/>
      <c r="D692" s="573"/>
      <c r="E692" s="550"/>
      <c r="F692" s="655"/>
      <c r="G692" s="655"/>
      <c r="H692" s="550"/>
      <c r="I692" s="656"/>
      <c r="L692" s="686"/>
      <c r="M692" s="686"/>
      <c r="N692" s="686"/>
      <c r="O692" s="601" t="str">
        <f>"Page "&amp;SUM(Q$3:Q692)&amp;" of "</f>
        <v xml:space="preserve">Page 9 of </v>
      </c>
      <c r="P692" s="602">
        <f>COUNT(Q$8:Q$58123)</f>
        <v>11</v>
      </c>
      <c r="Q692" s="767">
        <v>1</v>
      </c>
    </row>
    <row r="693" spans="1:17">
      <c r="B693" s="550"/>
      <c r="C693" s="550"/>
      <c r="D693" s="573"/>
      <c r="E693" s="550"/>
      <c r="F693" s="550"/>
      <c r="G693" s="550"/>
      <c r="H693" s="550"/>
      <c r="I693" s="656"/>
      <c r="J693" s="550"/>
      <c r="K693" s="598"/>
      <c r="Q693" s="598"/>
    </row>
    <row r="694" spans="1:17" ht="18">
      <c r="B694" s="605" t="s">
        <v>175</v>
      </c>
      <c r="C694" s="687" t="s">
        <v>291</v>
      </c>
      <c r="D694" s="573"/>
      <c r="E694" s="550"/>
      <c r="F694" s="550"/>
      <c r="G694" s="550"/>
      <c r="H694" s="550"/>
      <c r="I694" s="656"/>
      <c r="J694" s="656"/>
      <c r="K694" s="679"/>
      <c r="L694" s="656"/>
      <c r="M694" s="656"/>
      <c r="N694" s="656"/>
      <c r="O694" s="656"/>
      <c r="Q694" s="679"/>
    </row>
    <row r="695" spans="1:17" ht="18.75">
      <c r="B695" s="605"/>
      <c r="C695" s="604"/>
      <c r="D695" s="573"/>
      <c r="E695" s="550"/>
      <c r="F695" s="550"/>
      <c r="G695" s="550"/>
      <c r="H695" s="550"/>
      <c r="I695" s="656"/>
      <c r="J695" s="656"/>
      <c r="K695" s="679"/>
      <c r="L695" s="656"/>
      <c r="M695" s="656"/>
      <c r="N695" s="656"/>
      <c r="O695" s="656"/>
      <c r="Q695" s="679"/>
    </row>
    <row r="696" spans="1:17" ht="18.75">
      <c r="B696" s="605"/>
      <c r="C696" s="604" t="s">
        <v>292</v>
      </c>
      <c r="D696" s="573"/>
      <c r="E696" s="550"/>
      <c r="F696" s="550"/>
      <c r="G696" s="550"/>
      <c r="H696" s="550"/>
      <c r="I696" s="656"/>
      <c r="J696" s="656"/>
      <c r="K696" s="679"/>
      <c r="L696" s="656"/>
      <c r="M696" s="656"/>
      <c r="N696" s="656"/>
      <c r="O696" s="656"/>
      <c r="Q696" s="679"/>
    </row>
    <row r="697" spans="1:17" ht="15.75" thickBot="1">
      <c r="B697" s="337"/>
      <c r="C697" s="403"/>
      <c r="D697" s="573"/>
      <c r="E697" s="550"/>
      <c r="F697" s="550"/>
      <c r="G697" s="550"/>
      <c r="H697" s="550"/>
      <c r="I697" s="656"/>
      <c r="J697" s="656"/>
      <c r="K697" s="679"/>
      <c r="L697" s="656"/>
      <c r="M697" s="656"/>
      <c r="N697" s="656"/>
      <c r="O697" s="656"/>
      <c r="Q697" s="679"/>
    </row>
    <row r="698" spans="1:17" ht="15.75">
      <c r="B698" s="337"/>
      <c r="C698" s="606" t="s">
        <v>293</v>
      </c>
      <c r="D698" s="573"/>
      <c r="E698" s="550"/>
      <c r="F698" s="550"/>
      <c r="G698" s="550"/>
      <c r="H698" s="877"/>
      <c r="I698" s="550" t="s">
        <v>272</v>
      </c>
      <c r="J698" s="550"/>
      <c r="K698" s="598"/>
      <c r="L698" s="768">
        <f>+J704</f>
        <v>2021</v>
      </c>
      <c r="M698" s="750" t="s">
        <v>255</v>
      </c>
      <c r="N698" s="750" t="s">
        <v>256</v>
      </c>
      <c r="O698" s="751" t="s">
        <v>257</v>
      </c>
      <c r="Q698" s="598"/>
    </row>
    <row r="699" spans="1:17" ht="15.75">
      <c r="B699" s="337"/>
      <c r="C699" s="606"/>
      <c r="D699" s="573"/>
      <c r="E699" s="550"/>
      <c r="F699" s="550"/>
      <c r="H699" s="550"/>
      <c r="I699" s="691"/>
      <c r="J699" s="691"/>
      <c r="K699" s="692"/>
      <c r="L699" s="769" t="s">
        <v>456</v>
      </c>
      <c r="M699" s="770">
        <f>VLOOKUP(J704,C711:P770,10)</f>
        <v>0</v>
      </c>
      <c r="N699" s="770">
        <f>VLOOKUP(J704,C711:P770,12)</f>
        <v>0</v>
      </c>
      <c r="O699" s="771">
        <f>+N699-M699</f>
        <v>0</v>
      </c>
      <c r="Q699" s="692"/>
    </row>
    <row r="700" spans="1:17">
      <c r="B700" s="337"/>
      <c r="C700" s="694" t="s">
        <v>294</v>
      </c>
      <c r="D700" s="1582" t="s">
        <v>964</v>
      </c>
      <c r="E700" s="1583"/>
      <c r="F700" s="1583"/>
      <c r="G700" s="1583"/>
      <c r="H700" s="1583"/>
      <c r="I700" s="1583"/>
      <c r="J700" s="656"/>
      <c r="K700" s="679"/>
      <c r="L700" s="769" t="s">
        <v>457</v>
      </c>
      <c r="M700" s="772">
        <f>VLOOKUP(J704,C711:P770,6)</f>
        <v>0</v>
      </c>
      <c r="N700" s="772">
        <f>VLOOKUP(J704,C711:P770,7)</f>
        <v>0</v>
      </c>
      <c r="O700" s="773">
        <f>+N700-M700</f>
        <v>0</v>
      </c>
      <c r="Q700" s="679"/>
    </row>
    <row r="701" spans="1:17" ht="13.5" thickBot="1">
      <c r="B701" s="337"/>
      <c r="C701" s="696"/>
      <c r="D701" s="1583"/>
      <c r="E701" s="1583"/>
      <c r="F701" s="1583"/>
      <c r="G701" s="1583"/>
      <c r="H701" s="1583"/>
      <c r="I701" s="1583"/>
      <c r="J701" s="656"/>
      <c r="K701" s="679"/>
      <c r="L701" s="715" t="s">
        <v>458</v>
      </c>
      <c r="M701" s="774">
        <f>+M700-M699</f>
        <v>0</v>
      </c>
      <c r="N701" s="774">
        <f>+N700-N699</f>
        <v>0</v>
      </c>
      <c r="O701" s="775">
        <f>+O700-O699</f>
        <v>0</v>
      </c>
      <c r="Q701" s="679"/>
    </row>
    <row r="702" spans="1:17" ht="13.5" thickBot="1">
      <c r="B702" s="337"/>
      <c r="C702" s="698"/>
      <c r="D702" s="699"/>
      <c r="E702" s="697"/>
      <c r="F702" s="697"/>
      <c r="G702" s="697"/>
      <c r="H702" s="697"/>
      <c r="I702" s="697"/>
      <c r="J702" s="697"/>
      <c r="K702" s="700"/>
      <c r="L702" s="697"/>
      <c r="M702" s="697"/>
      <c r="N702" s="697"/>
      <c r="O702" s="697"/>
      <c r="P702" s="586"/>
      <c r="Q702" s="700"/>
    </row>
    <row r="703" spans="1:17" ht="13.5" thickBot="1">
      <c r="B703" s="337"/>
      <c r="C703" s="701" t="s">
        <v>295</v>
      </c>
      <c r="D703" s="702"/>
      <c r="E703" s="702"/>
      <c r="F703" s="702"/>
      <c r="G703" s="702"/>
      <c r="H703" s="702"/>
      <c r="I703" s="702"/>
      <c r="J703" s="702"/>
      <c r="K703" s="704"/>
      <c r="P703" s="705"/>
      <c r="Q703" s="704"/>
    </row>
    <row r="704" spans="1:17" ht="15">
      <c r="A704" s="1298"/>
      <c r="B704" s="337"/>
      <c r="C704" s="707" t="s">
        <v>273</v>
      </c>
      <c r="D704" s="1297">
        <v>0</v>
      </c>
      <c r="E704" s="665" t="s">
        <v>274</v>
      </c>
      <c r="H704" s="708"/>
      <c r="I704" s="708"/>
      <c r="J704" s="709">
        <f>$J$95</f>
        <v>2021</v>
      </c>
      <c r="K704" s="596"/>
      <c r="L704" s="1593" t="s">
        <v>275</v>
      </c>
      <c r="M704" s="1593"/>
      <c r="N704" s="1593"/>
      <c r="O704" s="1593"/>
      <c r="P704" s="598"/>
      <c r="Q704" s="596"/>
    </row>
    <row r="705" spans="1:17">
      <c r="A705" s="1298"/>
      <c r="B705" s="337"/>
      <c r="C705" s="707" t="s">
        <v>276</v>
      </c>
      <c r="D705" s="879">
        <v>2016</v>
      </c>
      <c r="E705" s="707" t="s">
        <v>277</v>
      </c>
      <c r="F705" s="708"/>
      <c r="G705" s="708"/>
      <c r="I705" s="337"/>
      <c r="J705" s="882">
        <v>0</v>
      </c>
      <c r="K705" s="710"/>
      <c r="L705" s="679" t="s">
        <v>476</v>
      </c>
      <c r="P705" s="598"/>
      <c r="Q705" s="710"/>
    </row>
    <row r="706" spans="1:17">
      <c r="A706" s="1298"/>
      <c r="B706" s="337"/>
      <c r="C706" s="707" t="s">
        <v>278</v>
      </c>
      <c r="D706" s="1259">
        <v>6</v>
      </c>
      <c r="E706" s="707" t="s">
        <v>279</v>
      </c>
      <c r="F706" s="708"/>
      <c r="G706" s="708"/>
      <c r="I706" s="337"/>
      <c r="J706" s="711">
        <f>$F$70</f>
        <v>0.11570338458049147</v>
      </c>
      <c r="K706" s="712"/>
      <c r="L706" s="550" t="str">
        <f>"          INPUT TRUE-UP ARR (WITH &amp; WITHOUT INCENTIVES) FROM EACH PRIOR YEAR"</f>
        <v xml:space="preserve">          INPUT TRUE-UP ARR (WITH &amp; WITHOUT INCENTIVES) FROM EACH PRIOR YEAR</v>
      </c>
      <c r="P706" s="598"/>
      <c r="Q706" s="712"/>
    </row>
    <row r="707" spans="1:17">
      <c r="A707" s="1298"/>
      <c r="B707" s="337"/>
      <c r="C707" s="707" t="s">
        <v>280</v>
      </c>
      <c r="D707" s="713">
        <f>H79</f>
        <v>41</v>
      </c>
      <c r="E707" s="707" t="s">
        <v>281</v>
      </c>
      <c r="F707" s="708"/>
      <c r="G707" s="708"/>
      <c r="I707" s="337"/>
      <c r="J707" s="711">
        <f>IF(H698="",J706,$F$69)</f>
        <v>0.11570338458049147</v>
      </c>
      <c r="K707" s="714"/>
      <c r="L707" s="550" t="s">
        <v>363</v>
      </c>
      <c r="M707" s="714"/>
      <c r="N707" s="714"/>
      <c r="O707" s="714"/>
      <c r="P707" s="598"/>
      <c r="Q707" s="714"/>
    </row>
    <row r="708" spans="1:17" ht="13.5" thickBot="1">
      <c r="A708" s="1298"/>
      <c r="B708" s="337"/>
      <c r="C708" s="707" t="s">
        <v>282</v>
      </c>
      <c r="D708" s="881" t="s">
        <v>955</v>
      </c>
      <c r="E708" s="715" t="s">
        <v>283</v>
      </c>
      <c r="F708" s="716"/>
      <c r="G708" s="716"/>
      <c r="H708" s="717"/>
      <c r="I708" s="717"/>
      <c r="J708" s="695">
        <f>IF(D704=0,0,D704/D707)</f>
        <v>0</v>
      </c>
      <c r="K708" s="679"/>
      <c r="L708" s="679" t="s">
        <v>364</v>
      </c>
      <c r="M708" s="679"/>
      <c r="N708" s="679"/>
      <c r="O708" s="679"/>
      <c r="P708" s="598"/>
      <c r="Q708" s="679"/>
    </row>
    <row r="709" spans="1:17" ht="38.25">
      <c r="A709" s="537"/>
      <c r="B709" s="537"/>
      <c r="C709" s="718" t="s">
        <v>273</v>
      </c>
      <c r="D709" s="719" t="s">
        <v>284</v>
      </c>
      <c r="E709" s="720" t="s">
        <v>285</v>
      </c>
      <c r="F709" s="719" t="s">
        <v>286</v>
      </c>
      <c r="G709" s="719" t="s">
        <v>459</v>
      </c>
      <c r="H709" s="720" t="s">
        <v>357</v>
      </c>
      <c r="I709" s="721" t="s">
        <v>357</v>
      </c>
      <c r="J709" s="718" t="s">
        <v>296</v>
      </c>
      <c r="K709" s="722"/>
      <c r="L709" s="720" t="s">
        <v>359</v>
      </c>
      <c r="M709" s="720" t="s">
        <v>365</v>
      </c>
      <c r="N709" s="720" t="s">
        <v>359</v>
      </c>
      <c r="O709" s="720" t="s">
        <v>367</v>
      </c>
      <c r="P709" s="720" t="s">
        <v>287</v>
      </c>
      <c r="Q709" s="723"/>
    </row>
    <row r="710" spans="1:17" ht="13.5" thickBot="1">
      <c r="B710" s="337"/>
      <c r="C710" s="724" t="s">
        <v>178</v>
      </c>
      <c r="D710" s="725" t="s">
        <v>179</v>
      </c>
      <c r="E710" s="724" t="s">
        <v>38</v>
      </c>
      <c r="F710" s="725" t="s">
        <v>179</v>
      </c>
      <c r="G710" s="725" t="s">
        <v>179</v>
      </c>
      <c r="H710" s="726" t="s">
        <v>299</v>
      </c>
      <c r="I710" s="727" t="s">
        <v>301</v>
      </c>
      <c r="J710" s="728" t="s">
        <v>390</v>
      </c>
      <c r="K710" s="729"/>
      <c r="L710" s="726" t="s">
        <v>288</v>
      </c>
      <c r="M710" s="726" t="s">
        <v>288</v>
      </c>
      <c r="N710" s="726" t="s">
        <v>468</v>
      </c>
      <c r="O710" s="726" t="s">
        <v>468</v>
      </c>
      <c r="P710" s="726" t="s">
        <v>468</v>
      </c>
      <c r="Q710" s="596"/>
    </row>
    <row r="711" spans="1:17">
      <c r="B711" s="337"/>
      <c r="C711" s="730">
        <f>IF(D705= "","-",D705)</f>
        <v>2016</v>
      </c>
      <c r="D711" s="683">
        <f>+D704</f>
        <v>0</v>
      </c>
      <c r="E711" s="731">
        <f>+J708/12*(12-D706)</f>
        <v>0</v>
      </c>
      <c r="F711" s="776">
        <f t="shared" ref="F711:F770" si="64">+D711-E711</f>
        <v>0</v>
      </c>
      <c r="G711" s="683">
        <f t="shared" ref="G711:G770" si="65">+(D711+F711)/2</f>
        <v>0</v>
      </c>
      <c r="H711" s="732">
        <f>+J706*G711+E711</f>
        <v>0</v>
      </c>
      <c r="I711" s="733">
        <f>+J707*G711+E711</f>
        <v>0</v>
      </c>
      <c r="J711" s="734">
        <f t="shared" ref="J711:J770" si="66">+I711-H711</f>
        <v>0</v>
      </c>
      <c r="K711" s="734"/>
      <c r="L711" s="735">
        <v>149902</v>
      </c>
      <c r="M711" s="777">
        <f t="shared" ref="M711:M770" si="67">IF(L711&lt;&gt;0,+H711-L711,0)</f>
        <v>-149902</v>
      </c>
      <c r="N711" s="735">
        <v>149902</v>
      </c>
      <c r="O711" s="777">
        <f t="shared" ref="O711:O770" si="68">IF(N711&lt;&gt;0,+I711-N711,0)</f>
        <v>-149902</v>
      </c>
      <c r="P711" s="777">
        <f t="shared" ref="P711:P770" si="69">+O711-M711</f>
        <v>0</v>
      </c>
      <c r="Q711" s="684"/>
    </row>
    <row r="712" spans="1:17">
      <c r="B712" s="337"/>
      <c r="C712" s="730">
        <f>IF(D705="","-",+C711+1)</f>
        <v>2017</v>
      </c>
      <c r="D712" s="683">
        <f t="shared" ref="D712:D770" si="70">F711</f>
        <v>0</v>
      </c>
      <c r="E712" s="737">
        <f>IF(D712&gt;$J$708,$J$708,D712)</f>
        <v>0</v>
      </c>
      <c r="F712" s="737">
        <f t="shared" si="64"/>
        <v>0</v>
      </c>
      <c r="G712" s="683">
        <f t="shared" si="65"/>
        <v>0</v>
      </c>
      <c r="H712" s="731">
        <f>+J706*G712+E712</f>
        <v>0</v>
      </c>
      <c r="I712" s="738">
        <f>+J707*G712+E712</f>
        <v>0</v>
      </c>
      <c r="J712" s="734">
        <f t="shared" si="66"/>
        <v>0</v>
      </c>
      <c r="K712" s="734"/>
      <c r="L712" s="739">
        <v>92121</v>
      </c>
      <c r="M712" s="734">
        <f t="shared" si="67"/>
        <v>-92121</v>
      </c>
      <c r="N712" s="739">
        <v>92121</v>
      </c>
      <c r="O712" s="734">
        <f t="shared" si="68"/>
        <v>-92121</v>
      </c>
      <c r="P712" s="734">
        <f t="shared" si="69"/>
        <v>0</v>
      </c>
      <c r="Q712" s="684"/>
    </row>
    <row r="713" spans="1:17">
      <c r="B713" s="337"/>
      <c r="C713" s="730">
        <f>IF(D705="","-",+C712+1)</f>
        <v>2018</v>
      </c>
      <c r="D713" s="1430">
        <f t="shared" si="70"/>
        <v>0</v>
      </c>
      <c r="E713" s="737">
        <f t="shared" ref="E713:E770" si="71">IF(D713&gt;$J$708,$J$708,D713)</f>
        <v>0</v>
      </c>
      <c r="F713" s="737">
        <f t="shared" si="64"/>
        <v>0</v>
      </c>
      <c r="G713" s="683">
        <f t="shared" si="65"/>
        <v>0</v>
      </c>
      <c r="H713" s="731">
        <f>+J706*G713+E713</f>
        <v>0</v>
      </c>
      <c r="I713" s="738">
        <f>+J707*G713+E713</f>
        <v>0</v>
      </c>
      <c r="J713" s="734">
        <f t="shared" si="66"/>
        <v>0</v>
      </c>
      <c r="K713" s="734"/>
      <c r="L713" s="739">
        <v>77231</v>
      </c>
      <c r="M713" s="734">
        <f t="shared" si="67"/>
        <v>-77231</v>
      </c>
      <c r="N713" s="739">
        <v>77231</v>
      </c>
      <c r="O713" s="734">
        <f t="shared" si="68"/>
        <v>-77231</v>
      </c>
      <c r="P713" s="734">
        <f t="shared" si="69"/>
        <v>0</v>
      </c>
      <c r="Q713" s="684"/>
    </row>
    <row r="714" spans="1:17">
      <c r="B714" s="337"/>
      <c r="C714" s="730">
        <f>IF(D705="","-",+C713+1)</f>
        <v>2019</v>
      </c>
      <c r="D714" s="683">
        <f t="shared" si="70"/>
        <v>0</v>
      </c>
      <c r="E714" s="737">
        <f t="shared" si="71"/>
        <v>0</v>
      </c>
      <c r="F714" s="737">
        <f t="shared" si="64"/>
        <v>0</v>
      </c>
      <c r="G714" s="683">
        <f t="shared" si="65"/>
        <v>0</v>
      </c>
      <c r="H714" s="731">
        <f>+J706*G714+E714</f>
        <v>0</v>
      </c>
      <c r="I714" s="738">
        <f>+J707*G714+E714</f>
        <v>0</v>
      </c>
      <c r="J714" s="734">
        <f t="shared" si="66"/>
        <v>0</v>
      </c>
      <c r="K714" s="734"/>
      <c r="L714" s="739"/>
      <c r="M714" s="734">
        <f t="shared" si="67"/>
        <v>0</v>
      </c>
      <c r="N714" s="739"/>
      <c r="O714" s="734">
        <f t="shared" si="68"/>
        <v>0</v>
      </c>
      <c r="P714" s="734">
        <f t="shared" si="69"/>
        <v>0</v>
      </c>
      <c r="Q714" s="684"/>
    </row>
    <row r="715" spans="1:17">
      <c r="B715" s="337"/>
      <c r="C715" s="730">
        <f>IF(D705="","-",+C714+1)</f>
        <v>2020</v>
      </c>
      <c r="D715" s="683">
        <f t="shared" si="70"/>
        <v>0</v>
      </c>
      <c r="E715" s="737">
        <f t="shared" si="71"/>
        <v>0</v>
      </c>
      <c r="F715" s="737">
        <f t="shared" si="64"/>
        <v>0</v>
      </c>
      <c r="G715" s="683">
        <f t="shared" si="65"/>
        <v>0</v>
      </c>
      <c r="H715" s="731">
        <f>+J706*G715+E715</f>
        <v>0</v>
      </c>
      <c r="I715" s="738">
        <f>+J707*G715+E715</f>
        <v>0</v>
      </c>
      <c r="J715" s="734">
        <f t="shared" si="66"/>
        <v>0</v>
      </c>
      <c r="K715" s="734"/>
      <c r="L715" s="739"/>
      <c r="M715" s="734">
        <f t="shared" si="67"/>
        <v>0</v>
      </c>
      <c r="N715" s="739"/>
      <c r="O715" s="734">
        <f t="shared" si="68"/>
        <v>0</v>
      </c>
      <c r="P715" s="734">
        <f t="shared" si="69"/>
        <v>0</v>
      </c>
      <c r="Q715" s="684"/>
    </row>
    <row r="716" spans="1:17">
      <c r="B716" s="337"/>
      <c r="C716" s="730">
        <f>IF(D705="","-",+C715+1)</f>
        <v>2021</v>
      </c>
      <c r="D716" s="683">
        <f t="shared" si="70"/>
        <v>0</v>
      </c>
      <c r="E716" s="737">
        <f t="shared" si="71"/>
        <v>0</v>
      </c>
      <c r="F716" s="737">
        <f t="shared" si="64"/>
        <v>0</v>
      </c>
      <c r="G716" s="683">
        <f t="shared" si="65"/>
        <v>0</v>
      </c>
      <c r="H716" s="731">
        <f>+J706*G716+E716</f>
        <v>0</v>
      </c>
      <c r="I716" s="738">
        <f>+J707*G716+E716</f>
        <v>0</v>
      </c>
      <c r="J716" s="734">
        <f t="shared" si="66"/>
        <v>0</v>
      </c>
      <c r="K716" s="734"/>
      <c r="L716" s="739"/>
      <c r="M716" s="734">
        <f t="shared" si="67"/>
        <v>0</v>
      </c>
      <c r="N716" s="739"/>
      <c r="O716" s="734">
        <f t="shared" si="68"/>
        <v>0</v>
      </c>
      <c r="P716" s="734">
        <f t="shared" si="69"/>
        <v>0</v>
      </c>
      <c r="Q716" s="684"/>
    </row>
    <row r="717" spans="1:17">
      <c r="B717" s="337"/>
      <c r="C717" s="730">
        <f>IF(D705="","-",+C716+1)</f>
        <v>2022</v>
      </c>
      <c r="D717" s="683">
        <f t="shared" si="70"/>
        <v>0</v>
      </c>
      <c r="E717" s="737">
        <f t="shared" si="71"/>
        <v>0</v>
      </c>
      <c r="F717" s="737">
        <f t="shared" si="64"/>
        <v>0</v>
      </c>
      <c r="G717" s="683">
        <f t="shared" si="65"/>
        <v>0</v>
      </c>
      <c r="H717" s="731">
        <f>+J706*G717+E717</f>
        <v>0</v>
      </c>
      <c r="I717" s="738">
        <f>+J707*G717+E717</f>
        <v>0</v>
      </c>
      <c r="J717" s="734">
        <f t="shared" si="66"/>
        <v>0</v>
      </c>
      <c r="K717" s="734"/>
      <c r="L717" s="739"/>
      <c r="M717" s="734">
        <f t="shared" si="67"/>
        <v>0</v>
      </c>
      <c r="N717" s="739"/>
      <c r="O717" s="734">
        <f t="shared" si="68"/>
        <v>0</v>
      </c>
      <c r="P717" s="734">
        <f t="shared" si="69"/>
        <v>0</v>
      </c>
      <c r="Q717" s="684"/>
    </row>
    <row r="718" spans="1:17">
      <c r="B718" s="337"/>
      <c r="C718" s="730">
        <f>IF(D705="","-",+C717+1)</f>
        <v>2023</v>
      </c>
      <c r="D718" s="683">
        <f t="shared" si="70"/>
        <v>0</v>
      </c>
      <c r="E718" s="737">
        <f t="shared" si="71"/>
        <v>0</v>
      </c>
      <c r="F718" s="737">
        <f t="shared" si="64"/>
        <v>0</v>
      </c>
      <c r="G718" s="683">
        <f t="shared" si="65"/>
        <v>0</v>
      </c>
      <c r="H718" s="731">
        <f>+J706*G718+E718</f>
        <v>0</v>
      </c>
      <c r="I718" s="738">
        <f>+J707*G718+E718</f>
        <v>0</v>
      </c>
      <c r="J718" s="734">
        <f t="shared" si="66"/>
        <v>0</v>
      </c>
      <c r="K718" s="734"/>
      <c r="L718" s="739"/>
      <c r="M718" s="734">
        <f t="shared" si="67"/>
        <v>0</v>
      </c>
      <c r="N718" s="739"/>
      <c r="O718" s="734">
        <f t="shared" si="68"/>
        <v>0</v>
      </c>
      <c r="P718" s="734">
        <f t="shared" si="69"/>
        <v>0</v>
      </c>
      <c r="Q718" s="684"/>
    </row>
    <row r="719" spans="1:17">
      <c r="B719" s="337"/>
      <c r="C719" s="730">
        <f>IF(D705="","-",+C718+1)</f>
        <v>2024</v>
      </c>
      <c r="D719" s="683">
        <f t="shared" si="70"/>
        <v>0</v>
      </c>
      <c r="E719" s="737">
        <f t="shared" si="71"/>
        <v>0</v>
      </c>
      <c r="F719" s="737">
        <f t="shared" si="64"/>
        <v>0</v>
      </c>
      <c r="G719" s="683">
        <f t="shared" si="65"/>
        <v>0</v>
      </c>
      <c r="H719" s="731">
        <f>+J706*G719+E719</f>
        <v>0</v>
      </c>
      <c r="I719" s="738">
        <f>+J707*G719+E719</f>
        <v>0</v>
      </c>
      <c r="J719" s="734">
        <f t="shared" si="66"/>
        <v>0</v>
      </c>
      <c r="K719" s="734"/>
      <c r="L719" s="739"/>
      <c r="M719" s="734">
        <f t="shared" si="67"/>
        <v>0</v>
      </c>
      <c r="N719" s="739"/>
      <c r="O719" s="734">
        <f t="shared" si="68"/>
        <v>0</v>
      </c>
      <c r="P719" s="734">
        <f t="shared" si="69"/>
        <v>0</v>
      </c>
      <c r="Q719" s="684"/>
    </row>
    <row r="720" spans="1:17">
      <c r="B720" s="337"/>
      <c r="C720" s="730">
        <f>IF(D705="","-",+C719+1)</f>
        <v>2025</v>
      </c>
      <c r="D720" s="683">
        <f t="shared" si="70"/>
        <v>0</v>
      </c>
      <c r="E720" s="737">
        <f t="shared" si="71"/>
        <v>0</v>
      </c>
      <c r="F720" s="737">
        <f t="shared" si="64"/>
        <v>0</v>
      </c>
      <c r="G720" s="683">
        <f t="shared" si="65"/>
        <v>0</v>
      </c>
      <c r="H720" s="731">
        <f>+J706*G720+E720</f>
        <v>0</v>
      </c>
      <c r="I720" s="738">
        <f>+J707*G720+E720</f>
        <v>0</v>
      </c>
      <c r="J720" s="734">
        <f t="shared" si="66"/>
        <v>0</v>
      </c>
      <c r="K720" s="734"/>
      <c r="L720" s="739"/>
      <c r="M720" s="734">
        <f t="shared" si="67"/>
        <v>0</v>
      </c>
      <c r="N720" s="739"/>
      <c r="O720" s="734">
        <f t="shared" si="68"/>
        <v>0</v>
      </c>
      <c r="P720" s="734">
        <f t="shared" si="69"/>
        <v>0</v>
      </c>
      <c r="Q720" s="684"/>
    </row>
    <row r="721" spans="2:17">
      <c r="B721" s="337"/>
      <c r="C721" s="730">
        <f>IF(D705="","-",+C720+1)</f>
        <v>2026</v>
      </c>
      <c r="D721" s="683">
        <f t="shared" si="70"/>
        <v>0</v>
      </c>
      <c r="E721" s="737">
        <f t="shared" si="71"/>
        <v>0</v>
      </c>
      <c r="F721" s="737">
        <f t="shared" si="64"/>
        <v>0</v>
      </c>
      <c r="G721" s="683">
        <f t="shared" si="65"/>
        <v>0</v>
      </c>
      <c r="H721" s="731">
        <f>+J706*G721+E721</f>
        <v>0</v>
      </c>
      <c r="I721" s="738">
        <f>+J707*G721+E721</f>
        <v>0</v>
      </c>
      <c r="J721" s="734">
        <f t="shared" si="66"/>
        <v>0</v>
      </c>
      <c r="K721" s="734"/>
      <c r="L721" s="739"/>
      <c r="M721" s="734">
        <f t="shared" si="67"/>
        <v>0</v>
      </c>
      <c r="N721" s="739"/>
      <c r="O721" s="734">
        <f t="shared" si="68"/>
        <v>0</v>
      </c>
      <c r="P721" s="734">
        <f t="shared" si="69"/>
        <v>0</v>
      </c>
      <c r="Q721" s="684"/>
    </row>
    <row r="722" spans="2:17">
      <c r="B722" s="337"/>
      <c r="C722" s="730">
        <f>IF(D705="","-",+C721+1)</f>
        <v>2027</v>
      </c>
      <c r="D722" s="683">
        <f t="shared" si="70"/>
        <v>0</v>
      </c>
      <c r="E722" s="737">
        <f t="shared" si="71"/>
        <v>0</v>
      </c>
      <c r="F722" s="737">
        <f t="shared" si="64"/>
        <v>0</v>
      </c>
      <c r="G722" s="683">
        <f t="shared" si="65"/>
        <v>0</v>
      </c>
      <c r="H722" s="731">
        <f>+J706*G722+E722</f>
        <v>0</v>
      </c>
      <c r="I722" s="738">
        <f>+J707*G722+E722</f>
        <v>0</v>
      </c>
      <c r="J722" s="734">
        <f t="shared" si="66"/>
        <v>0</v>
      </c>
      <c r="K722" s="734"/>
      <c r="L722" s="739"/>
      <c r="M722" s="734">
        <f t="shared" si="67"/>
        <v>0</v>
      </c>
      <c r="N722" s="739"/>
      <c r="O722" s="734">
        <f t="shared" si="68"/>
        <v>0</v>
      </c>
      <c r="P722" s="734">
        <f t="shared" si="69"/>
        <v>0</v>
      </c>
      <c r="Q722" s="684"/>
    </row>
    <row r="723" spans="2:17">
      <c r="B723" s="337"/>
      <c r="C723" s="730">
        <f>IF(D705="","-",+C722+1)</f>
        <v>2028</v>
      </c>
      <c r="D723" s="683">
        <f t="shared" si="70"/>
        <v>0</v>
      </c>
      <c r="E723" s="737">
        <f t="shared" si="71"/>
        <v>0</v>
      </c>
      <c r="F723" s="737">
        <f t="shared" si="64"/>
        <v>0</v>
      </c>
      <c r="G723" s="683">
        <f t="shared" si="65"/>
        <v>0</v>
      </c>
      <c r="H723" s="731">
        <f>+J706*G723+E723</f>
        <v>0</v>
      </c>
      <c r="I723" s="738">
        <f>+J707*G723+E723</f>
        <v>0</v>
      </c>
      <c r="J723" s="734">
        <f t="shared" si="66"/>
        <v>0</v>
      </c>
      <c r="K723" s="734"/>
      <c r="L723" s="739"/>
      <c r="M723" s="734">
        <f t="shared" si="67"/>
        <v>0</v>
      </c>
      <c r="N723" s="739"/>
      <c r="O723" s="734">
        <f t="shared" si="68"/>
        <v>0</v>
      </c>
      <c r="P723" s="734">
        <f t="shared" si="69"/>
        <v>0</v>
      </c>
      <c r="Q723" s="684"/>
    </row>
    <row r="724" spans="2:17">
      <c r="B724" s="337"/>
      <c r="C724" s="730">
        <f>IF(D705="","-",+C723+1)</f>
        <v>2029</v>
      </c>
      <c r="D724" s="683">
        <f t="shared" si="70"/>
        <v>0</v>
      </c>
      <c r="E724" s="737">
        <f t="shared" si="71"/>
        <v>0</v>
      </c>
      <c r="F724" s="737">
        <f t="shared" si="64"/>
        <v>0</v>
      </c>
      <c r="G724" s="683">
        <f t="shared" si="65"/>
        <v>0</v>
      </c>
      <c r="H724" s="731">
        <f>+J706*G724+E724</f>
        <v>0</v>
      </c>
      <c r="I724" s="738">
        <f>+J707*G724+E724</f>
        <v>0</v>
      </c>
      <c r="J724" s="734">
        <f t="shared" si="66"/>
        <v>0</v>
      </c>
      <c r="K724" s="734"/>
      <c r="L724" s="739"/>
      <c r="M724" s="734">
        <f t="shared" si="67"/>
        <v>0</v>
      </c>
      <c r="N724" s="739"/>
      <c r="O724" s="734">
        <f t="shared" si="68"/>
        <v>0</v>
      </c>
      <c r="P724" s="734">
        <f t="shared" si="69"/>
        <v>0</v>
      </c>
      <c r="Q724" s="684"/>
    </row>
    <row r="725" spans="2:17">
      <c r="B725" s="337"/>
      <c r="C725" s="730">
        <f>IF(D705="","-",+C724+1)</f>
        <v>2030</v>
      </c>
      <c r="D725" s="683">
        <f t="shared" si="70"/>
        <v>0</v>
      </c>
      <c r="E725" s="737">
        <f t="shared" si="71"/>
        <v>0</v>
      </c>
      <c r="F725" s="737">
        <f t="shared" si="64"/>
        <v>0</v>
      </c>
      <c r="G725" s="683">
        <f t="shared" si="65"/>
        <v>0</v>
      </c>
      <c r="H725" s="731">
        <f>+J706*G725+E725</f>
        <v>0</v>
      </c>
      <c r="I725" s="738">
        <f>+J707*G725+E725</f>
        <v>0</v>
      </c>
      <c r="J725" s="734">
        <f t="shared" si="66"/>
        <v>0</v>
      </c>
      <c r="K725" s="734"/>
      <c r="L725" s="739"/>
      <c r="M725" s="734">
        <f t="shared" si="67"/>
        <v>0</v>
      </c>
      <c r="N725" s="739"/>
      <c r="O725" s="734">
        <f t="shared" si="68"/>
        <v>0</v>
      </c>
      <c r="P725" s="734">
        <f t="shared" si="69"/>
        <v>0</v>
      </c>
      <c r="Q725" s="684"/>
    </row>
    <row r="726" spans="2:17">
      <c r="B726" s="337"/>
      <c r="C726" s="730">
        <f>IF(D705="","-",+C725+1)</f>
        <v>2031</v>
      </c>
      <c r="D726" s="683">
        <f t="shared" si="70"/>
        <v>0</v>
      </c>
      <c r="E726" s="737">
        <f t="shared" si="71"/>
        <v>0</v>
      </c>
      <c r="F726" s="737">
        <f t="shared" si="64"/>
        <v>0</v>
      </c>
      <c r="G726" s="683">
        <f t="shared" si="65"/>
        <v>0</v>
      </c>
      <c r="H726" s="731">
        <f>+J706*G726+E726</f>
        <v>0</v>
      </c>
      <c r="I726" s="738">
        <f>+J707*G726+E726</f>
        <v>0</v>
      </c>
      <c r="J726" s="734">
        <f t="shared" si="66"/>
        <v>0</v>
      </c>
      <c r="K726" s="734"/>
      <c r="L726" s="739"/>
      <c r="M726" s="734">
        <f t="shared" si="67"/>
        <v>0</v>
      </c>
      <c r="N726" s="739"/>
      <c r="O726" s="734">
        <f t="shared" si="68"/>
        <v>0</v>
      </c>
      <c r="P726" s="734">
        <f t="shared" si="69"/>
        <v>0</v>
      </c>
      <c r="Q726" s="684"/>
    </row>
    <row r="727" spans="2:17">
      <c r="B727" s="337"/>
      <c r="C727" s="730">
        <f>IF(D705="","-",+C726+1)</f>
        <v>2032</v>
      </c>
      <c r="D727" s="683">
        <f t="shared" si="70"/>
        <v>0</v>
      </c>
      <c r="E727" s="737">
        <f t="shared" si="71"/>
        <v>0</v>
      </c>
      <c r="F727" s="737">
        <f t="shared" si="64"/>
        <v>0</v>
      </c>
      <c r="G727" s="683">
        <f t="shared" si="65"/>
        <v>0</v>
      </c>
      <c r="H727" s="731">
        <f>+J706*G727+E727</f>
        <v>0</v>
      </c>
      <c r="I727" s="738">
        <f>+J707*G727+E727</f>
        <v>0</v>
      </c>
      <c r="J727" s="734">
        <f t="shared" si="66"/>
        <v>0</v>
      </c>
      <c r="K727" s="734"/>
      <c r="L727" s="739"/>
      <c r="M727" s="734">
        <f t="shared" si="67"/>
        <v>0</v>
      </c>
      <c r="N727" s="739"/>
      <c r="O727" s="734">
        <f t="shared" si="68"/>
        <v>0</v>
      </c>
      <c r="P727" s="734">
        <f t="shared" si="69"/>
        <v>0</v>
      </c>
      <c r="Q727" s="684"/>
    </row>
    <row r="728" spans="2:17">
      <c r="B728" s="337"/>
      <c r="C728" s="730">
        <f>IF(D705="","-",+C727+1)</f>
        <v>2033</v>
      </c>
      <c r="D728" s="683">
        <f t="shared" si="70"/>
        <v>0</v>
      </c>
      <c r="E728" s="737">
        <f t="shared" si="71"/>
        <v>0</v>
      </c>
      <c r="F728" s="737">
        <f t="shared" si="64"/>
        <v>0</v>
      </c>
      <c r="G728" s="683">
        <f t="shared" si="65"/>
        <v>0</v>
      </c>
      <c r="H728" s="731">
        <f>+J706*G728+E728</f>
        <v>0</v>
      </c>
      <c r="I728" s="738">
        <f>+J707*G728+E728</f>
        <v>0</v>
      </c>
      <c r="J728" s="734">
        <f t="shared" si="66"/>
        <v>0</v>
      </c>
      <c r="K728" s="734"/>
      <c r="L728" s="739"/>
      <c r="M728" s="734">
        <f t="shared" si="67"/>
        <v>0</v>
      </c>
      <c r="N728" s="739"/>
      <c r="O728" s="734">
        <f t="shared" si="68"/>
        <v>0</v>
      </c>
      <c r="P728" s="734">
        <f t="shared" si="69"/>
        <v>0</v>
      </c>
      <c r="Q728" s="684"/>
    </row>
    <row r="729" spans="2:17">
      <c r="B729" s="337"/>
      <c r="C729" s="730">
        <f>IF(D705="","-",+C728+1)</f>
        <v>2034</v>
      </c>
      <c r="D729" s="683">
        <f t="shared" si="70"/>
        <v>0</v>
      </c>
      <c r="E729" s="737">
        <f t="shared" si="71"/>
        <v>0</v>
      </c>
      <c r="F729" s="737">
        <f t="shared" si="64"/>
        <v>0</v>
      </c>
      <c r="G729" s="683">
        <f t="shared" si="65"/>
        <v>0</v>
      </c>
      <c r="H729" s="731">
        <f>+J706*G729+E729</f>
        <v>0</v>
      </c>
      <c r="I729" s="738">
        <f>+J707*G729+E729</f>
        <v>0</v>
      </c>
      <c r="J729" s="734">
        <f t="shared" si="66"/>
        <v>0</v>
      </c>
      <c r="K729" s="734"/>
      <c r="L729" s="739"/>
      <c r="M729" s="734">
        <f t="shared" si="67"/>
        <v>0</v>
      </c>
      <c r="N729" s="739"/>
      <c r="O729" s="734">
        <f t="shared" si="68"/>
        <v>0</v>
      </c>
      <c r="P729" s="734">
        <f t="shared" si="69"/>
        <v>0</v>
      </c>
      <c r="Q729" s="684"/>
    </row>
    <row r="730" spans="2:17">
      <c r="B730" s="337"/>
      <c r="C730" s="730">
        <f>IF(D705="","-",+C729+1)</f>
        <v>2035</v>
      </c>
      <c r="D730" s="683">
        <f t="shared" si="70"/>
        <v>0</v>
      </c>
      <c r="E730" s="737">
        <f t="shared" si="71"/>
        <v>0</v>
      </c>
      <c r="F730" s="737">
        <f t="shared" si="64"/>
        <v>0</v>
      </c>
      <c r="G730" s="683">
        <f t="shared" si="65"/>
        <v>0</v>
      </c>
      <c r="H730" s="731">
        <f>+J706*G730+E730</f>
        <v>0</v>
      </c>
      <c r="I730" s="738">
        <f>+J707*G730+E730</f>
        <v>0</v>
      </c>
      <c r="J730" s="734">
        <f t="shared" si="66"/>
        <v>0</v>
      </c>
      <c r="K730" s="734"/>
      <c r="L730" s="739"/>
      <c r="M730" s="734">
        <f t="shared" si="67"/>
        <v>0</v>
      </c>
      <c r="N730" s="739"/>
      <c r="O730" s="734">
        <f t="shared" si="68"/>
        <v>0</v>
      </c>
      <c r="P730" s="734">
        <f t="shared" si="69"/>
        <v>0</v>
      </c>
      <c r="Q730" s="684"/>
    </row>
    <row r="731" spans="2:17">
      <c r="B731" s="337"/>
      <c r="C731" s="730">
        <f>IF(D705="","-",+C730+1)</f>
        <v>2036</v>
      </c>
      <c r="D731" s="683">
        <f t="shared" si="70"/>
        <v>0</v>
      </c>
      <c r="E731" s="737">
        <f t="shared" si="71"/>
        <v>0</v>
      </c>
      <c r="F731" s="737">
        <f t="shared" si="64"/>
        <v>0</v>
      </c>
      <c r="G731" s="683">
        <f t="shared" si="65"/>
        <v>0</v>
      </c>
      <c r="H731" s="731">
        <f>+J706*G731+E731</f>
        <v>0</v>
      </c>
      <c r="I731" s="738">
        <f>+J707*G731+E731</f>
        <v>0</v>
      </c>
      <c r="J731" s="734">
        <f t="shared" si="66"/>
        <v>0</v>
      </c>
      <c r="K731" s="734"/>
      <c r="L731" s="739"/>
      <c r="M731" s="734">
        <f t="shared" si="67"/>
        <v>0</v>
      </c>
      <c r="N731" s="739"/>
      <c r="O731" s="734">
        <f t="shared" si="68"/>
        <v>0</v>
      </c>
      <c r="P731" s="734">
        <f t="shared" si="69"/>
        <v>0</v>
      </c>
      <c r="Q731" s="684"/>
    </row>
    <row r="732" spans="2:17">
      <c r="B732" s="337"/>
      <c r="C732" s="730">
        <f>IF(D705="","-",+C731+1)</f>
        <v>2037</v>
      </c>
      <c r="D732" s="683">
        <f t="shared" si="70"/>
        <v>0</v>
      </c>
      <c r="E732" s="737">
        <f t="shared" si="71"/>
        <v>0</v>
      </c>
      <c r="F732" s="737">
        <f t="shared" si="64"/>
        <v>0</v>
      </c>
      <c r="G732" s="683">
        <f t="shared" si="65"/>
        <v>0</v>
      </c>
      <c r="H732" s="731">
        <f>+J706*G732+E732</f>
        <v>0</v>
      </c>
      <c r="I732" s="738">
        <f>+J707*G732+E732</f>
        <v>0</v>
      </c>
      <c r="J732" s="734">
        <f t="shared" si="66"/>
        <v>0</v>
      </c>
      <c r="K732" s="734"/>
      <c r="L732" s="739"/>
      <c r="M732" s="734">
        <f t="shared" si="67"/>
        <v>0</v>
      </c>
      <c r="N732" s="739"/>
      <c r="O732" s="734">
        <f t="shared" si="68"/>
        <v>0</v>
      </c>
      <c r="P732" s="734">
        <f t="shared" si="69"/>
        <v>0</v>
      </c>
      <c r="Q732" s="684"/>
    </row>
    <row r="733" spans="2:17">
      <c r="B733" s="337"/>
      <c r="C733" s="730">
        <f>IF(D705="","-",+C732+1)</f>
        <v>2038</v>
      </c>
      <c r="D733" s="683">
        <f t="shared" si="70"/>
        <v>0</v>
      </c>
      <c r="E733" s="737">
        <f t="shared" si="71"/>
        <v>0</v>
      </c>
      <c r="F733" s="737">
        <f t="shared" si="64"/>
        <v>0</v>
      </c>
      <c r="G733" s="683">
        <f t="shared" si="65"/>
        <v>0</v>
      </c>
      <c r="H733" s="731">
        <f>+J706*G733+E733</f>
        <v>0</v>
      </c>
      <c r="I733" s="738">
        <f>+J707*G733+E733</f>
        <v>0</v>
      </c>
      <c r="J733" s="734">
        <f t="shared" si="66"/>
        <v>0</v>
      </c>
      <c r="K733" s="734"/>
      <c r="L733" s="739"/>
      <c r="M733" s="734">
        <f t="shared" si="67"/>
        <v>0</v>
      </c>
      <c r="N733" s="739"/>
      <c r="O733" s="734">
        <f t="shared" si="68"/>
        <v>0</v>
      </c>
      <c r="P733" s="734">
        <f t="shared" si="69"/>
        <v>0</v>
      </c>
      <c r="Q733" s="684"/>
    </row>
    <row r="734" spans="2:17">
      <c r="B734" s="337"/>
      <c r="C734" s="730">
        <f>IF(D705="","-",+C733+1)</f>
        <v>2039</v>
      </c>
      <c r="D734" s="683">
        <f t="shared" si="70"/>
        <v>0</v>
      </c>
      <c r="E734" s="737">
        <f t="shared" si="71"/>
        <v>0</v>
      </c>
      <c r="F734" s="737">
        <f t="shared" si="64"/>
        <v>0</v>
      </c>
      <c r="G734" s="683">
        <f t="shared" si="65"/>
        <v>0</v>
      </c>
      <c r="H734" s="731">
        <f>+J706*G734+E734</f>
        <v>0</v>
      </c>
      <c r="I734" s="738">
        <f>+J707*G734+E734</f>
        <v>0</v>
      </c>
      <c r="J734" s="734">
        <f t="shared" si="66"/>
        <v>0</v>
      </c>
      <c r="K734" s="734"/>
      <c r="L734" s="739"/>
      <c r="M734" s="734">
        <f t="shared" si="67"/>
        <v>0</v>
      </c>
      <c r="N734" s="739"/>
      <c r="O734" s="734">
        <f t="shared" si="68"/>
        <v>0</v>
      </c>
      <c r="P734" s="734">
        <f t="shared" si="69"/>
        <v>0</v>
      </c>
      <c r="Q734" s="684"/>
    </row>
    <row r="735" spans="2:17">
      <c r="B735" s="337"/>
      <c r="C735" s="730">
        <f>IF(D705="","-",+C734+1)</f>
        <v>2040</v>
      </c>
      <c r="D735" s="683">
        <f t="shared" si="70"/>
        <v>0</v>
      </c>
      <c r="E735" s="737">
        <f t="shared" si="71"/>
        <v>0</v>
      </c>
      <c r="F735" s="737">
        <f t="shared" si="64"/>
        <v>0</v>
      </c>
      <c r="G735" s="683">
        <f t="shared" si="65"/>
        <v>0</v>
      </c>
      <c r="H735" s="731">
        <f>+J706*G735+E735</f>
        <v>0</v>
      </c>
      <c r="I735" s="738">
        <f>+J707*G735+E735</f>
        <v>0</v>
      </c>
      <c r="J735" s="734">
        <f t="shared" si="66"/>
        <v>0</v>
      </c>
      <c r="K735" s="734"/>
      <c r="L735" s="739"/>
      <c r="M735" s="734">
        <f t="shared" si="67"/>
        <v>0</v>
      </c>
      <c r="N735" s="739"/>
      <c r="O735" s="734">
        <f t="shared" si="68"/>
        <v>0</v>
      </c>
      <c r="P735" s="734">
        <f t="shared" si="69"/>
        <v>0</v>
      </c>
      <c r="Q735" s="684"/>
    </row>
    <row r="736" spans="2:17">
      <c r="B736" s="337"/>
      <c r="C736" s="730">
        <f>IF(D705="","-",+C735+1)</f>
        <v>2041</v>
      </c>
      <c r="D736" s="683">
        <f t="shared" si="70"/>
        <v>0</v>
      </c>
      <c r="E736" s="737">
        <f t="shared" si="71"/>
        <v>0</v>
      </c>
      <c r="F736" s="737">
        <f t="shared" si="64"/>
        <v>0</v>
      </c>
      <c r="G736" s="683">
        <f t="shared" si="65"/>
        <v>0</v>
      </c>
      <c r="H736" s="731">
        <f>+J706*G736+E736</f>
        <v>0</v>
      </c>
      <c r="I736" s="738">
        <f>+J707*G736+E736</f>
        <v>0</v>
      </c>
      <c r="J736" s="734">
        <f t="shared" si="66"/>
        <v>0</v>
      </c>
      <c r="K736" s="734"/>
      <c r="L736" s="739"/>
      <c r="M736" s="734">
        <f t="shared" si="67"/>
        <v>0</v>
      </c>
      <c r="N736" s="739"/>
      <c r="O736" s="734">
        <f t="shared" si="68"/>
        <v>0</v>
      </c>
      <c r="P736" s="734">
        <f t="shared" si="69"/>
        <v>0</v>
      </c>
      <c r="Q736" s="684"/>
    </row>
    <row r="737" spans="2:17">
      <c r="B737" s="337"/>
      <c r="C737" s="730">
        <f>IF(D705="","-",+C736+1)</f>
        <v>2042</v>
      </c>
      <c r="D737" s="683">
        <f t="shared" si="70"/>
        <v>0</v>
      </c>
      <c r="E737" s="737">
        <f t="shared" si="71"/>
        <v>0</v>
      </c>
      <c r="F737" s="737">
        <f t="shared" si="64"/>
        <v>0</v>
      </c>
      <c r="G737" s="683">
        <f t="shared" si="65"/>
        <v>0</v>
      </c>
      <c r="H737" s="731">
        <f>+J706*G737+E737</f>
        <v>0</v>
      </c>
      <c r="I737" s="738">
        <f>+J707*G737+E737</f>
        <v>0</v>
      </c>
      <c r="J737" s="734">
        <f t="shared" si="66"/>
        <v>0</v>
      </c>
      <c r="K737" s="734"/>
      <c r="L737" s="739"/>
      <c r="M737" s="734">
        <f t="shared" si="67"/>
        <v>0</v>
      </c>
      <c r="N737" s="739"/>
      <c r="O737" s="734">
        <f t="shared" si="68"/>
        <v>0</v>
      </c>
      <c r="P737" s="734">
        <f t="shared" si="69"/>
        <v>0</v>
      </c>
      <c r="Q737" s="684"/>
    </row>
    <row r="738" spans="2:17">
      <c r="B738" s="337"/>
      <c r="C738" s="730">
        <f>IF(D705="","-",+C737+1)</f>
        <v>2043</v>
      </c>
      <c r="D738" s="683">
        <f t="shared" si="70"/>
        <v>0</v>
      </c>
      <c r="E738" s="737">
        <f t="shared" si="71"/>
        <v>0</v>
      </c>
      <c r="F738" s="737">
        <f t="shared" si="64"/>
        <v>0</v>
      </c>
      <c r="G738" s="683">
        <f t="shared" si="65"/>
        <v>0</v>
      </c>
      <c r="H738" s="731">
        <f>+J706*G738+E738</f>
        <v>0</v>
      </c>
      <c r="I738" s="738">
        <f>+J707*G738+E738</f>
        <v>0</v>
      </c>
      <c r="J738" s="734">
        <f t="shared" si="66"/>
        <v>0</v>
      </c>
      <c r="K738" s="734"/>
      <c r="L738" s="739"/>
      <c r="M738" s="734">
        <f t="shared" si="67"/>
        <v>0</v>
      </c>
      <c r="N738" s="739"/>
      <c r="O738" s="734">
        <f t="shared" si="68"/>
        <v>0</v>
      </c>
      <c r="P738" s="734">
        <f t="shared" si="69"/>
        <v>0</v>
      </c>
      <c r="Q738" s="684"/>
    </row>
    <row r="739" spans="2:17">
      <c r="B739" s="337"/>
      <c r="C739" s="730">
        <f>IF(D705="","-",+C738+1)</f>
        <v>2044</v>
      </c>
      <c r="D739" s="683">
        <f t="shared" si="70"/>
        <v>0</v>
      </c>
      <c r="E739" s="737">
        <f t="shared" si="71"/>
        <v>0</v>
      </c>
      <c r="F739" s="737">
        <f t="shared" si="64"/>
        <v>0</v>
      </c>
      <c r="G739" s="683">
        <f t="shared" si="65"/>
        <v>0</v>
      </c>
      <c r="H739" s="731">
        <f>+J706*G739+E739</f>
        <v>0</v>
      </c>
      <c r="I739" s="738">
        <f>+J707*G739+E739</f>
        <v>0</v>
      </c>
      <c r="J739" s="734">
        <f t="shared" si="66"/>
        <v>0</v>
      </c>
      <c r="K739" s="734"/>
      <c r="L739" s="739"/>
      <c r="M739" s="734">
        <f t="shared" si="67"/>
        <v>0</v>
      </c>
      <c r="N739" s="739"/>
      <c r="O739" s="734">
        <f t="shared" si="68"/>
        <v>0</v>
      </c>
      <c r="P739" s="734">
        <f t="shared" si="69"/>
        <v>0</v>
      </c>
      <c r="Q739" s="684"/>
    </row>
    <row r="740" spans="2:17">
      <c r="B740" s="337"/>
      <c r="C740" s="730">
        <f>IF(D705="","-",+C739+1)</f>
        <v>2045</v>
      </c>
      <c r="D740" s="683">
        <f t="shared" si="70"/>
        <v>0</v>
      </c>
      <c r="E740" s="737">
        <f t="shared" si="71"/>
        <v>0</v>
      </c>
      <c r="F740" s="737">
        <f t="shared" si="64"/>
        <v>0</v>
      </c>
      <c r="G740" s="683">
        <f t="shared" si="65"/>
        <v>0</v>
      </c>
      <c r="H740" s="731">
        <f>+J706*G740+E740</f>
        <v>0</v>
      </c>
      <c r="I740" s="738">
        <f>+J707*G740+E740</f>
        <v>0</v>
      </c>
      <c r="J740" s="734">
        <f t="shared" si="66"/>
        <v>0</v>
      </c>
      <c r="K740" s="734"/>
      <c r="L740" s="739"/>
      <c r="M740" s="734">
        <f t="shared" si="67"/>
        <v>0</v>
      </c>
      <c r="N740" s="739"/>
      <c r="O740" s="734">
        <f t="shared" si="68"/>
        <v>0</v>
      </c>
      <c r="P740" s="734">
        <f t="shared" si="69"/>
        <v>0</v>
      </c>
      <c r="Q740" s="684"/>
    </row>
    <row r="741" spans="2:17">
      <c r="B741" s="337"/>
      <c r="C741" s="730">
        <f>IF(D705="","-",+C740+1)</f>
        <v>2046</v>
      </c>
      <c r="D741" s="683">
        <f t="shared" si="70"/>
        <v>0</v>
      </c>
      <c r="E741" s="737">
        <f t="shared" si="71"/>
        <v>0</v>
      </c>
      <c r="F741" s="737">
        <f t="shared" si="64"/>
        <v>0</v>
      </c>
      <c r="G741" s="683">
        <f t="shared" si="65"/>
        <v>0</v>
      </c>
      <c r="H741" s="731">
        <f>+J706*G741+E741</f>
        <v>0</v>
      </c>
      <c r="I741" s="738">
        <f>+J707*G741+E741</f>
        <v>0</v>
      </c>
      <c r="J741" s="734">
        <f t="shared" si="66"/>
        <v>0</v>
      </c>
      <c r="K741" s="734"/>
      <c r="L741" s="739"/>
      <c r="M741" s="734">
        <f t="shared" si="67"/>
        <v>0</v>
      </c>
      <c r="N741" s="739"/>
      <c r="O741" s="734">
        <f t="shared" si="68"/>
        <v>0</v>
      </c>
      <c r="P741" s="734">
        <f t="shared" si="69"/>
        <v>0</v>
      </c>
      <c r="Q741" s="684"/>
    </row>
    <row r="742" spans="2:17">
      <c r="B742" s="337"/>
      <c r="C742" s="730">
        <f>IF(D705="","-",+C741+1)</f>
        <v>2047</v>
      </c>
      <c r="D742" s="683">
        <f t="shared" si="70"/>
        <v>0</v>
      </c>
      <c r="E742" s="737">
        <f t="shared" si="71"/>
        <v>0</v>
      </c>
      <c r="F742" s="737">
        <f t="shared" si="64"/>
        <v>0</v>
      </c>
      <c r="G742" s="683">
        <f t="shared" si="65"/>
        <v>0</v>
      </c>
      <c r="H742" s="731">
        <f>+J706*G742+E742</f>
        <v>0</v>
      </c>
      <c r="I742" s="738">
        <f>+J707*G742+E742</f>
        <v>0</v>
      </c>
      <c r="J742" s="734">
        <f t="shared" si="66"/>
        <v>0</v>
      </c>
      <c r="K742" s="734"/>
      <c r="L742" s="739"/>
      <c r="M742" s="734">
        <f t="shared" si="67"/>
        <v>0</v>
      </c>
      <c r="N742" s="739"/>
      <c r="O742" s="734">
        <f t="shared" si="68"/>
        <v>0</v>
      </c>
      <c r="P742" s="734">
        <f t="shared" si="69"/>
        <v>0</v>
      </c>
      <c r="Q742" s="684"/>
    </row>
    <row r="743" spans="2:17">
      <c r="B743" s="337"/>
      <c r="C743" s="730">
        <f>IF(D705="","-",+C742+1)</f>
        <v>2048</v>
      </c>
      <c r="D743" s="683">
        <f t="shared" si="70"/>
        <v>0</v>
      </c>
      <c r="E743" s="737">
        <f t="shared" si="71"/>
        <v>0</v>
      </c>
      <c r="F743" s="737">
        <f t="shared" si="64"/>
        <v>0</v>
      </c>
      <c r="G743" s="683">
        <f t="shared" si="65"/>
        <v>0</v>
      </c>
      <c r="H743" s="731">
        <f>+J706*G743+E743</f>
        <v>0</v>
      </c>
      <c r="I743" s="738">
        <f>+J707*G743+E743</f>
        <v>0</v>
      </c>
      <c r="J743" s="734">
        <f t="shared" si="66"/>
        <v>0</v>
      </c>
      <c r="K743" s="734"/>
      <c r="L743" s="739"/>
      <c r="M743" s="734">
        <f t="shared" si="67"/>
        <v>0</v>
      </c>
      <c r="N743" s="739"/>
      <c r="O743" s="734">
        <f t="shared" si="68"/>
        <v>0</v>
      </c>
      <c r="P743" s="734">
        <f t="shared" si="69"/>
        <v>0</v>
      </c>
      <c r="Q743" s="684"/>
    </row>
    <row r="744" spans="2:17">
      <c r="B744" s="337"/>
      <c r="C744" s="730">
        <f>IF(D705="","-",+C743+1)</f>
        <v>2049</v>
      </c>
      <c r="D744" s="683">
        <f t="shared" si="70"/>
        <v>0</v>
      </c>
      <c r="E744" s="737">
        <f t="shared" si="71"/>
        <v>0</v>
      </c>
      <c r="F744" s="737">
        <f t="shared" si="64"/>
        <v>0</v>
      </c>
      <c r="G744" s="683">
        <f t="shared" si="65"/>
        <v>0</v>
      </c>
      <c r="H744" s="731">
        <f>+J706*G744+E744</f>
        <v>0</v>
      </c>
      <c r="I744" s="738">
        <f>+J707*G744+E744</f>
        <v>0</v>
      </c>
      <c r="J744" s="734">
        <f t="shared" si="66"/>
        <v>0</v>
      </c>
      <c r="K744" s="734"/>
      <c r="L744" s="739"/>
      <c r="M744" s="734">
        <f t="shared" si="67"/>
        <v>0</v>
      </c>
      <c r="N744" s="739"/>
      <c r="O744" s="734">
        <f t="shared" si="68"/>
        <v>0</v>
      </c>
      <c r="P744" s="734">
        <f t="shared" si="69"/>
        <v>0</v>
      </c>
      <c r="Q744" s="684"/>
    </row>
    <row r="745" spans="2:17">
      <c r="B745" s="337"/>
      <c r="C745" s="730">
        <f>IF(D705="","-",+C744+1)</f>
        <v>2050</v>
      </c>
      <c r="D745" s="683">
        <f t="shared" si="70"/>
        <v>0</v>
      </c>
      <c r="E745" s="737">
        <f t="shared" si="71"/>
        <v>0</v>
      </c>
      <c r="F745" s="737">
        <f t="shared" si="64"/>
        <v>0</v>
      </c>
      <c r="G745" s="683">
        <f t="shared" si="65"/>
        <v>0</v>
      </c>
      <c r="H745" s="731">
        <f>+J706*G745+E745</f>
        <v>0</v>
      </c>
      <c r="I745" s="738">
        <f>+J707*G745+E745</f>
        <v>0</v>
      </c>
      <c r="J745" s="734">
        <f t="shared" si="66"/>
        <v>0</v>
      </c>
      <c r="K745" s="734"/>
      <c r="L745" s="739"/>
      <c r="M745" s="734">
        <f t="shared" si="67"/>
        <v>0</v>
      </c>
      <c r="N745" s="739"/>
      <c r="O745" s="734">
        <f t="shared" si="68"/>
        <v>0</v>
      </c>
      <c r="P745" s="734">
        <f t="shared" si="69"/>
        <v>0</v>
      </c>
      <c r="Q745" s="684"/>
    </row>
    <row r="746" spans="2:17">
      <c r="B746" s="337"/>
      <c r="C746" s="730">
        <f>IF(D705="","-",+C745+1)</f>
        <v>2051</v>
      </c>
      <c r="D746" s="683">
        <f t="shared" si="70"/>
        <v>0</v>
      </c>
      <c r="E746" s="737">
        <f t="shared" si="71"/>
        <v>0</v>
      </c>
      <c r="F746" s="737">
        <f t="shared" si="64"/>
        <v>0</v>
      </c>
      <c r="G746" s="683">
        <f t="shared" si="65"/>
        <v>0</v>
      </c>
      <c r="H746" s="731">
        <f>+J706*G746+E746</f>
        <v>0</v>
      </c>
      <c r="I746" s="738">
        <f>+J707*G746+E746</f>
        <v>0</v>
      </c>
      <c r="J746" s="734">
        <f t="shared" si="66"/>
        <v>0</v>
      </c>
      <c r="K746" s="734"/>
      <c r="L746" s="739"/>
      <c r="M746" s="734">
        <f t="shared" si="67"/>
        <v>0</v>
      </c>
      <c r="N746" s="739"/>
      <c r="O746" s="734">
        <f t="shared" si="68"/>
        <v>0</v>
      </c>
      <c r="P746" s="734">
        <f t="shared" si="69"/>
        <v>0</v>
      </c>
      <c r="Q746" s="684"/>
    </row>
    <row r="747" spans="2:17">
      <c r="B747" s="337"/>
      <c r="C747" s="730">
        <f>IF(D705="","-",+C746+1)</f>
        <v>2052</v>
      </c>
      <c r="D747" s="683">
        <f t="shared" si="70"/>
        <v>0</v>
      </c>
      <c r="E747" s="737">
        <f t="shared" si="71"/>
        <v>0</v>
      </c>
      <c r="F747" s="737">
        <f t="shared" si="64"/>
        <v>0</v>
      </c>
      <c r="G747" s="683">
        <f t="shared" si="65"/>
        <v>0</v>
      </c>
      <c r="H747" s="731">
        <f>+J706*G747+E747</f>
        <v>0</v>
      </c>
      <c r="I747" s="738">
        <f>+J707*G747+E747</f>
        <v>0</v>
      </c>
      <c r="J747" s="734">
        <f t="shared" si="66"/>
        <v>0</v>
      </c>
      <c r="K747" s="734"/>
      <c r="L747" s="739"/>
      <c r="M747" s="734">
        <f t="shared" si="67"/>
        <v>0</v>
      </c>
      <c r="N747" s="739"/>
      <c r="O747" s="734">
        <f t="shared" si="68"/>
        <v>0</v>
      </c>
      <c r="P747" s="734">
        <f t="shared" si="69"/>
        <v>0</v>
      </c>
      <c r="Q747" s="684"/>
    </row>
    <row r="748" spans="2:17">
      <c r="B748" s="337"/>
      <c r="C748" s="730">
        <f>IF(D705="","-",+C747+1)</f>
        <v>2053</v>
      </c>
      <c r="D748" s="683">
        <f t="shared" si="70"/>
        <v>0</v>
      </c>
      <c r="E748" s="737">
        <f t="shared" si="71"/>
        <v>0</v>
      </c>
      <c r="F748" s="737">
        <f t="shared" si="64"/>
        <v>0</v>
      </c>
      <c r="G748" s="683">
        <f t="shared" si="65"/>
        <v>0</v>
      </c>
      <c r="H748" s="731">
        <f>+J706*G748+E748</f>
        <v>0</v>
      </c>
      <c r="I748" s="738">
        <f>+J707*G748+E748</f>
        <v>0</v>
      </c>
      <c r="J748" s="734">
        <f t="shared" si="66"/>
        <v>0</v>
      </c>
      <c r="K748" s="734"/>
      <c r="L748" s="739"/>
      <c r="M748" s="734">
        <f t="shared" si="67"/>
        <v>0</v>
      </c>
      <c r="N748" s="739"/>
      <c r="O748" s="734">
        <f t="shared" si="68"/>
        <v>0</v>
      </c>
      <c r="P748" s="734">
        <f t="shared" si="69"/>
        <v>0</v>
      </c>
      <c r="Q748" s="684"/>
    </row>
    <row r="749" spans="2:17">
      <c r="B749" s="337"/>
      <c r="C749" s="730">
        <f>IF(D705="","-",+C748+1)</f>
        <v>2054</v>
      </c>
      <c r="D749" s="683">
        <f t="shared" si="70"/>
        <v>0</v>
      </c>
      <c r="E749" s="737">
        <f t="shared" si="71"/>
        <v>0</v>
      </c>
      <c r="F749" s="737">
        <f t="shared" si="64"/>
        <v>0</v>
      </c>
      <c r="G749" s="683">
        <f t="shared" si="65"/>
        <v>0</v>
      </c>
      <c r="H749" s="731">
        <f>+J706*G749+E749</f>
        <v>0</v>
      </c>
      <c r="I749" s="738">
        <f>+J707*G749+E749</f>
        <v>0</v>
      </c>
      <c r="J749" s="734">
        <f t="shared" si="66"/>
        <v>0</v>
      </c>
      <c r="K749" s="734"/>
      <c r="L749" s="739"/>
      <c r="M749" s="734">
        <f t="shared" si="67"/>
        <v>0</v>
      </c>
      <c r="N749" s="739"/>
      <c r="O749" s="734">
        <f t="shared" si="68"/>
        <v>0</v>
      </c>
      <c r="P749" s="734">
        <f t="shared" si="69"/>
        <v>0</v>
      </c>
      <c r="Q749" s="684"/>
    </row>
    <row r="750" spans="2:17">
      <c r="B750" s="337"/>
      <c r="C750" s="730">
        <f>IF(D705="","-",+C749+1)</f>
        <v>2055</v>
      </c>
      <c r="D750" s="683">
        <f t="shared" si="70"/>
        <v>0</v>
      </c>
      <c r="E750" s="737">
        <f t="shared" si="71"/>
        <v>0</v>
      </c>
      <c r="F750" s="737">
        <f t="shared" si="64"/>
        <v>0</v>
      </c>
      <c r="G750" s="683">
        <f t="shared" si="65"/>
        <v>0</v>
      </c>
      <c r="H750" s="731">
        <f>+J706*G750+E750</f>
        <v>0</v>
      </c>
      <c r="I750" s="738">
        <f>+J707*G750+E750</f>
        <v>0</v>
      </c>
      <c r="J750" s="734">
        <f t="shared" si="66"/>
        <v>0</v>
      </c>
      <c r="K750" s="734"/>
      <c r="L750" s="739"/>
      <c r="M750" s="734">
        <f t="shared" si="67"/>
        <v>0</v>
      </c>
      <c r="N750" s="739"/>
      <c r="O750" s="734">
        <f t="shared" si="68"/>
        <v>0</v>
      </c>
      <c r="P750" s="734">
        <f t="shared" si="69"/>
        <v>0</v>
      </c>
      <c r="Q750" s="684"/>
    </row>
    <row r="751" spans="2:17">
      <c r="B751" s="337"/>
      <c r="C751" s="730">
        <f>IF(D705="","-",+C750+1)</f>
        <v>2056</v>
      </c>
      <c r="D751" s="683">
        <f t="shared" si="70"/>
        <v>0</v>
      </c>
      <c r="E751" s="737">
        <f t="shared" si="71"/>
        <v>0</v>
      </c>
      <c r="F751" s="737">
        <f t="shared" si="64"/>
        <v>0</v>
      </c>
      <c r="G751" s="683">
        <f t="shared" si="65"/>
        <v>0</v>
      </c>
      <c r="H751" s="731">
        <f>+J706*G751+E751</f>
        <v>0</v>
      </c>
      <c r="I751" s="738">
        <f>+J707*G751+E751</f>
        <v>0</v>
      </c>
      <c r="J751" s="734">
        <f t="shared" si="66"/>
        <v>0</v>
      </c>
      <c r="K751" s="734"/>
      <c r="L751" s="739"/>
      <c r="M751" s="734">
        <f t="shared" si="67"/>
        <v>0</v>
      </c>
      <c r="N751" s="739"/>
      <c r="O751" s="734">
        <f t="shared" si="68"/>
        <v>0</v>
      </c>
      <c r="P751" s="734">
        <f t="shared" si="69"/>
        <v>0</v>
      </c>
      <c r="Q751" s="684"/>
    </row>
    <row r="752" spans="2:17">
      <c r="B752" s="337"/>
      <c r="C752" s="730">
        <f>IF(D705="","-",+C751+1)</f>
        <v>2057</v>
      </c>
      <c r="D752" s="683">
        <f t="shared" si="70"/>
        <v>0</v>
      </c>
      <c r="E752" s="737">
        <f t="shared" si="71"/>
        <v>0</v>
      </c>
      <c r="F752" s="737">
        <f t="shared" si="64"/>
        <v>0</v>
      </c>
      <c r="G752" s="683">
        <f t="shared" si="65"/>
        <v>0</v>
      </c>
      <c r="H752" s="731">
        <f>+J706*G752+E752</f>
        <v>0</v>
      </c>
      <c r="I752" s="738">
        <f>+J707*G752+E752</f>
        <v>0</v>
      </c>
      <c r="J752" s="734">
        <f t="shared" si="66"/>
        <v>0</v>
      </c>
      <c r="K752" s="734"/>
      <c r="L752" s="739"/>
      <c r="M752" s="734">
        <f t="shared" si="67"/>
        <v>0</v>
      </c>
      <c r="N752" s="739"/>
      <c r="O752" s="734">
        <f t="shared" si="68"/>
        <v>0</v>
      </c>
      <c r="P752" s="734">
        <f t="shared" si="69"/>
        <v>0</v>
      </c>
      <c r="Q752" s="684"/>
    </row>
    <row r="753" spans="2:17">
      <c r="B753" s="337"/>
      <c r="C753" s="730">
        <f>IF(D705="","-",+C752+1)</f>
        <v>2058</v>
      </c>
      <c r="D753" s="683">
        <f t="shared" si="70"/>
        <v>0</v>
      </c>
      <c r="E753" s="737">
        <f t="shared" si="71"/>
        <v>0</v>
      </c>
      <c r="F753" s="737">
        <f t="shared" si="64"/>
        <v>0</v>
      </c>
      <c r="G753" s="683">
        <f t="shared" si="65"/>
        <v>0</v>
      </c>
      <c r="H753" s="731">
        <f>+J706*G753+E753</f>
        <v>0</v>
      </c>
      <c r="I753" s="738">
        <f>+J707*G753+E753</f>
        <v>0</v>
      </c>
      <c r="J753" s="734">
        <f t="shared" si="66"/>
        <v>0</v>
      </c>
      <c r="K753" s="734"/>
      <c r="L753" s="739"/>
      <c r="M753" s="734">
        <f t="shared" si="67"/>
        <v>0</v>
      </c>
      <c r="N753" s="739"/>
      <c r="O753" s="734">
        <f t="shared" si="68"/>
        <v>0</v>
      </c>
      <c r="P753" s="734">
        <f t="shared" si="69"/>
        <v>0</v>
      </c>
      <c r="Q753" s="684"/>
    </row>
    <row r="754" spans="2:17">
      <c r="B754" s="337"/>
      <c r="C754" s="730">
        <f>IF(D705="","-",+C753+1)</f>
        <v>2059</v>
      </c>
      <c r="D754" s="683">
        <f t="shared" si="70"/>
        <v>0</v>
      </c>
      <c r="E754" s="737">
        <f t="shared" si="71"/>
        <v>0</v>
      </c>
      <c r="F754" s="737">
        <f t="shared" si="64"/>
        <v>0</v>
      </c>
      <c r="G754" s="683">
        <f t="shared" si="65"/>
        <v>0</v>
      </c>
      <c r="H754" s="731">
        <f>+J706*G754+E754</f>
        <v>0</v>
      </c>
      <c r="I754" s="738">
        <f>+J707*G754+E754</f>
        <v>0</v>
      </c>
      <c r="J754" s="734">
        <f t="shared" si="66"/>
        <v>0</v>
      </c>
      <c r="K754" s="734"/>
      <c r="L754" s="739"/>
      <c r="M754" s="734">
        <f t="shared" si="67"/>
        <v>0</v>
      </c>
      <c r="N754" s="739"/>
      <c r="O754" s="734">
        <f t="shared" si="68"/>
        <v>0</v>
      </c>
      <c r="P754" s="734">
        <f t="shared" si="69"/>
        <v>0</v>
      </c>
      <c r="Q754" s="684"/>
    </row>
    <row r="755" spans="2:17">
      <c r="B755" s="337"/>
      <c r="C755" s="730">
        <f>IF(D705="","-",+C754+1)</f>
        <v>2060</v>
      </c>
      <c r="D755" s="683">
        <f t="shared" si="70"/>
        <v>0</v>
      </c>
      <c r="E755" s="737">
        <f t="shared" si="71"/>
        <v>0</v>
      </c>
      <c r="F755" s="737">
        <f t="shared" si="64"/>
        <v>0</v>
      </c>
      <c r="G755" s="683">
        <f t="shared" si="65"/>
        <v>0</v>
      </c>
      <c r="H755" s="731">
        <f>+J706*G755+E755</f>
        <v>0</v>
      </c>
      <c r="I755" s="738">
        <f>+J707*G755+E755</f>
        <v>0</v>
      </c>
      <c r="J755" s="734">
        <f t="shared" si="66"/>
        <v>0</v>
      </c>
      <c r="K755" s="734"/>
      <c r="L755" s="739"/>
      <c r="M755" s="734">
        <f t="shared" si="67"/>
        <v>0</v>
      </c>
      <c r="N755" s="739"/>
      <c r="O755" s="734">
        <f t="shared" si="68"/>
        <v>0</v>
      </c>
      <c r="P755" s="734">
        <f t="shared" si="69"/>
        <v>0</v>
      </c>
      <c r="Q755" s="684"/>
    </row>
    <row r="756" spans="2:17">
      <c r="B756" s="337"/>
      <c r="C756" s="730">
        <f>IF(D705="","-",+C755+1)</f>
        <v>2061</v>
      </c>
      <c r="D756" s="683">
        <f t="shared" si="70"/>
        <v>0</v>
      </c>
      <c r="E756" s="737">
        <f t="shared" si="71"/>
        <v>0</v>
      </c>
      <c r="F756" s="737">
        <f t="shared" si="64"/>
        <v>0</v>
      </c>
      <c r="G756" s="683">
        <f t="shared" si="65"/>
        <v>0</v>
      </c>
      <c r="H756" s="731">
        <f>+J706*G756+E756</f>
        <v>0</v>
      </c>
      <c r="I756" s="738">
        <f>+J707*G756+E756</f>
        <v>0</v>
      </c>
      <c r="J756" s="734">
        <f t="shared" si="66"/>
        <v>0</v>
      </c>
      <c r="K756" s="734"/>
      <c r="L756" s="739"/>
      <c r="M756" s="734">
        <f t="shared" si="67"/>
        <v>0</v>
      </c>
      <c r="N756" s="739"/>
      <c r="O756" s="734">
        <f t="shared" si="68"/>
        <v>0</v>
      </c>
      <c r="P756" s="734">
        <f t="shared" si="69"/>
        <v>0</v>
      </c>
      <c r="Q756" s="684"/>
    </row>
    <row r="757" spans="2:17">
      <c r="B757" s="337"/>
      <c r="C757" s="730">
        <f>IF(D705="","-",+C756+1)</f>
        <v>2062</v>
      </c>
      <c r="D757" s="683">
        <f t="shared" si="70"/>
        <v>0</v>
      </c>
      <c r="E757" s="737">
        <f t="shared" si="71"/>
        <v>0</v>
      </c>
      <c r="F757" s="737">
        <f t="shared" si="64"/>
        <v>0</v>
      </c>
      <c r="G757" s="683">
        <f t="shared" si="65"/>
        <v>0</v>
      </c>
      <c r="H757" s="731">
        <f>+J706*G757+E757</f>
        <v>0</v>
      </c>
      <c r="I757" s="738">
        <f>+J707*G757+E757</f>
        <v>0</v>
      </c>
      <c r="J757" s="734">
        <f t="shared" si="66"/>
        <v>0</v>
      </c>
      <c r="K757" s="734"/>
      <c r="L757" s="739"/>
      <c r="M757" s="734">
        <f t="shared" si="67"/>
        <v>0</v>
      </c>
      <c r="N757" s="739"/>
      <c r="O757" s="734">
        <f t="shared" si="68"/>
        <v>0</v>
      </c>
      <c r="P757" s="734">
        <f t="shared" si="69"/>
        <v>0</v>
      </c>
      <c r="Q757" s="684"/>
    </row>
    <row r="758" spans="2:17">
      <c r="B758" s="337"/>
      <c r="C758" s="730">
        <f>IF(D705="","-",+C757+1)</f>
        <v>2063</v>
      </c>
      <c r="D758" s="683">
        <f t="shared" si="70"/>
        <v>0</v>
      </c>
      <c r="E758" s="737">
        <f t="shared" si="71"/>
        <v>0</v>
      </c>
      <c r="F758" s="737">
        <f t="shared" si="64"/>
        <v>0</v>
      </c>
      <c r="G758" s="683">
        <f t="shared" si="65"/>
        <v>0</v>
      </c>
      <c r="H758" s="731">
        <f>+J706*G758+E758</f>
        <v>0</v>
      </c>
      <c r="I758" s="738">
        <f>+J707*G758+E758</f>
        <v>0</v>
      </c>
      <c r="J758" s="734">
        <f t="shared" si="66"/>
        <v>0</v>
      </c>
      <c r="K758" s="734"/>
      <c r="L758" s="739"/>
      <c r="M758" s="734">
        <f t="shared" si="67"/>
        <v>0</v>
      </c>
      <c r="N758" s="739"/>
      <c r="O758" s="734">
        <f t="shared" si="68"/>
        <v>0</v>
      </c>
      <c r="P758" s="734">
        <f t="shared" si="69"/>
        <v>0</v>
      </c>
      <c r="Q758" s="684"/>
    </row>
    <row r="759" spans="2:17">
      <c r="B759" s="337"/>
      <c r="C759" s="730">
        <f>IF(D705="","-",+C758+1)</f>
        <v>2064</v>
      </c>
      <c r="D759" s="683">
        <f t="shared" si="70"/>
        <v>0</v>
      </c>
      <c r="E759" s="737">
        <f t="shared" si="71"/>
        <v>0</v>
      </c>
      <c r="F759" s="737">
        <f t="shared" si="64"/>
        <v>0</v>
      </c>
      <c r="G759" s="683">
        <f t="shared" si="65"/>
        <v>0</v>
      </c>
      <c r="H759" s="731">
        <f>+J706*G759+E759</f>
        <v>0</v>
      </c>
      <c r="I759" s="738">
        <f>+J707*G759+E759</f>
        <v>0</v>
      </c>
      <c r="J759" s="734">
        <f t="shared" si="66"/>
        <v>0</v>
      </c>
      <c r="K759" s="734"/>
      <c r="L759" s="739"/>
      <c r="M759" s="734">
        <f t="shared" si="67"/>
        <v>0</v>
      </c>
      <c r="N759" s="739"/>
      <c r="O759" s="734">
        <f t="shared" si="68"/>
        <v>0</v>
      </c>
      <c r="P759" s="734">
        <f t="shared" si="69"/>
        <v>0</v>
      </c>
      <c r="Q759" s="684"/>
    </row>
    <row r="760" spans="2:17">
      <c r="B760" s="337"/>
      <c r="C760" s="730">
        <f>IF(D705="","-",+C759+1)</f>
        <v>2065</v>
      </c>
      <c r="D760" s="683">
        <f t="shared" si="70"/>
        <v>0</v>
      </c>
      <c r="E760" s="737">
        <f t="shared" si="71"/>
        <v>0</v>
      </c>
      <c r="F760" s="737">
        <f t="shared" si="64"/>
        <v>0</v>
      </c>
      <c r="G760" s="683">
        <f t="shared" si="65"/>
        <v>0</v>
      </c>
      <c r="H760" s="731">
        <f>+J706*G760+E760</f>
        <v>0</v>
      </c>
      <c r="I760" s="738">
        <f>+J707*G760+E760</f>
        <v>0</v>
      </c>
      <c r="J760" s="734">
        <f t="shared" si="66"/>
        <v>0</v>
      </c>
      <c r="K760" s="734"/>
      <c r="L760" s="739"/>
      <c r="M760" s="734">
        <f t="shared" si="67"/>
        <v>0</v>
      </c>
      <c r="N760" s="739"/>
      <c r="O760" s="734">
        <f t="shared" si="68"/>
        <v>0</v>
      </c>
      <c r="P760" s="734">
        <f t="shared" si="69"/>
        <v>0</v>
      </c>
      <c r="Q760" s="684"/>
    </row>
    <row r="761" spans="2:17">
      <c r="B761" s="337"/>
      <c r="C761" s="730">
        <f>IF(D705="","-",+C760+1)</f>
        <v>2066</v>
      </c>
      <c r="D761" s="683">
        <f t="shared" si="70"/>
        <v>0</v>
      </c>
      <c r="E761" s="737">
        <f t="shared" si="71"/>
        <v>0</v>
      </c>
      <c r="F761" s="737">
        <f t="shared" si="64"/>
        <v>0</v>
      </c>
      <c r="G761" s="683">
        <f t="shared" si="65"/>
        <v>0</v>
      </c>
      <c r="H761" s="731">
        <f>+J706*G761+E761</f>
        <v>0</v>
      </c>
      <c r="I761" s="738">
        <f>+J707*G761+E761</f>
        <v>0</v>
      </c>
      <c r="J761" s="734">
        <f t="shared" si="66"/>
        <v>0</v>
      </c>
      <c r="K761" s="734"/>
      <c r="L761" s="739"/>
      <c r="M761" s="734">
        <f t="shared" si="67"/>
        <v>0</v>
      </c>
      <c r="N761" s="739"/>
      <c r="O761" s="734">
        <f t="shared" si="68"/>
        <v>0</v>
      </c>
      <c r="P761" s="734">
        <f t="shared" si="69"/>
        <v>0</v>
      </c>
      <c r="Q761" s="684"/>
    </row>
    <row r="762" spans="2:17">
      <c r="B762" s="337"/>
      <c r="C762" s="730">
        <f>IF(D705="","-",+C761+1)</f>
        <v>2067</v>
      </c>
      <c r="D762" s="683">
        <f t="shared" si="70"/>
        <v>0</v>
      </c>
      <c r="E762" s="737">
        <f t="shared" si="71"/>
        <v>0</v>
      </c>
      <c r="F762" s="737">
        <f t="shared" si="64"/>
        <v>0</v>
      </c>
      <c r="G762" s="683">
        <f t="shared" si="65"/>
        <v>0</v>
      </c>
      <c r="H762" s="731">
        <f>+J706*G762+E762</f>
        <v>0</v>
      </c>
      <c r="I762" s="738">
        <f>+J707*G762+E762</f>
        <v>0</v>
      </c>
      <c r="J762" s="734">
        <f t="shared" si="66"/>
        <v>0</v>
      </c>
      <c r="K762" s="734"/>
      <c r="L762" s="739"/>
      <c r="M762" s="734">
        <f t="shared" si="67"/>
        <v>0</v>
      </c>
      <c r="N762" s="739"/>
      <c r="O762" s="734">
        <f t="shared" si="68"/>
        <v>0</v>
      </c>
      <c r="P762" s="734">
        <f t="shared" si="69"/>
        <v>0</v>
      </c>
      <c r="Q762" s="684"/>
    </row>
    <row r="763" spans="2:17">
      <c r="B763" s="337"/>
      <c r="C763" s="730">
        <f>IF(D705="","-",+C762+1)</f>
        <v>2068</v>
      </c>
      <c r="D763" s="683">
        <f t="shared" si="70"/>
        <v>0</v>
      </c>
      <c r="E763" s="737">
        <f t="shared" si="71"/>
        <v>0</v>
      </c>
      <c r="F763" s="737">
        <f t="shared" si="64"/>
        <v>0</v>
      </c>
      <c r="G763" s="683">
        <f t="shared" si="65"/>
        <v>0</v>
      </c>
      <c r="H763" s="731">
        <f>+J706*G763+E763</f>
        <v>0</v>
      </c>
      <c r="I763" s="738">
        <f>+J707*G763+E763</f>
        <v>0</v>
      </c>
      <c r="J763" s="734">
        <f t="shared" si="66"/>
        <v>0</v>
      </c>
      <c r="K763" s="734"/>
      <c r="L763" s="739"/>
      <c r="M763" s="734">
        <f t="shared" si="67"/>
        <v>0</v>
      </c>
      <c r="N763" s="739"/>
      <c r="O763" s="734">
        <f t="shared" si="68"/>
        <v>0</v>
      </c>
      <c r="P763" s="734">
        <f t="shared" si="69"/>
        <v>0</v>
      </c>
      <c r="Q763" s="684"/>
    </row>
    <row r="764" spans="2:17">
      <c r="B764" s="337"/>
      <c r="C764" s="730">
        <f>IF(D705="","-",+C763+1)</f>
        <v>2069</v>
      </c>
      <c r="D764" s="683">
        <f t="shared" si="70"/>
        <v>0</v>
      </c>
      <c r="E764" s="737">
        <f t="shared" si="71"/>
        <v>0</v>
      </c>
      <c r="F764" s="737">
        <f t="shared" si="64"/>
        <v>0</v>
      </c>
      <c r="G764" s="683">
        <f t="shared" si="65"/>
        <v>0</v>
      </c>
      <c r="H764" s="731">
        <f>+J706*G764+E764</f>
        <v>0</v>
      </c>
      <c r="I764" s="738">
        <f>+J707*G764+E764</f>
        <v>0</v>
      </c>
      <c r="J764" s="734">
        <f t="shared" si="66"/>
        <v>0</v>
      </c>
      <c r="K764" s="734"/>
      <c r="L764" s="739"/>
      <c r="M764" s="734">
        <f t="shared" si="67"/>
        <v>0</v>
      </c>
      <c r="N764" s="739"/>
      <c r="O764" s="734">
        <f t="shared" si="68"/>
        <v>0</v>
      </c>
      <c r="P764" s="734">
        <f t="shared" si="69"/>
        <v>0</v>
      </c>
      <c r="Q764" s="684"/>
    </row>
    <row r="765" spans="2:17">
      <c r="B765" s="337"/>
      <c r="C765" s="730">
        <f>IF(D705="","-",+C764+1)</f>
        <v>2070</v>
      </c>
      <c r="D765" s="683">
        <f t="shared" si="70"/>
        <v>0</v>
      </c>
      <c r="E765" s="737">
        <f t="shared" si="71"/>
        <v>0</v>
      </c>
      <c r="F765" s="737">
        <f t="shared" si="64"/>
        <v>0</v>
      </c>
      <c r="G765" s="683">
        <f t="shared" si="65"/>
        <v>0</v>
      </c>
      <c r="H765" s="731">
        <f>+J706*G765+E765</f>
        <v>0</v>
      </c>
      <c r="I765" s="738">
        <f>+J707*G765+E765</f>
        <v>0</v>
      </c>
      <c r="J765" s="734">
        <f t="shared" si="66"/>
        <v>0</v>
      </c>
      <c r="K765" s="734"/>
      <c r="L765" s="739"/>
      <c r="M765" s="734">
        <f t="shared" si="67"/>
        <v>0</v>
      </c>
      <c r="N765" s="739"/>
      <c r="O765" s="734">
        <f t="shared" si="68"/>
        <v>0</v>
      </c>
      <c r="P765" s="734">
        <f t="shared" si="69"/>
        <v>0</v>
      </c>
      <c r="Q765" s="684"/>
    </row>
    <row r="766" spans="2:17">
      <c r="B766" s="337"/>
      <c r="C766" s="730">
        <f>IF(D705="","-",+C765+1)</f>
        <v>2071</v>
      </c>
      <c r="D766" s="683">
        <f t="shared" si="70"/>
        <v>0</v>
      </c>
      <c r="E766" s="737">
        <f t="shared" si="71"/>
        <v>0</v>
      </c>
      <c r="F766" s="737">
        <f t="shared" si="64"/>
        <v>0</v>
      </c>
      <c r="G766" s="683">
        <f t="shared" si="65"/>
        <v>0</v>
      </c>
      <c r="H766" s="731">
        <f>+J706*G766+E766</f>
        <v>0</v>
      </c>
      <c r="I766" s="738">
        <f>+J707*G766+E766</f>
        <v>0</v>
      </c>
      <c r="J766" s="734">
        <f t="shared" si="66"/>
        <v>0</v>
      </c>
      <c r="K766" s="734"/>
      <c r="L766" s="739"/>
      <c r="M766" s="734">
        <f t="shared" si="67"/>
        <v>0</v>
      </c>
      <c r="N766" s="739"/>
      <c r="O766" s="734">
        <f t="shared" si="68"/>
        <v>0</v>
      </c>
      <c r="P766" s="734">
        <f t="shared" si="69"/>
        <v>0</v>
      </c>
      <c r="Q766" s="684"/>
    </row>
    <row r="767" spans="2:17">
      <c r="B767" s="337"/>
      <c r="C767" s="730">
        <f>IF(D705="","-",+C766+1)</f>
        <v>2072</v>
      </c>
      <c r="D767" s="683">
        <f t="shared" si="70"/>
        <v>0</v>
      </c>
      <c r="E767" s="737">
        <f t="shared" si="71"/>
        <v>0</v>
      </c>
      <c r="F767" s="737">
        <f t="shared" si="64"/>
        <v>0</v>
      </c>
      <c r="G767" s="683">
        <f t="shared" si="65"/>
        <v>0</v>
      </c>
      <c r="H767" s="731">
        <f>+J706*G767+E767</f>
        <v>0</v>
      </c>
      <c r="I767" s="738">
        <f>+J707*G767+E767</f>
        <v>0</v>
      </c>
      <c r="J767" s="734">
        <f t="shared" si="66"/>
        <v>0</v>
      </c>
      <c r="K767" s="734"/>
      <c r="L767" s="739"/>
      <c r="M767" s="734">
        <f t="shared" si="67"/>
        <v>0</v>
      </c>
      <c r="N767" s="739"/>
      <c r="O767" s="734">
        <f t="shared" si="68"/>
        <v>0</v>
      </c>
      <c r="P767" s="734">
        <f t="shared" si="69"/>
        <v>0</v>
      </c>
      <c r="Q767" s="684"/>
    </row>
    <row r="768" spans="2:17">
      <c r="B768" s="337"/>
      <c r="C768" s="730">
        <f>IF(D705="","-",+C767+1)</f>
        <v>2073</v>
      </c>
      <c r="D768" s="683">
        <f t="shared" si="70"/>
        <v>0</v>
      </c>
      <c r="E768" s="737">
        <f t="shared" si="71"/>
        <v>0</v>
      </c>
      <c r="F768" s="737">
        <f t="shared" si="64"/>
        <v>0</v>
      </c>
      <c r="G768" s="683">
        <f t="shared" si="65"/>
        <v>0</v>
      </c>
      <c r="H768" s="731">
        <f>+J706*G768+E768</f>
        <v>0</v>
      </c>
      <c r="I768" s="738">
        <f>+J707*G768+E768</f>
        <v>0</v>
      </c>
      <c r="J768" s="734">
        <f t="shared" si="66"/>
        <v>0</v>
      </c>
      <c r="K768" s="734"/>
      <c r="L768" s="739"/>
      <c r="M768" s="734">
        <f t="shared" si="67"/>
        <v>0</v>
      </c>
      <c r="N768" s="739"/>
      <c r="O768" s="734">
        <f t="shared" si="68"/>
        <v>0</v>
      </c>
      <c r="P768" s="734">
        <f t="shared" si="69"/>
        <v>0</v>
      </c>
      <c r="Q768" s="684"/>
    </row>
    <row r="769" spans="1:17">
      <c r="B769" s="337"/>
      <c r="C769" s="730">
        <f>IF(D705="","-",+C768+1)</f>
        <v>2074</v>
      </c>
      <c r="D769" s="683">
        <f t="shared" si="70"/>
        <v>0</v>
      </c>
      <c r="E769" s="737">
        <f t="shared" si="71"/>
        <v>0</v>
      </c>
      <c r="F769" s="737">
        <f t="shared" si="64"/>
        <v>0</v>
      </c>
      <c r="G769" s="683">
        <f t="shared" si="65"/>
        <v>0</v>
      </c>
      <c r="H769" s="731">
        <f>+J706*G769+E769</f>
        <v>0</v>
      </c>
      <c r="I769" s="738">
        <f>+J707*G769+E769</f>
        <v>0</v>
      </c>
      <c r="J769" s="734">
        <f t="shared" si="66"/>
        <v>0</v>
      </c>
      <c r="K769" s="734"/>
      <c r="L769" s="739"/>
      <c r="M769" s="734">
        <f t="shared" si="67"/>
        <v>0</v>
      </c>
      <c r="N769" s="739"/>
      <c r="O769" s="734">
        <f t="shared" si="68"/>
        <v>0</v>
      </c>
      <c r="P769" s="734">
        <f t="shared" si="69"/>
        <v>0</v>
      </c>
      <c r="Q769" s="684"/>
    </row>
    <row r="770" spans="1:17" ht="13.5" thickBot="1">
      <c r="B770" s="337"/>
      <c r="C770" s="741">
        <f>IF(D705="","-",+C769+1)</f>
        <v>2075</v>
      </c>
      <c r="D770" s="742">
        <f t="shared" si="70"/>
        <v>0</v>
      </c>
      <c r="E770" s="1289">
        <f t="shared" si="71"/>
        <v>0</v>
      </c>
      <c r="F770" s="743">
        <f t="shared" si="64"/>
        <v>0</v>
      </c>
      <c r="G770" s="742">
        <f t="shared" si="65"/>
        <v>0</v>
      </c>
      <c r="H770" s="744">
        <f>+J706*G770+E770</f>
        <v>0</v>
      </c>
      <c r="I770" s="744">
        <f>+J707*G770+E770</f>
        <v>0</v>
      </c>
      <c r="J770" s="745">
        <f t="shared" si="66"/>
        <v>0</v>
      </c>
      <c r="K770" s="734"/>
      <c r="L770" s="746"/>
      <c r="M770" s="745">
        <f t="shared" si="67"/>
        <v>0</v>
      </c>
      <c r="N770" s="746"/>
      <c r="O770" s="745">
        <f t="shared" si="68"/>
        <v>0</v>
      </c>
      <c r="P770" s="745">
        <f t="shared" si="69"/>
        <v>0</v>
      </c>
      <c r="Q770" s="684"/>
    </row>
    <row r="771" spans="1:17">
      <c r="B771" s="337"/>
      <c r="C771" s="683" t="s">
        <v>289</v>
      </c>
      <c r="D771" s="679"/>
      <c r="E771" s="679">
        <f>SUM(E711:E770)</f>
        <v>0</v>
      </c>
      <c r="F771" s="679"/>
      <c r="G771" s="679"/>
      <c r="H771" s="679">
        <f>SUM(H711:H770)</f>
        <v>0</v>
      </c>
      <c r="I771" s="679">
        <f>SUM(I711:I770)</f>
        <v>0</v>
      </c>
      <c r="J771" s="679">
        <f>SUM(J711:J770)</f>
        <v>0</v>
      </c>
      <c r="K771" s="679"/>
      <c r="L771" s="679"/>
      <c r="M771" s="679"/>
      <c r="N771" s="679"/>
      <c r="O771" s="679"/>
      <c r="Q771" s="679"/>
    </row>
    <row r="772" spans="1:17">
      <c r="B772" s="337"/>
      <c r="D772" s="573"/>
      <c r="E772" s="550"/>
      <c r="F772" s="550"/>
      <c r="G772" s="550"/>
      <c r="H772" s="550"/>
      <c r="I772" s="656"/>
      <c r="J772" s="656"/>
      <c r="K772" s="679"/>
      <c r="L772" s="656"/>
      <c r="M772" s="656"/>
      <c r="N772" s="656"/>
      <c r="O772" s="656"/>
      <c r="Q772" s="679"/>
    </row>
    <row r="773" spans="1:17">
      <c r="B773" s="337"/>
      <c r="C773" s="550" t="s">
        <v>596</v>
      </c>
      <c r="D773" s="573"/>
      <c r="E773" s="550"/>
      <c r="F773" s="550"/>
      <c r="G773" s="550"/>
      <c r="H773" s="550"/>
      <c r="I773" s="656"/>
      <c r="J773" s="656"/>
      <c r="K773" s="679"/>
      <c r="L773" s="656"/>
      <c r="M773" s="656"/>
      <c r="N773" s="656"/>
      <c r="O773" s="656"/>
      <c r="Q773" s="679"/>
    </row>
    <row r="774" spans="1:17">
      <c r="B774" s="337"/>
      <c r="D774" s="573"/>
      <c r="E774" s="550"/>
      <c r="F774" s="550"/>
      <c r="G774" s="550"/>
      <c r="H774" s="550"/>
      <c r="I774" s="656"/>
      <c r="J774" s="656"/>
      <c r="K774" s="679"/>
      <c r="L774" s="656"/>
      <c r="M774" s="656"/>
      <c r="N774" s="656"/>
      <c r="O774" s="656"/>
      <c r="Q774" s="679"/>
    </row>
    <row r="775" spans="1:17">
      <c r="B775" s="337"/>
      <c r="C775" s="586" t="s">
        <v>597</v>
      </c>
      <c r="D775" s="683"/>
      <c r="E775" s="683"/>
      <c r="F775" s="683"/>
      <c r="G775" s="683"/>
      <c r="H775" s="679"/>
      <c r="I775" s="679"/>
      <c r="J775" s="684"/>
      <c r="K775" s="684"/>
      <c r="L775" s="684"/>
      <c r="M775" s="684"/>
      <c r="N775" s="684"/>
      <c r="O775" s="684"/>
      <c r="Q775" s="684"/>
    </row>
    <row r="776" spans="1:17">
      <c r="B776" s="337"/>
      <c r="C776" s="586" t="s">
        <v>477</v>
      </c>
      <c r="D776" s="683"/>
      <c r="E776" s="683"/>
      <c r="F776" s="683"/>
      <c r="G776" s="683"/>
      <c r="H776" s="679"/>
      <c r="I776" s="679"/>
      <c r="J776" s="684"/>
      <c r="K776" s="684"/>
      <c r="L776" s="684"/>
      <c r="M776" s="684"/>
      <c r="N776" s="684"/>
      <c r="O776" s="684"/>
      <c r="Q776" s="684"/>
    </row>
    <row r="777" spans="1:17">
      <c r="B777" s="337"/>
      <c r="C777" s="586" t="s">
        <v>290</v>
      </c>
      <c r="D777" s="683"/>
      <c r="E777" s="683"/>
      <c r="F777" s="683"/>
      <c r="G777" s="683"/>
      <c r="H777" s="679"/>
      <c r="I777" s="679"/>
      <c r="J777" s="684"/>
      <c r="K777" s="684"/>
      <c r="L777" s="684"/>
      <c r="M777" s="684"/>
      <c r="N777" s="684"/>
      <c r="O777" s="684"/>
      <c r="Q777" s="684"/>
    </row>
    <row r="778" spans="1:17">
      <c r="B778" s="337"/>
      <c r="C778" s="586"/>
      <c r="D778" s="683"/>
      <c r="E778" s="683"/>
      <c r="F778" s="683"/>
      <c r="G778" s="683"/>
      <c r="H778" s="679"/>
      <c r="I778" s="679"/>
      <c r="J778" s="684"/>
      <c r="K778" s="684"/>
      <c r="L778" s="684"/>
      <c r="M778" s="684"/>
      <c r="N778" s="684"/>
      <c r="O778" s="684"/>
      <c r="Q778" s="684"/>
    </row>
    <row r="779" spans="1:17" ht="20.25">
      <c r="A779" s="685" t="s">
        <v>765</v>
      </c>
      <c r="B779" s="550"/>
      <c r="C779" s="665"/>
      <c r="D779" s="573"/>
      <c r="E779" s="550"/>
      <c r="F779" s="655"/>
      <c r="G779" s="655"/>
      <c r="H779" s="550"/>
      <c r="I779" s="656"/>
      <c r="L779" s="686"/>
      <c r="M779" s="686"/>
      <c r="N779" s="686"/>
      <c r="O779" s="601" t="str">
        <f>"Page "&amp;SUM(Q$3:Q779)&amp;" of "</f>
        <v xml:space="preserve">Page 10 of </v>
      </c>
      <c r="P779" s="602">
        <f>COUNT(Q$8:Q$58123)</f>
        <v>11</v>
      </c>
      <c r="Q779" s="767">
        <v>1</v>
      </c>
    </row>
    <row r="780" spans="1:17">
      <c r="B780" s="550"/>
      <c r="C780" s="550"/>
      <c r="D780" s="573"/>
      <c r="E780" s="550"/>
      <c r="F780" s="550"/>
      <c r="G780" s="550"/>
      <c r="H780" s="550"/>
      <c r="I780" s="656"/>
      <c r="J780" s="550"/>
      <c r="K780" s="598"/>
      <c r="Q780" s="598"/>
    </row>
    <row r="781" spans="1:17" ht="18">
      <c r="B781" s="605" t="s">
        <v>175</v>
      </c>
      <c r="C781" s="687" t="s">
        <v>291</v>
      </c>
      <c r="D781" s="573"/>
      <c r="E781" s="550"/>
      <c r="F781" s="550"/>
      <c r="G781" s="550"/>
      <c r="H781" s="550"/>
      <c r="I781" s="656"/>
      <c r="J781" s="656"/>
      <c r="K781" s="679"/>
      <c r="L781" s="656"/>
      <c r="M781" s="656"/>
      <c r="N781" s="656"/>
      <c r="O781" s="656"/>
      <c r="Q781" s="679"/>
    </row>
    <row r="782" spans="1:17" ht="18.75">
      <c r="B782" s="605"/>
      <c r="C782" s="604"/>
      <c r="D782" s="573"/>
      <c r="E782" s="550"/>
      <c r="F782" s="550"/>
      <c r="G782" s="550"/>
      <c r="H782" s="550"/>
      <c r="I782" s="656"/>
      <c r="J782" s="656"/>
      <c r="K782" s="679"/>
      <c r="L782" s="656"/>
      <c r="M782" s="656"/>
      <c r="N782" s="656"/>
      <c r="O782" s="656"/>
      <c r="Q782" s="679"/>
    </row>
    <row r="783" spans="1:17" ht="18.75">
      <c r="B783" s="605"/>
      <c r="C783" s="604" t="s">
        <v>292</v>
      </c>
      <c r="D783" s="573"/>
      <c r="E783" s="550"/>
      <c r="F783" s="550"/>
      <c r="G783" s="550"/>
      <c r="H783" s="550"/>
      <c r="I783" s="656"/>
      <c r="J783" s="656"/>
      <c r="K783" s="679"/>
      <c r="L783" s="656"/>
      <c r="M783" s="656"/>
      <c r="N783" s="656"/>
      <c r="O783" s="656"/>
      <c r="Q783" s="679"/>
    </row>
    <row r="784" spans="1:17" ht="15.75" thickBot="1">
      <c r="B784" s="337"/>
      <c r="C784" s="403"/>
      <c r="D784" s="573"/>
      <c r="E784" s="550"/>
      <c r="F784" s="550"/>
      <c r="G784" s="550"/>
      <c r="H784" s="550"/>
      <c r="I784" s="656"/>
      <c r="J784" s="656"/>
      <c r="K784" s="679"/>
      <c r="L784" s="656"/>
      <c r="M784" s="656"/>
      <c r="N784" s="656"/>
      <c r="O784" s="656"/>
      <c r="Q784" s="679"/>
    </row>
    <row r="785" spans="1:17" ht="15.75">
      <c r="B785" s="337"/>
      <c r="C785" s="606" t="s">
        <v>293</v>
      </c>
      <c r="D785" s="573"/>
      <c r="E785" s="550"/>
      <c r="F785" s="550"/>
      <c r="G785" s="550"/>
      <c r="H785" s="877"/>
      <c r="I785" s="550" t="s">
        <v>272</v>
      </c>
      <c r="J785" s="550"/>
      <c r="K785" s="598"/>
      <c r="L785" s="768">
        <f>+J791</f>
        <v>2021</v>
      </c>
      <c r="M785" s="750" t="s">
        <v>255</v>
      </c>
      <c r="N785" s="750" t="s">
        <v>256</v>
      </c>
      <c r="O785" s="751" t="s">
        <v>257</v>
      </c>
      <c r="Q785" s="598"/>
    </row>
    <row r="786" spans="1:17" ht="15.75">
      <c r="B786" s="337"/>
      <c r="C786" s="606"/>
      <c r="D786" s="573"/>
      <c r="E786" s="550"/>
      <c r="F786" s="550"/>
      <c r="H786" s="550"/>
      <c r="I786" s="691"/>
      <c r="J786" s="691"/>
      <c r="K786" s="692"/>
      <c r="L786" s="769" t="s">
        <v>456</v>
      </c>
      <c r="M786" s="770">
        <f>VLOOKUP(J791,C798:P857,10)</f>
        <v>65739.836742852727</v>
      </c>
      <c r="N786" s="770">
        <f>VLOOKUP(J791,C798:P857,12)</f>
        <v>65739.836742852727</v>
      </c>
      <c r="O786" s="771">
        <f>+N786-M786</f>
        <v>0</v>
      </c>
      <c r="Q786" s="692"/>
    </row>
    <row r="787" spans="1:17">
      <c r="B787" s="337"/>
      <c r="C787" s="694" t="s">
        <v>294</v>
      </c>
      <c r="D787" s="1582" t="s">
        <v>978</v>
      </c>
      <c r="E787" s="1583"/>
      <c r="F787" s="1583"/>
      <c r="G787" s="1583"/>
      <c r="H787" s="1583"/>
      <c r="I787" s="1583"/>
      <c r="J787" s="656"/>
      <c r="K787" s="679"/>
      <c r="L787" s="769" t="s">
        <v>457</v>
      </c>
      <c r="M787" s="772">
        <f>VLOOKUP(J791,C798:P857,6)</f>
        <v>81454.437874130526</v>
      </c>
      <c r="N787" s="772">
        <f>VLOOKUP(J791,C798:P857,7)</f>
        <v>81454.437874130526</v>
      </c>
      <c r="O787" s="773">
        <f>+N787-M787</f>
        <v>0</v>
      </c>
      <c r="Q787" s="679"/>
    </row>
    <row r="788" spans="1:17" ht="13.5" thickBot="1">
      <c r="B788" s="337"/>
      <c r="C788" s="696"/>
      <c r="D788" s="1583"/>
      <c r="E788" s="1583"/>
      <c r="F788" s="1583"/>
      <c r="G788" s="1583"/>
      <c r="H788" s="1583"/>
      <c r="I788" s="1583"/>
      <c r="J788" s="656"/>
      <c r="K788" s="679"/>
      <c r="L788" s="715" t="s">
        <v>458</v>
      </c>
      <c r="M788" s="774">
        <f>+M787-M786</f>
        <v>15714.601131277799</v>
      </c>
      <c r="N788" s="774">
        <f>+N787-N786</f>
        <v>15714.601131277799</v>
      </c>
      <c r="O788" s="775">
        <f>+O787-O786</f>
        <v>0</v>
      </c>
      <c r="Q788" s="679"/>
    </row>
    <row r="789" spans="1:17" ht="13.5" thickBot="1">
      <c r="B789" s="337"/>
      <c r="C789" s="698"/>
      <c r="D789" s="699"/>
      <c r="E789" s="697"/>
      <c r="F789" s="697"/>
      <c r="G789" s="697"/>
      <c r="H789" s="697"/>
      <c r="I789" s="697"/>
      <c r="J789" s="697"/>
      <c r="K789" s="1296"/>
      <c r="L789" s="697"/>
      <c r="M789" s="697"/>
      <c r="N789" s="697"/>
      <c r="O789" s="697"/>
      <c r="P789" s="586"/>
      <c r="Q789" s="1296"/>
    </row>
    <row r="790" spans="1:17" ht="13.5" thickBot="1">
      <c r="B790" s="337"/>
      <c r="C790" s="701" t="s">
        <v>295</v>
      </c>
      <c r="D790" s="702"/>
      <c r="E790" s="702"/>
      <c r="F790" s="702"/>
      <c r="G790" s="702"/>
      <c r="H790" s="702"/>
      <c r="I790" s="702"/>
      <c r="J790" s="702"/>
      <c r="K790" s="704"/>
      <c r="P790" s="705"/>
      <c r="Q790" s="704"/>
    </row>
    <row r="791" spans="1:17" ht="15">
      <c r="A791" s="1298"/>
      <c r="B791" s="337"/>
      <c r="C791" s="707" t="s">
        <v>273</v>
      </c>
      <c r="D791" s="1297">
        <v>633539.96</v>
      </c>
      <c r="E791" s="665" t="s">
        <v>274</v>
      </c>
      <c r="H791" s="708"/>
      <c r="I791" s="708"/>
      <c r="J791" s="709">
        <f>$J$95</f>
        <v>2021</v>
      </c>
      <c r="K791" s="596"/>
      <c r="L791" s="1593" t="s">
        <v>275</v>
      </c>
      <c r="M791" s="1593"/>
      <c r="N791" s="1593"/>
      <c r="O791" s="1593"/>
      <c r="P791" s="598"/>
      <c r="Q791" s="596"/>
    </row>
    <row r="792" spans="1:17">
      <c r="A792" s="1298"/>
      <c r="B792" s="337"/>
      <c r="C792" s="707" t="s">
        <v>276</v>
      </c>
      <c r="D792" s="879">
        <v>2017</v>
      </c>
      <c r="E792" s="707" t="s">
        <v>277</v>
      </c>
      <c r="F792" s="708"/>
      <c r="G792" s="708"/>
      <c r="I792" s="337"/>
      <c r="J792" s="882">
        <v>0</v>
      </c>
      <c r="K792" s="710"/>
      <c r="L792" s="679" t="s">
        <v>476</v>
      </c>
      <c r="P792" s="598"/>
      <c r="Q792" s="710"/>
    </row>
    <row r="793" spans="1:17">
      <c r="A793" s="1298"/>
      <c r="B793" s="337"/>
      <c r="C793" s="707" t="s">
        <v>278</v>
      </c>
      <c r="D793" s="1259">
        <v>5</v>
      </c>
      <c r="E793" s="707" t="s">
        <v>279</v>
      </c>
      <c r="F793" s="708"/>
      <c r="G793" s="708"/>
      <c r="I793" s="337"/>
      <c r="J793" s="711">
        <f>$F$70</f>
        <v>0.11570338458049147</v>
      </c>
      <c r="K793" s="712"/>
      <c r="L793" s="550" t="str">
        <f>"          INPUT TRUE-UP ARR (WITH &amp; WITHOUT INCENTIVES) FROM EACH PRIOR YEAR"</f>
        <v xml:space="preserve">          INPUT TRUE-UP ARR (WITH &amp; WITHOUT INCENTIVES) FROM EACH PRIOR YEAR</v>
      </c>
      <c r="P793" s="598"/>
      <c r="Q793" s="712"/>
    </row>
    <row r="794" spans="1:17">
      <c r="A794" s="1298"/>
      <c r="B794" s="337"/>
      <c r="C794" s="707" t="s">
        <v>280</v>
      </c>
      <c r="D794" s="713">
        <f>H79</f>
        <v>41</v>
      </c>
      <c r="E794" s="707" t="s">
        <v>281</v>
      </c>
      <c r="F794" s="708"/>
      <c r="G794" s="708"/>
      <c r="I794" s="337"/>
      <c r="J794" s="711">
        <f>IF(H785="",J793,$F$69)</f>
        <v>0.11570338458049147</v>
      </c>
      <c r="K794" s="714"/>
      <c r="L794" s="550" t="s">
        <v>363</v>
      </c>
      <c r="M794" s="714"/>
      <c r="N794" s="714"/>
      <c r="O794" s="714"/>
      <c r="P794" s="598"/>
      <c r="Q794" s="714"/>
    </row>
    <row r="795" spans="1:17" ht="13.5" thickBot="1">
      <c r="A795" s="1298"/>
      <c r="B795" s="337"/>
      <c r="C795" s="707" t="s">
        <v>282</v>
      </c>
      <c r="D795" s="881" t="s">
        <v>955</v>
      </c>
      <c r="E795" s="715" t="s">
        <v>283</v>
      </c>
      <c r="F795" s="716"/>
      <c r="G795" s="716"/>
      <c r="H795" s="717"/>
      <c r="I795" s="717"/>
      <c r="J795" s="695">
        <f>IF(D791=0,0,D791/D794)</f>
        <v>15452.194146341462</v>
      </c>
      <c r="K795" s="679"/>
      <c r="L795" s="679" t="s">
        <v>364</v>
      </c>
      <c r="M795" s="679"/>
      <c r="N795" s="679"/>
      <c r="O795" s="679"/>
      <c r="P795" s="598"/>
      <c r="Q795" s="679"/>
    </row>
    <row r="796" spans="1:17" ht="38.25">
      <c r="A796" s="1295"/>
      <c r="B796" s="1295"/>
      <c r="C796" s="718" t="s">
        <v>273</v>
      </c>
      <c r="D796" s="719" t="s">
        <v>284</v>
      </c>
      <c r="E796" s="720" t="s">
        <v>285</v>
      </c>
      <c r="F796" s="719" t="s">
        <v>286</v>
      </c>
      <c r="G796" s="719" t="s">
        <v>459</v>
      </c>
      <c r="H796" s="720" t="s">
        <v>357</v>
      </c>
      <c r="I796" s="721" t="s">
        <v>357</v>
      </c>
      <c r="J796" s="718" t="s">
        <v>296</v>
      </c>
      <c r="K796" s="722"/>
      <c r="L796" s="720" t="s">
        <v>359</v>
      </c>
      <c r="M796" s="720" t="s">
        <v>365</v>
      </c>
      <c r="N796" s="720" t="s">
        <v>359</v>
      </c>
      <c r="O796" s="720" t="s">
        <v>367</v>
      </c>
      <c r="P796" s="720" t="s">
        <v>287</v>
      </c>
      <c r="Q796" s="723"/>
    </row>
    <row r="797" spans="1:17" ht="13.5" thickBot="1">
      <c r="B797" s="337"/>
      <c r="C797" s="724" t="s">
        <v>178</v>
      </c>
      <c r="D797" s="725" t="s">
        <v>179</v>
      </c>
      <c r="E797" s="724" t="s">
        <v>38</v>
      </c>
      <c r="F797" s="725" t="s">
        <v>179</v>
      </c>
      <c r="G797" s="725" t="s">
        <v>179</v>
      </c>
      <c r="H797" s="726" t="s">
        <v>299</v>
      </c>
      <c r="I797" s="727" t="s">
        <v>301</v>
      </c>
      <c r="J797" s="728" t="s">
        <v>390</v>
      </c>
      <c r="K797" s="729"/>
      <c r="L797" s="726" t="s">
        <v>288</v>
      </c>
      <c r="M797" s="726" t="s">
        <v>288</v>
      </c>
      <c r="N797" s="726" t="s">
        <v>468</v>
      </c>
      <c r="O797" s="726" t="s">
        <v>468</v>
      </c>
      <c r="P797" s="726" t="s">
        <v>468</v>
      </c>
      <c r="Q797" s="596"/>
    </row>
    <row r="798" spans="1:17">
      <c r="B798" s="337"/>
      <c r="C798" s="730">
        <f>IF(D792= "","-",D792)</f>
        <v>2017</v>
      </c>
      <c r="D798" s="683">
        <f>+D791</f>
        <v>633539.96</v>
      </c>
      <c r="E798" s="731">
        <f>+J795/12*(12-D793)</f>
        <v>9013.7799186991851</v>
      </c>
      <c r="F798" s="776">
        <f t="shared" ref="F798:F857" si="72">+D798-E798</f>
        <v>624526.18008130079</v>
      </c>
      <c r="G798" s="683">
        <f t="shared" ref="G798:G857" si="73">+(D798+F798)/2</f>
        <v>629033.07004065043</v>
      </c>
      <c r="H798" s="732">
        <f>+J793*G798+E798</f>
        <v>81795.035135459795</v>
      </c>
      <c r="I798" s="733">
        <f>+J794*G798+E798</f>
        <v>81795.035135459795</v>
      </c>
      <c r="J798" s="734">
        <f t="shared" ref="J798:J857" si="74">+I798-H798</f>
        <v>0</v>
      </c>
      <c r="K798" s="734"/>
      <c r="L798" s="735">
        <v>0</v>
      </c>
      <c r="M798" s="777">
        <f t="shared" ref="M798:M857" si="75">IF(L798&lt;&gt;0,+H798-L798,0)</f>
        <v>0</v>
      </c>
      <c r="N798" s="735">
        <v>0</v>
      </c>
      <c r="O798" s="777">
        <f t="shared" ref="O798:O857" si="76">IF(N798&lt;&gt;0,+I798-N798,0)</f>
        <v>0</v>
      </c>
      <c r="P798" s="777">
        <f t="shared" ref="P798:P857" si="77">+O798-M798</f>
        <v>0</v>
      </c>
      <c r="Q798" s="684"/>
    </row>
    <row r="799" spans="1:17">
      <c r="B799" s="337"/>
      <c r="C799" s="730">
        <f>IF(D792="","-",+C798+1)</f>
        <v>2018</v>
      </c>
      <c r="D799" s="1430">
        <f t="shared" ref="D799:D857" si="78">F798</f>
        <v>624526.18008130079</v>
      </c>
      <c r="E799" s="737">
        <f>IF(D799&gt;$J$795,$J$795,D799)</f>
        <v>15452.194146341462</v>
      </c>
      <c r="F799" s="737">
        <f t="shared" si="72"/>
        <v>609073.98593495938</v>
      </c>
      <c r="G799" s="683">
        <f t="shared" si="73"/>
        <v>616800.08300813008</v>
      </c>
      <c r="H799" s="731">
        <f>+J793*G799+E799</f>
        <v>86818.051359910198</v>
      </c>
      <c r="I799" s="738">
        <f>+J794*G799+E799</f>
        <v>86818.051359910198</v>
      </c>
      <c r="J799" s="734">
        <f t="shared" si="74"/>
        <v>0</v>
      </c>
      <c r="K799" s="734"/>
      <c r="L799" s="739">
        <v>0</v>
      </c>
      <c r="M799" s="734">
        <f t="shared" si="75"/>
        <v>0</v>
      </c>
      <c r="N799" s="739">
        <v>0</v>
      </c>
      <c r="O799" s="734">
        <f t="shared" si="76"/>
        <v>0</v>
      </c>
      <c r="P799" s="734">
        <f t="shared" si="77"/>
        <v>0</v>
      </c>
      <c r="Q799" s="684"/>
    </row>
    <row r="800" spans="1:17">
      <c r="B800" s="337"/>
      <c r="C800" s="730">
        <f>IF(D792="","-",+C799+1)</f>
        <v>2019</v>
      </c>
      <c r="D800" s="1274">
        <f t="shared" si="78"/>
        <v>609073.98593495938</v>
      </c>
      <c r="E800" s="737">
        <f t="shared" ref="E800:E857" si="79">IF(D800&gt;$J$795,$J$795,D800)</f>
        <v>15452.194146341462</v>
      </c>
      <c r="F800" s="737">
        <f t="shared" si="72"/>
        <v>593621.79178861796</v>
      </c>
      <c r="G800" s="683">
        <f t="shared" si="73"/>
        <v>601347.88886178867</v>
      </c>
      <c r="H800" s="731">
        <f>+J793*G800+E800</f>
        <v>85030.180197983631</v>
      </c>
      <c r="I800" s="738">
        <f>+J794*G800+E800</f>
        <v>85030.180197983631</v>
      </c>
      <c r="J800" s="734">
        <f t="shared" si="74"/>
        <v>0</v>
      </c>
      <c r="K800" s="734"/>
      <c r="L800" s="739">
        <v>70225.840099402631</v>
      </c>
      <c r="M800" s="734">
        <f t="shared" si="75"/>
        <v>14804.340098581</v>
      </c>
      <c r="N800" s="739">
        <v>70225.840099402631</v>
      </c>
      <c r="O800" s="734">
        <f t="shared" si="76"/>
        <v>14804.340098581</v>
      </c>
      <c r="P800" s="734">
        <f t="shared" si="77"/>
        <v>0</v>
      </c>
      <c r="Q800" s="684"/>
    </row>
    <row r="801" spans="2:17">
      <c r="B801" s="337"/>
      <c r="C801" s="730">
        <f>IF(D792="","-",+C800+1)</f>
        <v>2020</v>
      </c>
      <c r="D801" s="683">
        <f t="shared" si="78"/>
        <v>593621.79178861796</v>
      </c>
      <c r="E801" s="737">
        <f t="shared" si="79"/>
        <v>15452.194146341462</v>
      </c>
      <c r="F801" s="737">
        <f t="shared" si="72"/>
        <v>578169.59764227655</v>
      </c>
      <c r="G801" s="683">
        <f t="shared" si="73"/>
        <v>585895.69471544726</v>
      </c>
      <c r="H801" s="731">
        <f>+J793*G801+E801</f>
        <v>83242.309036057064</v>
      </c>
      <c r="I801" s="738">
        <f>+J794*G801+E801</f>
        <v>83242.309036057064</v>
      </c>
      <c r="J801" s="734">
        <f t="shared" si="74"/>
        <v>0</v>
      </c>
      <c r="K801" s="734"/>
      <c r="L801" s="739">
        <v>66651.873871144417</v>
      </c>
      <c r="M801" s="734">
        <f t="shared" si="75"/>
        <v>16590.435164912647</v>
      </c>
      <c r="N801" s="739">
        <v>66651.873871144417</v>
      </c>
      <c r="O801" s="734">
        <f t="shared" si="76"/>
        <v>16590.435164912647</v>
      </c>
      <c r="P801" s="734">
        <f t="shared" si="77"/>
        <v>0</v>
      </c>
      <c r="Q801" s="684"/>
    </row>
    <row r="802" spans="2:17">
      <c r="B802" s="337"/>
      <c r="C802" s="730">
        <f>IF(D792="","-",+C801+1)</f>
        <v>2021</v>
      </c>
      <c r="D802" s="683">
        <f t="shared" si="78"/>
        <v>578169.59764227655</v>
      </c>
      <c r="E802" s="737">
        <f t="shared" si="79"/>
        <v>15452.194146341462</v>
      </c>
      <c r="F802" s="737">
        <f t="shared" si="72"/>
        <v>562717.40349593514</v>
      </c>
      <c r="G802" s="683">
        <f t="shared" si="73"/>
        <v>570443.50056910585</v>
      </c>
      <c r="H802" s="731">
        <f>+J793*G802+E802</f>
        <v>81454.437874130526</v>
      </c>
      <c r="I802" s="738">
        <f>+J794*G802+E802</f>
        <v>81454.437874130526</v>
      </c>
      <c r="J802" s="734">
        <f t="shared" si="74"/>
        <v>0</v>
      </c>
      <c r="K802" s="734"/>
      <c r="L802" s="739">
        <v>65739.836742852727</v>
      </c>
      <c r="M802" s="734">
        <f t="shared" si="75"/>
        <v>15714.601131277799</v>
      </c>
      <c r="N802" s="739">
        <v>65739.836742852727</v>
      </c>
      <c r="O802" s="734">
        <f t="shared" si="76"/>
        <v>15714.601131277799</v>
      </c>
      <c r="P802" s="734">
        <f t="shared" si="77"/>
        <v>0</v>
      </c>
      <c r="Q802" s="684"/>
    </row>
    <row r="803" spans="2:17">
      <c r="B803" s="337"/>
      <c r="C803" s="730">
        <f>IF(D792="","-",+C802+1)</f>
        <v>2022</v>
      </c>
      <c r="D803" s="683">
        <f t="shared" si="78"/>
        <v>562717.40349593514</v>
      </c>
      <c r="E803" s="737">
        <f t="shared" si="79"/>
        <v>15452.194146341462</v>
      </c>
      <c r="F803" s="737">
        <f t="shared" si="72"/>
        <v>547265.20934959373</v>
      </c>
      <c r="G803" s="683">
        <f t="shared" si="73"/>
        <v>554991.30642276444</v>
      </c>
      <c r="H803" s="731">
        <f>+J793*G803+E803</f>
        <v>79666.566712203959</v>
      </c>
      <c r="I803" s="738">
        <f>+J794*G803+E803</f>
        <v>79666.566712203959</v>
      </c>
      <c r="J803" s="734">
        <f t="shared" si="74"/>
        <v>0</v>
      </c>
      <c r="K803" s="734"/>
      <c r="L803" s="739"/>
      <c r="M803" s="734">
        <f t="shared" si="75"/>
        <v>0</v>
      </c>
      <c r="N803" s="739"/>
      <c r="O803" s="734">
        <f t="shared" si="76"/>
        <v>0</v>
      </c>
      <c r="P803" s="734">
        <f t="shared" si="77"/>
        <v>0</v>
      </c>
      <c r="Q803" s="684"/>
    </row>
    <row r="804" spans="2:17">
      <c r="B804" s="337"/>
      <c r="C804" s="730">
        <f>IF(D792="","-",+C803+1)</f>
        <v>2023</v>
      </c>
      <c r="D804" s="683">
        <f t="shared" si="78"/>
        <v>547265.20934959373</v>
      </c>
      <c r="E804" s="737">
        <f t="shared" si="79"/>
        <v>15452.194146341462</v>
      </c>
      <c r="F804" s="737">
        <f t="shared" si="72"/>
        <v>531813.01520325232</v>
      </c>
      <c r="G804" s="683">
        <f t="shared" si="73"/>
        <v>539539.11227642302</v>
      </c>
      <c r="H804" s="731">
        <f>+J793*G804+E804</f>
        <v>77878.695550277393</v>
      </c>
      <c r="I804" s="738">
        <f>+J794*G804+E804</f>
        <v>77878.695550277393</v>
      </c>
      <c r="J804" s="734">
        <f t="shared" si="74"/>
        <v>0</v>
      </c>
      <c r="K804" s="734"/>
      <c r="L804" s="739"/>
      <c r="M804" s="734">
        <f t="shared" si="75"/>
        <v>0</v>
      </c>
      <c r="N804" s="739"/>
      <c r="O804" s="734">
        <f t="shared" si="76"/>
        <v>0</v>
      </c>
      <c r="P804" s="734">
        <f t="shared" si="77"/>
        <v>0</v>
      </c>
      <c r="Q804" s="684"/>
    </row>
    <row r="805" spans="2:17">
      <c r="B805" s="337"/>
      <c r="C805" s="730">
        <f>IF(D792="","-",+C804+1)</f>
        <v>2024</v>
      </c>
      <c r="D805" s="683">
        <f t="shared" si="78"/>
        <v>531813.01520325232</v>
      </c>
      <c r="E805" s="737">
        <f t="shared" si="79"/>
        <v>15452.194146341462</v>
      </c>
      <c r="F805" s="737">
        <f t="shared" si="72"/>
        <v>516360.82105691085</v>
      </c>
      <c r="G805" s="683">
        <f t="shared" si="73"/>
        <v>524086.91813008161</v>
      </c>
      <c r="H805" s="731">
        <f>+J793*G805+E805</f>
        <v>76090.82438835084</v>
      </c>
      <c r="I805" s="738">
        <f>+J794*G805+E805</f>
        <v>76090.82438835084</v>
      </c>
      <c r="J805" s="734">
        <f t="shared" si="74"/>
        <v>0</v>
      </c>
      <c r="K805" s="734"/>
      <c r="L805" s="739"/>
      <c r="M805" s="734">
        <f t="shared" si="75"/>
        <v>0</v>
      </c>
      <c r="N805" s="739"/>
      <c r="O805" s="734">
        <f t="shared" si="76"/>
        <v>0</v>
      </c>
      <c r="P805" s="734">
        <f t="shared" si="77"/>
        <v>0</v>
      </c>
      <c r="Q805" s="684"/>
    </row>
    <row r="806" spans="2:17">
      <c r="B806" s="337"/>
      <c r="C806" s="730">
        <f>IF(D792="","-",+C805+1)</f>
        <v>2025</v>
      </c>
      <c r="D806" s="683">
        <f t="shared" si="78"/>
        <v>516360.82105691085</v>
      </c>
      <c r="E806" s="737">
        <f t="shared" si="79"/>
        <v>15452.194146341462</v>
      </c>
      <c r="F806" s="737">
        <f t="shared" si="72"/>
        <v>500908.62691056938</v>
      </c>
      <c r="G806" s="683">
        <f t="shared" si="73"/>
        <v>508634.72398374008</v>
      </c>
      <c r="H806" s="731">
        <f>+J793*G806+E806</f>
        <v>74302.953226424259</v>
      </c>
      <c r="I806" s="738">
        <f>+J794*G806+E806</f>
        <v>74302.953226424259</v>
      </c>
      <c r="J806" s="734">
        <f t="shared" si="74"/>
        <v>0</v>
      </c>
      <c r="K806" s="734"/>
      <c r="L806" s="739"/>
      <c r="M806" s="734">
        <f t="shared" si="75"/>
        <v>0</v>
      </c>
      <c r="N806" s="739"/>
      <c r="O806" s="734">
        <f t="shared" si="76"/>
        <v>0</v>
      </c>
      <c r="P806" s="734">
        <f t="shared" si="77"/>
        <v>0</v>
      </c>
      <c r="Q806" s="684"/>
    </row>
    <row r="807" spans="2:17">
      <c r="B807" s="337"/>
      <c r="C807" s="730">
        <f>IF(D792="","-",+C806+1)</f>
        <v>2026</v>
      </c>
      <c r="D807" s="683">
        <f t="shared" si="78"/>
        <v>500908.62691056938</v>
      </c>
      <c r="E807" s="737">
        <f t="shared" si="79"/>
        <v>15452.194146341462</v>
      </c>
      <c r="F807" s="737">
        <f t="shared" si="72"/>
        <v>485456.43276422791</v>
      </c>
      <c r="G807" s="683">
        <f t="shared" si="73"/>
        <v>493182.52983739867</v>
      </c>
      <c r="H807" s="731">
        <f>+J793*G807+E807</f>
        <v>72515.082064497707</v>
      </c>
      <c r="I807" s="738">
        <f>+J794*G807+E807</f>
        <v>72515.082064497707</v>
      </c>
      <c r="J807" s="734">
        <f t="shared" si="74"/>
        <v>0</v>
      </c>
      <c r="K807" s="734"/>
      <c r="L807" s="739"/>
      <c r="M807" s="734">
        <f t="shared" si="75"/>
        <v>0</v>
      </c>
      <c r="N807" s="739"/>
      <c r="O807" s="734">
        <f t="shared" si="76"/>
        <v>0</v>
      </c>
      <c r="P807" s="734">
        <f t="shared" si="77"/>
        <v>0</v>
      </c>
      <c r="Q807" s="684"/>
    </row>
    <row r="808" spans="2:17">
      <c r="B808" s="337"/>
      <c r="C808" s="730">
        <f>IF(D792="","-",+C807+1)</f>
        <v>2027</v>
      </c>
      <c r="D808" s="683">
        <f t="shared" si="78"/>
        <v>485456.43276422791</v>
      </c>
      <c r="E808" s="737">
        <f t="shared" si="79"/>
        <v>15452.194146341462</v>
      </c>
      <c r="F808" s="737">
        <f t="shared" si="72"/>
        <v>470004.23861788644</v>
      </c>
      <c r="G808" s="683">
        <f t="shared" si="73"/>
        <v>477730.33569105715</v>
      </c>
      <c r="H808" s="731">
        <f>+J793*G808+E808</f>
        <v>70727.210902571125</v>
      </c>
      <c r="I808" s="738">
        <f>+J794*G808+E808</f>
        <v>70727.210902571125</v>
      </c>
      <c r="J808" s="734">
        <f t="shared" si="74"/>
        <v>0</v>
      </c>
      <c r="K808" s="734"/>
      <c r="L808" s="739"/>
      <c r="M808" s="734">
        <f t="shared" si="75"/>
        <v>0</v>
      </c>
      <c r="N808" s="739"/>
      <c r="O808" s="734">
        <f t="shared" si="76"/>
        <v>0</v>
      </c>
      <c r="P808" s="734">
        <f t="shared" si="77"/>
        <v>0</v>
      </c>
      <c r="Q808" s="684"/>
    </row>
    <row r="809" spans="2:17">
      <c r="B809" s="337"/>
      <c r="C809" s="730">
        <f>IF(D792="","-",+C808+1)</f>
        <v>2028</v>
      </c>
      <c r="D809" s="683">
        <f t="shared" si="78"/>
        <v>470004.23861788644</v>
      </c>
      <c r="E809" s="737">
        <f t="shared" si="79"/>
        <v>15452.194146341462</v>
      </c>
      <c r="F809" s="737">
        <f t="shared" si="72"/>
        <v>454552.04447154497</v>
      </c>
      <c r="G809" s="683">
        <f t="shared" si="73"/>
        <v>462278.14154471573</v>
      </c>
      <c r="H809" s="731">
        <f>+J793*G809+E809</f>
        <v>68939.339740644587</v>
      </c>
      <c r="I809" s="738">
        <f>+J794*G809+E809</f>
        <v>68939.339740644587</v>
      </c>
      <c r="J809" s="734">
        <f t="shared" si="74"/>
        <v>0</v>
      </c>
      <c r="K809" s="734"/>
      <c r="L809" s="739"/>
      <c r="M809" s="734">
        <f t="shared" si="75"/>
        <v>0</v>
      </c>
      <c r="N809" s="739"/>
      <c r="O809" s="734">
        <f t="shared" si="76"/>
        <v>0</v>
      </c>
      <c r="P809" s="734">
        <f t="shared" si="77"/>
        <v>0</v>
      </c>
      <c r="Q809" s="684"/>
    </row>
    <row r="810" spans="2:17">
      <c r="B810" s="337"/>
      <c r="C810" s="730">
        <f>IF(D792="","-",+C809+1)</f>
        <v>2029</v>
      </c>
      <c r="D810" s="683">
        <f t="shared" si="78"/>
        <v>454552.04447154497</v>
      </c>
      <c r="E810" s="737">
        <f t="shared" si="79"/>
        <v>15452.194146341462</v>
      </c>
      <c r="F810" s="737">
        <f t="shared" si="72"/>
        <v>439099.8503252035</v>
      </c>
      <c r="G810" s="683">
        <f t="shared" si="73"/>
        <v>446825.94739837421</v>
      </c>
      <c r="H810" s="731">
        <f>+J793*G810+E810</f>
        <v>67151.468578718006</v>
      </c>
      <c r="I810" s="738">
        <f>+J794*G810+E810</f>
        <v>67151.468578718006</v>
      </c>
      <c r="J810" s="734">
        <f t="shared" si="74"/>
        <v>0</v>
      </c>
      <c r="K810" s="734"/>
      <c r="L810" s="739"/>
      <c r="M810" s="734">
        <f t="shared" si="75"/>
        <v>0</v>
      </c>
      <c r="N810" s="739"/>
      <c r="O810" s="734">
        <f t="shared" si="76"/>
        <v>0</v>
      </c>
      <c r="P810" s="734">
        <f t="shared" si="77"/>
        <v>0</v>
      </c>
      <c r="Q810" s="684"/>
    </row>
    <row r="811" spans="2:17">
      <c r="B811" s="337"/>
      <c r="C811" s="730">
        <f>IF(D792="","-",+C810+1)</f>
        <v>2030</v>
      </c>
      <c r="D811" s="683">
        <f t="shared" si="78"/>
        <v>439099.8503252035</v>
      </c>
      <c r="E811" s="737">
        <f t="shared" si="79"/>
        <v>15452.194146341462</v>
      </c>
      <c r="F811" s="737">
        <f t="shared" si="72"/>
        <v>423647.65617886203</v>
      </c>
      <c r="G811" s="683">
        <f t="shared" si="73"/>
        <v>431373.75325203279</v>
      </c>
      <c r="H811" s="731">
        <f>+J793*G811+E811</f>
        <v>65363.597416791446</v>
      </c>
      <c r="I811" s="738">
        <f>+J794*G811+E811</f>
        <v>65363.597416791446</v>
      </c>
      <c r="J811" s="734">
        <f t="shared" si="74"/>
        <v>0</v>
      </c>
      <c r="K811" s="734"/>
      <c r="L811" s="739"/>
      <c r="M811" s="734">
        <f t="shared" si="75"/>
        <v>0</v>
      </c>
      <c r="N811" s="739"/>
      <c r="O811" s="734">
        <f t="shared" si="76"/>
        <v>0</v>
      </c>
      <c r="P811" s="734">
        <f t="shared" si="77"/>
        <v>0</v>
      </c>
      <c r="Q811" s="684"/>
    </row>
    <row r="812" spans="2:17">
      <c r="B812" s="337"/>
      <c r="C812" s="730">
        <f>IF(D792="","-",+C811+1)</f>
        <v>2031</v>
      </c>
      <c r="D812" s="683">
        <f t="shared" si="78"/>
        <v>423647.65617886203</v>
      </c>
      <c r="E812" s="737">
        <f t="shared" si="79"/>
        <v>15452.194146341462</v>
      </c>
      <c r="F812" s="737">
        <f t="shared" si="72"/>
        <v>408195.46203252056</v>
      </c>
      <c r="G812" s="683">
        <f t="shared" si="73"/>
        <v>415921.55910569127</v>
      </c>
      <c r="H812" s="731">
        <f>+J793*G812+E812</f>
        <v>63575.726254864872</v>
      </c>
      <c r="I812" s="738">
        <f>+J794*G812+E812</f>
        <v>63575.726254864872</v>
      </c>
      <c r="J812" s="734">
        <f t="shared" si="74"/>
        <v>0</v>
      </c>
      <c r="K812" s="734"/>
      <c r="L812" s="739"/>
      <c r="M812" s="734">
        <f t="shared" si="75"/>
        <v>0</v>
      </c>
      <c r="N812" s="739"/>
      <c r="O812" s="734">
        <f t="shared" si="76"/>
        <v>0</v>
      </c>
      <c r="P812" s="734">
        <f t="shared" si="77"/>
        <v>0</v>
      </c>
      <c r="Q812" s="684"/>
    </row>
    <row r="813" spans="2:17">
      <c r="B813" s="337"/>
      <c r="C813" s="730">
        <f>IF(D792="","-",+C812+1)</f>
        <v>2032</v>
      </c>
      <c r="D813" s="683">
        <f t="shared" si="78"/>
        <v>408195.46203252056</v>
      </c>
      <c r="E813" s="737">
        <f t="shared" si="79"/>
        <v>15452.194146341462</v>
      </c>
      <c r="F813" s="737">
        <f t="shared" si="72"/>
        <v>392743.26788617909</v>
      </c>
      <c r="G813" s="683">
        <f t="shared" si="73"/>
        <v>400469.36495934986</v>
      </c>
      <c r="H813" s="731">
        <f>+J793*G813+E813</f>
        <v>61787.855092938313</v>
      </c>
      <c r="I813" s="738">
        <f>+J794*G813+E813</f>
        <v>61787.855092938313</v>
      </c>
      <c r="J813" s="734">
        <f t="shared" si="74"/>
        <v>0</v>
      </c>
      <c r="K813" s="734"/>
      <c r="L813" s="739"/>
      <c r="M813" s="734">
        <f t="shared" si="75"/>
        <v>0</v>
      </c>
      <c r="N813" s="739"/>
      <c r="O813" s="734">
        <f t="shared" si="76"/>
        <v>0</v>
      </c>
      <c r="P813" s="734">
        <f t="shared" si="77"/>
        <v>0</v>
      </c>
      <c r="Q813" s="684"/>
    </row>
    <row r="814" spans="2:17">
      <c r="B814" s="337"/>
      <c r="C814" s="730">
        <f>IF(D792="","-",+C813+1)</f>
        <v>2033</v>
      </c>
      <c r="D814" s="683">
        <f t="shared" si="78"/>
        <v>392743.26788617909</v>
      </c>
      <c r="E814" s="737">
        <f t="shared" si="79"/>
        <v>15452.194146341462</v>
      </c>
      <c r="F814" s="737">
        <f t="shared" si="72"/>
        <v>377291.07373983762</v>
      </c>
      <c r="G814" s="683">
        <f t="shared" si="73"/>
        <v>385017.17081300833</v>
      </c>
      <c r="H814" s="731">
        <f>+J793*G814+E814</f>
        <v>59999.983931011739</v>
      </c>
      <c r="I814" s="738">
        <f>+J794*G814+E814</f>
        <v>59999.983931011739</v>
      </c>
      <c r="J814" s="734">
        <f t="shared" si="74"/>
        <v>0</v>
      </c>
      <c r="K814" s="734"/>
      <c r="L814" s="739"/>
      <c r="M814" s="734">
        <f t="shared" si="75"/>
        <v>0</v>
      </c>
      <c r="N814" s="739"/>
      <c r="O814" s="734">
        <f t="shared" si="76"/>
        <v>0</v>
      </c>
      <c r="P814" s="734">
        <f t="shared" si="77"/>
        <v>0</v>
      </c>
      <c r="Q814" s="684"/>
    </row>
    <row r="815" spans="2:17">
      <c r="B815" s="337"/>
      <c r="C815" s="730">
        <f>IF(D792="","-",+C814+1)</f>
        <v>2034</v>
      </c>
      <c r="D815" s="683">
        <f t="shared" si="78"/>
        <v>377291.07373983762</v>
      </c>
      <c r="E815" s="737">
        <f t="shared" si="79"/>
        <v>15452.194146341462</v>
      </c>
      <c r="F815" s="737">
        <f t="shared" si="72"/>
        <v>361838.87959349615</v>
      </c>
      <c r="G815" s="683">
        <f t="shared" si="73"/>
        <v>369564.97666666692</v>
      </c>
      <c r="H815" s="731">
        <f>+J793*G815+E815</f>
        <v>58212.112769085179</v>
      </c>
      <c r="I815" s="738">
        <f>+J794*G815+E815</f>
        <v>58212.112769085179</v>
      </c>
      <c r="J815" s="734">
        <f t="shared" si="74"/>
        <v>0</v>
      </c>
      <c r="K815" s="734"/>
      <c r="L815" s="739"/>
      <c r="M815" s="734">
        <f t="shared" si="75"/>
        <v>0</v>
      </c>
      <c r="N815" s="739"/>
      <c r="O815" s="734">
        <f t="shared" si="76"/>
        <v>0</v>
      </c>
      <c r="P815" s="734">
        <f t="shared" si="77"/>
        <v>0</v>
      </c>
      <c r="Q815" s="684"/>
    </row>
    <row r="816" spans="2:17">
      <c r="B816" s="337"/>
      <c r="C816" s="730">
        <f>IF(D792="","-",+C815+1)</f>
        <v>2035</v>
      </c>
      <c r="D816" s="683">
        <f t="shared" si="78"/>
        <v>361838.87959349615</v>
      </c>
      <c r="E816" s="737">
        <f t="shared" si="79"/>
        <v>15452.194146341462</v>
      </c>
      <c r="F816" s="737">
        <f t="shared" si="72"/>
        <v>346386.68544715468</v>
      </c>
      <c r="G816" s="683">
        <f t="shared" si="73"/>
        <v>354112.78252032539</v>
      </c>
      <c r="H816" s="731">
        <f>+J793*G816+E816</f>
        <v>56424.241607158605</v>
      </c>
      <c r="I816" s="738">
        <f>+J794*G816+E816</f>
        <v>56424.241607158605</v>
      </c>
      <c r="J816" s="734">
        <f t="shared" si="74"/>
        <v>0</v>
      </c>
      <c r="K816" s="734"/>
      <c r="L816" s="739"/>
      <c r="M816" s="734">
        <f t="shared" si="75"/>
        <v>0</v>
      </c>
      <c r="N816" s="739"/>
      <c r="O816" s="734">
        <f t="shared" si="76"/>
        <v>0</v>
      </c>
      <c r="P816" s="734">
        <f t="shared" si="77"/>
        <v>0</v>
      </c>
      <c r="Q816" s="684"/>
    </row>
    <row r="817" spans="2:17">
      <c r="B817" s="337"/>
      <c r="C817" s="730">
        <f>IF(D792="","-",+C816+1)</f>
        <v>2036</v>
      </c>
      <c r="D817" s="683">
        <f t="shared" si="78"/>
        <v>346386.68544715468</v>
      </c>
      <c r="E817" s="737">
        <f t="shared" si="79"/>
        <v>15452.194146341462</v>
      </c>
      <c r="F817" s="737">
        <f t="shared" si="72"/>
        <v>330934.49130081321</v>
      </c>
      <c r="G817" s="683">
        <f t="shared" si="73"/>
        <v>338660.58837398398</v>
      </c>
      <c r="H817" s="731">
        <f>+J793*G817+E817</f>
        <v>54636.370445232045</v>
      </c>
      <c r="I817" s="738">
        <f>+J794*G817+E817</f>
        <v>54636.370445232045</v>
      </c>
      <c r="J817" s="734">
        <f t="shared" si="74"/>
        <v>0</v>
      </c>
      <c r="K817" s="734"/>
      <c r="L817" s="739"/>
      <c r="M817" s="734">
        <f t="shared" si="75"/>
        <v>0</v>
      </c>
      <c r="N817" s="739"/>
      <c r="O817" s="734">
        <f t="shared" si="76"/>
        <v>0</v>
      </c>
      <c r="P817" s="734">
        <f t="shared" si="77"/>
        <v>0</v>
      </c>
      <c r="Q817" s="684"/>
    </row>
    <row r="818" spans="2:17">
      <c r="B818" s="337"/>
      <c r="C818" s="730">
        <f>IF(D792="","-",+C817+1)</f>
        <v>2037</v>
      </c>
      <c r="D818" s="683">
        <f t="shared" si="78"/>
        <v>330934.49130081321</v>
      </c>
      <c r="E818" s="737">
        <f t="shared" si="79"/>
        <v>15452.194146341462</v>
      </c>
      <c r="F818" s="737">
        <f t="shared" si="72"/>
        <v>315482.29715447174</v>
      </c>
      <c r="G818" s="683">
        <f t="shared" si="73"/>
        <v>323208.39422764245</v>
      </c>
      <c r="H818" s="731">
        <f>+J793*G818+E818</f>
        <v>52848.499283305478</v>
      </c>
      <c r="I818" s="738">
        <f>+J794*G818+E818</f>
        <v>52848.499283305478</v>
      </c>
      <c r="J818" s="734">
        <f t="shared" si="74"/>
        <v>0</v>
      </c>
      <c r="K818" s="734"/>
      <c r="L818" s="739"/>
      <c r="M818" s="734">
        <f t="shared" si="75"/>
        <v>0</v>
      </c>
      <c r="N818" s="739"/>
      <c r="O818" s="734">
        <f t="shared" si="76"/>
        <v>0</v>
      </c>
      <c r="P818" s="734">
        <f t="shared" si="77"/>
        <v>0</v>
      </c>
      <c r="Q818" s="684"/>
    </row>
    <row r="819" spans="2:17">
      <c r="B819" s="337"/>
      <c r="C819" s="730">
        <f>IF(D792="","-",+C818+1)</f>
        <v>2038</v>
      </c>
      <c r="D819" s="683">
        <f t="shared" si="78"/>
        <v>315482.29715447174</v>
      </c>
      <c r="E819" s="737">
        <f t="shared" si="79"/>
        <v>15452.194146341462</v>
      </c>
      <c r="F819" s="737">
        <f t="shared" si="72"/>
        <v>300030.10300813027</v>
      </c>
      <c r="G819" s="683">
        <f t="shared" si="73"/>
        <v>307756.20008130104</v>
      </c>
      <c r="H819" s="731">
        <f>+J793*G819+E819</f>
        <v>51060.628121378919</v>
      </c>
      <c r="I819" s="738">
        <f>+J794*G819+E819</f>
        <v>51060.628121378919</v>
      </c>
      <c r="J819" s="734">
        <f t="shared" si="74"/>
        <v>0</v>
      </c>
      <c r="K819" s="734"/>
      <c r="L819" s="739"/>
      <c r="M819" s="734">
        <f t="shared" si="75"/>
        <v>0</v>
      </c>
      <c r="N819" s="739"/>
      <c r="O819" s="734">
        <f t="shared" si="76"/>
        <v>0</v>
      </c>
      <c r="P819" s="734">
        <f t="shared" si="77"/>
        <v>0</v>
      </c>
      <c r="Q819" s="684"/>
    </row>
    <row r="820" spans="2:17">
      <c r="B820" s="337"/>
      <c r="C820" s="730">
        <f>IF(D792="","-",+C819+1)</f>
        <v>2039</v>
      </c>
      <c r="D820" s="683">
        <f t="shared" si="78"/>
        <v>300030.10300813027</v>
      </c>
      <c r="E820" s="737">
        <f t="shared" si="79"/>
        <v>15452.194146341462</v>
      </c>
      <c r="F820" s="737">
        <f t="shared" si="72"/>
        <v>284577.9088617888</v>
      </c>
      <c r="G820" s="683">
        <f t="shared" si="73"/>
        <v>292304.00593495951</v>
      </c>
      <c r="H820" s="731">
        <f>+J793*G820+E820</f>
        <v>49272.756959452345</v>
      </c>
      <c r="I820" s="738">
        <f>+J794*G820+E820</f>
        <v>49272.756959452345</v>
      </c>
      <c r="J820" s="734">
        <f t="shared" si="74"/>
        <v>0</v>
      </c>
      <c r="K820" s="734"/>
      <c r="L820" s="739"/>
      <c r="M820" s="734">
        <f t="shared" si="75"/>
        <v>0</v>
      </c>
      <c r="N820" s="739"/>
      <c r="O820" s="734">
        <f t="shared" si="76"/>
        <v>0</v>
      </c>
      <c r="P820" s="734">
        <f t="shared" si="77"/>
        <v>0</v>
      </c>
      <c r="Q820" s="684"/>
    </row>
    <row r="821" spans="2:17">
      <c r="B821" s="337"/>
      <c r="C821" s="730">
        <f>IF(D792="","-",+C820+1)</f>
        <v>2040</v>
      </c>
      <c r="D821" s="683">
        <f t="shared" si="78"/>
        <v>284577.9088617888</v>
      </c>
      <c r="E821" s="737">
        <f t="shared" si="79"/>
        <v>15452.194146341462</v>
      </c>
      <c r="F821" s="737">
        <f t="shared" si="72"/>
        <v>269125.71471544734</v>
      </c>
      <c r="G821" s="683">
        <f t="shared" si="73"/>
        <v>276851.8117886181</v>
      </c>
      <c r="H821" s="731">
        <f>+J793*G821+E821</f>
        <v>47484.885797525785</v>
      </c>
      <c r="I821" s="738">
        <f>+J794*G821+E821</f>
        <v>47484.885797525785</v>
      </c>
      <c r="J821" s="734">
        <f t="shared" si="74"/>
        <v>0</v>
      </c>
      <c r="K821" s="734"/>
      <c r="L821" s="739"/>
      <c r="M821" s="734">
        <f t="shared" si="75"/>
        <v>0</v>
      </c>
      <c r="N821" s="739"/>
      <c r="O821" s="734">
        <f t="shared" si="76"/>
        <v>0</v>
      </c>
      <c r="P821" s="734">
        <f t="shared" si="77"/>
        <v>0</v>
      </c>
      <c r="Q821" s="684"/>
    </row>
    <row r="822" spans="2:17">
      <c r="B822" s="337"/>
      <c r="C822" s="730">
        <f>IF(D792="","-",+C821+1)</f>
        <v>2041</v>
      </c>
      <c r="D822" s="683">
        <f t="shared" si="78"/>
        <v>269125.71471544734</v>
      </c>
      <c r="E822" s="737">
        <f t="shared" si="79"/>
        <v>15452.194146341462</v>
      </c>
      <c r="F822" s="737">
        <f t="shared" si="72"/>
        <v>253673.52056910587</v>
      </c>
      <c r="G822" s="683">
        <f t="shared" si="73"/>
        <v>261399.6176422766</v>
      </c>
      <c r="H822" s="731">
        <f>+J793*G822+E822</f>
        <v>45697.014635599218</v>
      </c>
      <c r="I822" s="738">
        <f>+J794*G822+E822</f>
        <v>45697.014635599218</v>
      </c>
      <c r="J822" s="734">
        <f t="shared" si="74"/>
        <v>0</v>
      </c>
      <c r="K822" s="734"/>
      <c r="L822" s="739"/>
      <c r="M822" s="734">
        <f t="shared" si="75"/>
        <v>0</v>
      </c>
      <c r="N822" s="739"/>
      <c r="O822" s="734">
        <f t="shared" si="76"/>
        <v>0</v>
      </c>
      <c r="P822" s="734">
        <f t="shared" si="77"/>
        <v>0</v>
      </c>
      <c r="Q822" s="684"/>
    </row>
    <row r="823" spans="2:17">
      <c r="B823" s="337"/>
      <c r="C823" s="730">
        <f>IF(D792="","-",+C822+1)</f>
        <v>2042</v>
      </c>
      <c r="D823" s="683">
        <f t="shared" si="78"/>
        <v>253673.52056910587</v>
      </c>
      <c r="E823" s="737">
        <f t="shared" si="79"/>
        <v>15452.194146341462</v>
      </c>
      <c r="F823" s="737">
        <f t="shared" si="72"/>
        <v>238221.3264227644</v>
      </c>
      <c r="G823" s="683">
        <f t="shared" si="73"/>
        <v>245947.42349593513</v>
      </c>
      <c r="H823" s="731">
        <f>+J793*G823+E823</f>
        <v>43909.143473672651</v>
      </c>
      <c r="I823" s="738">
        <f>+J794*G823+E823</f>
        <v>43909.143473672651</v>
      </c>
      <c r="J823" s="734">
        <f t="shared" si="74"/>
        <v>0</v>
      </c>
      <c r="K823" s="734"/>
      <c r="L823" s="739"/>
      <c r="M823" s="734">
        <f t="shared" si="75"/>
        <v>0</v>
      </c>
      <c r="N823" s="739"/>
      <c r="O823" s="734">
        <f t="shared" si="76"/>
        <v>0</v>
      </c>
      <c r="P823" s="734">
        <f t="shared" si="77"/>
        <v>0</v>
      </c>
      <c r="Q823" s="684"/>
    </row>
    <row r="824" spans="2:17">
      <c r="B824" s="337"/>
      <c r="C824" s="730">
        <f>IF(D792="","-",+C823+1)</f>
        <v>2043</v>
      </c>
      <c r="D824" s="683">
        <f t="shared" si="78"/>
        <v>238221.3264227644</v>
      </c>
      <c r="E824" s="737">
        <f t="shared" si="79"/>
        <v>15452.194146341462</v>
      </c>
      <c r="F824" s="737">
        <f t="shared" si="72"/>
        <v>222769.13227642293</v>
      </c>
      <c r="G824" s="683">
        <f t="shared" si="73"/>
        <v>230495.22934959366</v>
      </c>
      <c r="H824" s="731">
        <f>+J793*G824+E824</f>
        <v>42121.272311746085</v>
      </c>
      <c r="I824" s="738">
        <f>+J794*G824+E824</f>
        <v>42121.272311746085</v>
      </c>
      <c r="J824" s="734">
        <f t="shared" si="74"/>
        <v>0</v>
      </c>
      <c r="K824" s="734"/>
      <c r="L824" s="739"/>
      <c r="M824" s="734">
        <f t="shared" si="75"/>
        <v>0</v>
      </c>
      <c r="N824" s="739"/>
      <c r="O824" s="734">
        <f t="shared" si="76"/>
        <v>0</v>
      </c>
      <c r="P824" s="734">
        <f t="shared" si="77"/>
        <v>0</v>
      </c>
      <c r="Q824" s="684"/>
    </row>
    <row r="825" spans="2:17">
      <c r="B825" s="337"/>
      <c r="C825" s="730">
        <f>IF(D792="","-",+C824+1)</f>
        <v>2044</v>
      </c>
      <c r="D825" s="683">
        <f t="shared" si="78"/>
        <v>222769.13227642293</v>
      </c>
      <c r="E825" s="737">
        <f t="shared" si="79"/>
        <v>15452.194146341462</v>
      </c>
      <c r="F825" s="737">
        <f t="shared" si="72"/>
        <v>207316.93813008146</v>
      </c>
      <c r="G825" s="683">
        <f t="shared" si="73"/>
        <v>215043.03520325219</v>
      </c>
      <c r="H825" s="731">
        <f>+J793*G825+E825</f>
        <v>40333.401149819518</v>
      </c>
      <c r="I825" s="738">
        <f>+J794*G825+E825</f>
        <v>40333.401149819518</v>
      </c>
      <c r="J825" s="734">
        <f t="shared" si="74"/>
        <v>0</v>
      </c>
      <c r="K825" s="734"/>
      <c r="L825" s="739"/>
      <c r="M825" s="734">
        <f t="shared" si="75"/>
        <v>0</v>
      </c>
      <c r="N825" s="739"/>
      <c r="O825" s="734">
        <f t="shared" si="76"/>
        <v>0</v>
      </c>
      <c r="P825" s="734">
        <f t="shared" si="77"/>
        <v>0</v>
      </c>
      <c r="Q825" s="684"/>
    </row>
    <row r="826" spans="2:17">
      <c r="B826" s="337"/>
      <c r="C826" s="730">
        <f>IF(D792="","-",+C825+1)</f>
        <v>2045</v>
      </c>
      <c r="D826" s="683">
        <f t="shared" si="78"/>
        <v>207316.93813008146</v>
      </c>
      <c r="E826" s="737">
        <f t="shared" si="79"/>
        <v>15452.194146341462</v>
      </c>
      <c r="F826" s="737">
        <f t="shared" si="72"/>
        <v>191864.74398373999</v>
      </c>
      <c r="G826" s="683">
        <f t="shared" si="73"/>
        <v>199590.84105691072</v>
      </c>
      <c r="H826" s="731">
        <f>+J793*G826+E826</f>
        <v>38545.529987892951</v>
      </c>
      <c r="I826" s="738">
        <f>+J794*G826+E826</f>
        <v>38545.529987892951</v>
      </c>
      <c r="J826" s="734">
        <f t="shared" si="74"/>
        <v>0</v>
      </c>
      <c r="K826" s="734"/>
      <c r="L826" s="739"/>
      <c r="M826" s="734">
        <f t="shared" si="75"/>
        <v>0</v>
      </c>
      <c r="N826" s="739"/>
      <c r="O826" s="734">
        <f t="shared" si="76"/>
        <v>0</v>
      </c>
      <c r="P826" s="734">
        <f t="shared" si="77"/>
        <v>0</v>
      </c>
      <c r="Q826" s="684"/>
    </row>
    <row r="827" spans="2:17">
      <c r="B827" s="337"/>
      <c r="C827" s="730">
        <f>IF(D792="","-",+C826+1)</f>
        <v>2046</v>
      </c>
      <c r="D827" s="683">
        <f t="shared" si="78"/>
        <v>191864.74398373999</v>
      </c>
      <c r="E827" s="737">
        <f t="shared" si="79"/>
        <v>15452.194146341462</v>
      </c>
      <c r="F827" s="737">
        <f t="shared" si="72"/>
        <v>176412.54983739852</v>
      </c>
      <c r="G827" s="683">
        <f t="shared" si="73"/>
        <v>184138.64691056925</v>
      </c>
      <c r="H827" s="731">
        <f>+J793*G827+E827</f>
        <v>36757.658825966384</v>
      </c>
      <c r="I827" s="738">
        <f>+J794*G827+E827</f>
        <v>36757.658825966384</v>
      </c>
      <c r="J827" s="734">
        <f t="shared" si="74"/>
        <v>0</v>
      </c>
      <c r="K827" s="734"/>
      <c r="L827" s="739"/>
      <c r="M827" s="734">
        <f t="shared" si="75"/>
        <v>0</v>
      </c>
      <c r="N827" s="739"/>
      <c r="O827" s="734">
        <f t="shared" si="76"/>
        <v>0</v>
      </c>
      <c r="P827" s="734">
        <f t="shared" si="77"/>
        <v>0</v>
      </c>
      <c r="Q827" s="684"/>
    </row>
    <row r="828" spans="2:17">
      <c r="B828" s="337"/>
      <c r="C828" s="730">
        <f>IF(D792="","-",+C827+1)</f>
        <v>2047</v>
      </c>
      <c r="D828" s="683">
        <f t="shared" si="78"/>
        <v>176412.54983739852</v>
      </c>
      <c r="E828" s="737">
        <f t="shared" si="79"/>
        <v>15452.194146341462</v>
      </c>
      <c r="F828" s="737">
        <f t="shared" si="72"/>
        <v>160960.35569105705</v>
      </c>
      <c r="G828" s="683">
        <f t="shared" si="73"/>
        <v>168686.45276422778</v>
      </c>
      <c r="H828" s="731">
        <f>+J793*G828+E828</f>
        <v>34969.787664039817</v>
      </c>
      <c r="I828" s="738">
        <f>+J794*G828+E828</f>
        <v>34969.787664039817</v>
      </c>
      <c r="J828" s="734">
        <f t="shared" si="74"/>
        <v>0</v>
      </c>
      <c r="K828" s="734"/>
      <c r="L828" s="739"/>
      <c r="M828" s="734">
        <f t="shared" si="75"/>
        <v>0</v>
      </c>
      <c r="N828" s="739"/>
      <c r="O828" s="734">
        <f t="shared" si="76"/>
        <v>0</v>
      </c>
      <c r="P828" s="734">
        <f t="shared" si="77"/>
        <v>0</v>
      </c>
      <c r="Q828" s="684"/>
    </row>
    <row r="829" spans="2:17">
      <c r="B829" s="337"/>
      <c r="C829" s="730">
        <f>IF(D792="","-",+C828+1)</f>
        <v>2048</v>
      </c>
      <c r="D829" s="683">
        <f t="shared" si="78"/>
        <v>160960.35569105705</v>
      </c>
      <c r="E829" s="737">
        <f t="shared" si="79"/>
        <v>15452.194146341462</v>
      </c>
      <c r="F829" s="737">
        <f t="shared" si="72"/>
        <v>145508.16154471558</v>
      </c>
      <c r="G829" s="683">
        <f t="shared" si="73"/>
        <v>153234.25861788631</v>
      </c>
      <c r="H829" s="731">
        <f>+J793*G829+E829</f>
        <v>33181.91650211325</v>
      </c>
      <c r="I829" s="738">
        <f>+J794*G829+E829</f>
        <v>33181.91650211325</v>
      </c>
      <c r="J829" s="734">
        <f t="shared" si="74"/>
        <v>0</v>
      </c>
      <c r="K829" s="734"/>
      <c r="L829" s="739"/>
      <c r="M829" s="734">
        <f t="shared" si="75"/>
        <v>0</v>
      </c>
      <c r="N829" s="739"/>
      <c r="O829" s="734">
        <f t="shared" si="76"/>
        <v>0</v>
      </c>
      <c r="P829" s="734">
        <f t="shared" si="77"/>
        <v>0</v>
      </c>
      <c r="Q829" s="684"/>
    </row>
    <row r="830" spans="2:17">
      <c r="B830" s="337"/>
      <c r="C830" s="730">
        <f>IF(D792="","-",+C829+1)</f>
        <v>2049</v>
      </c>
      <c r="D830" s="683">
        <f t="shared" si="78"/>
        <v>145508.16154471558</v>
      </c>
      <c r="E830" s="737">
        <f t="shared" si="79"/>
        <v>15452.194146341462</v>
      </c>
      <c r="F830" s="737">
        <f t="shared" si="72"/>
        <v>130055.96739837411</v>
      </c>
      <c r="G830" s="683">
        <f t="shared" si="73"/>
        <v>137782.06447154484</v>
      </c>
      <c r="H830" s="731">
        <f>+J793*G830+E830</f>
        <v>31394.045340186683</v>
      </c>
      <c r="I830" s="738">
        <f>+J794*G830+E830</f>
        <v>31394.045340186683</v>
      </c>
      <c r="J830" s="734">
        <f t="shared" si="74"/>
        <v>0</v>
      </c>
      <c r="K830" s="734"/>
      <c r="L830" s="739"/>
      <c r="M830" s="734">
        <f t="shared" si="75"/>
        <v>0</v>
      </c>
      <c r="N830" s="739"/>
      <c r="O830" s="734">
        <f t="shared" si="76"/>
        <v>0</v>
      </c>
      <c r="P830" s="734">
        <f t="shared" si="77"/>
        <v>0</v>
      </c>
      <c r="Q830" s="684"/>
    </row>
    <row r="831" spans="2:17">
      <c r="B831" s="337"/>
      <c r="C831" s="730">
        <f>IF(D792="","-",+C830+1)</f>
        <v>2050</v>
      </c>
      <c r="D831" s="683">
        <f t="shared" si="78"/>
        <v>130055.96739837411</v>
      </c>
      <c r="E831" s="737">
        <f t="shared" si="79"/>
        <v>15452.194146341462</v>
      </c>
      <c r="F831" s="737">
        <f t="shared" si="72"/>
        <v>114603.77325203264</v>
      </c>
      <c r="G831" s="683">
        <f t="shared" si="73"/>
        <v>122329.87032520337</v>
      </c>
      <c r="H831" s="731">
        <f>+J793*G831+E831</f>
        <v>29606.174178260117</v>
      </c>
      <c r="I831" s="738">
        <f>+J794*G831+E831</f>
        <v>29606.174178260117</v>
      </c>
      <c r="J831" s="734">
        <f t="shared" si="74"/>
        <v>0</v>
      </c>
      <c r="K831" s="734"/>
      <c r="L831" s="739"/>
      <c r="M831" s="734">
        <f t="shared" si="75"/>
        <v>0</v>
      </c>
      <c r="N831" s="739"/>
      <c r="O831" s="734">
        <f t="shared" si="76"/>
        <v>0</v>
      </c>
      <c r="P831" s="734">
        <f t="shared" si="77"/>
        <v>0</v>
      </c>
      <c r="Q831" s="684"/>
    </row>
    <row r="832" spans="2:17">
      <c r="B832" s="337"/>
      <c r="C832" s="730">
        <f>IF(D792="","-",+C831+1)</f>
        <v>2051</v>
      </c>
      <c r="D832" s="683">
        <f t="shared" si="78"/>
        <v>114603.77325203264</v>
      </c>
      <c r="E832" s="737">
        <f t="shared" si="79"/>
        <v>15452.194146341462</v>
      </c>
      <c r="F832" s="737">
        <f t="shared" si="72"/>
        <v>99151.579105691169</v>
      </c>
      <c r="G832" s="683">
        <f t="shared" si="73"/>
        <v>106877.6761788619</v>
      </c>
      <c r="H832" s="731">
        <f>+J793*G832+E832</f>
        <v>27818.303016333553</v>
      </c>
      <c r="I832" s="738">
        <f>+J794*G832+E832</f>
        <v>27818.303016333553</v>
      </c>
      <c r="J832" s="734">
        <f t="shared" si="74"/>
        <v>0</v>
      </c>
      <c r="K832" s="734"/>
      <c r="L832" s="739"/>
      <c r="M832" s="734">
        <f t="shared" si="75"/>
        <v>0</v>
      </c>
      <c r="N832" s="739"/>
      <c r="O832" s="734">
        <f t="shared" si="76"/>
        <v>0</v>
      </c>
      <c r="P832" s="734">
        <f t="shared" si="77"/>
        <v>0</v>
      </c>
      <c r="Q832" s="684"/>
    </row>
    <row r="833" spans="2:17">
      <c r="B833" s="337"/>
      <c r="C833" s="730">
        <f>IF(D792="","-",+C832+1)</f>
        <v>2052</v>
      </c>
      <c r="D833" s="683">
        <f t="shared" si="78"/>
        <v>99151.579105691169</v>
      </c>
      <c r="E833" s="737">
        <f t="shared" si="79"/>
        <v>15452.194146341462</v>
      </c>
      <c r="F833" s="737">
        <f t="shared" si="72"/>
        <v>83699.3849593497</v>
      </c>
      <c r="G833" s="683">
        <f t="shared" si="73"/>
        <v>91425.482032520435</v>
      </c>
      <c r="H833" s="731">
        <f>+J793*G833+E833</f>
        <v>26030.431854406987</v>
      </c>
      <c r="I833" s="738">
        <f>+J794*G833+E833</f>
        <v>26030.431854406987</v>
      </c>
      <c r="J833" s="734">
        <f t="shared" si="74"/>
        <v>0</v>
      </c>
      <c r="K833" s="734"/>
      <c r="L833" s="739"/>
      <c r="M833" s="734">
        <f t="shared" si="75"/>
        <v>0</v>
      </c>
      <c r="N833" s="739"/>
      <c r="O833" s="734">
        <f t="shared" si="76"/>
        <v>0</v>
      </c>
      <c r="P833" s="734">
        <f t="shared" si="77"/>
        <v>0</v>
      </c>
      <c r="Q833" s="684"/>
    </row>
    <row r="834" spans="2:17">
      <c r="B834" s="337"/>
      <c r="C834" s="730">
        <f>IF(D792="","-",+C833+1)</f>
        <v>2053</v>
      </c>
      <c r="D834" s="683">
        <f t="shared" si="78"/>
        <v>83699.3849593497</v>
      </c>
      <c r="E834" s="737">
        <f t="shared" si="79"/>
        <v>15452.194146341462</v>
      </c>
      <c r="F834" s="737">
        <f t="shared" si="72"/>
        <v>68247.19081300823</v>
      </c>
      <c r="G834" s="683">
        <f t="shared" si="73"/>
        <v>75973.287886178965</v>
      </c>
      <c r="H834" s="731">
        <f>+J793*G834+E834</f>
        <v>24242.560692480423</v>
      </c>
      <c r="I834" s="738">
        <f>+J794*G834+E834</f>
        <v>24242.560692480423</v>
      </c>
      <c r="J834" s="734">
        <f t="shared" si="74"/>
        <v>0</v>
      </c>
      <c r="K834" s="734"/>
      <c r="L834" s="739"/>
      <c r="M834" s="734">
        <f t="shared" si="75"/>
        <v>0</v>
      </c>
      <c r="N834" s="739"/>
      <c r="O834" s="734">
        <f t="shared" si="76"/>
        <v>0</v>
      </c>
      <c r="P834" s="734">
        <f t="shared" si="77"/>
        <v>0</v>
      </c>
      <c r="Q834" s="684"/>
    </row>
    <row r="835" spans="2:17">
      <c r="B835" s="337"/>
      <c r="C835" s="730">
        <f>IF(D792="","-",+C834+1)</f>
        <v>2054</v>
      </c>
      <c r="D835" s="683">
        <f t="shared" si="78"/>
        <v>68247.19081300823</v>
      </c>
      <c r="E835" s="737">
        <f t="shared" si="79"/>
        <v>15452.194146341462</v>
      </c>
      <c r="F835" s="737">
        <f t="shared" si="72"/>
        <v>52794.996666666768</v>
      </c>
      <c r="G835" s="683">
        <f t="shared" si="73"/>
        <v>60521.093739837495</v>
      </c>
      <c r="H835" s="731">
        <f>+J793*G835+E835</f>
        <v>22454.689530553856</v>
      </c>
      <c r="I835" s="738">
        <f>+J794*G835+E835</f>
        <v>22454.689530553856</v>
      </c>
      <c r="J835" s="734">
        <f t="shared" si="74"/>
        <v>0</v>
      </c>
      <c r="K835" s="734"/>
      <c r="L835" s="739"/>
      <c r="M835" s="734">
        <f t="shared" si="75"/>
        <v>0</v>
      </c>
      <c r="N835" s="739"/>
      <c r="O835" s="734">
        <f t="shared" si="76"/>
        <v>0</v>
      </c>
      <c r="P835" s="734">
        <f t="shared" si="77"/>
        <v>0</v>
      </c>
      <c r="Q835" s="684"/>
    </row>
    <row r="836" spans="2:17">
      <c r="B836" s="337"/>
      <c r="C836" s="730">
        <f>IF(D792="","-",+C835+1)</f>
        <v>2055</v>
      </c>
      <c r="D836" s="683">
        <f t="shared" si="78"/>
        <v>52794.996666666768</v>
      </c>
      <c r="E836" s="737">
        <f t="shared" si="79"/>
        <v>15452.194146341462</v>
      </c>
      <c r="F836" s="737">
        <f t="shared" si="72"/>
        <v>37342.802520325306</v>
      </c>
      <c r="G836" s="683">
        <f t="shared" si="73"/>
        <v>45068.89959349604</v>
      </c>
      <c r="H836" s="731">
        <f>+J793*G836+E836</f>
        <v>20666.81836862729</v>
      </c>
      <c r="I836" s="738">
        <f>+J794*G836+E836</f>
        <v>20666.81836862729</v>
      </c>
      <c r="J836" s="734">
        <f t="shared" si="74"/>
        <v>0</v>
      </c>
      <c r="K836" s="734"/>
      <c r="L836" s="739"/>
      <c r="M836" s="734">
        <f t="shared" si="75"/>
        <v>0</v>
      </c>
      <c r="N836" s="739"/>
      <c r="O836" s="734">
        <f t="shared" si="76"/>
        <v>0</v>
      </c>
      <c r="P836" s="734">
        <f t="shared" si="77"/>
        <v>0</v>
      </c>
      <c r="Q836" s="684"/>
    </row>
    <row r="837" spans="2:17">
      <c r="B837" s="337"/>
      <c r="C837" s="730">
        <f>IF(D792="","-",+C836+1)</f>
        <v>2056</v>
      </c>
      <c r="D837" s="683">
        <f t="shared" si="78"/>
        <v>37342.802520325306</v>
      </c>
      <c r="E837" s="737">
        <f t="shared" si="79"/>
        <v>15452.194146341462</v>
      </c>
      <c r="F837" s="737">
        <f t="shared" si="72"/>
        <v>21890.608373983843</v>
      </c>
      <c r="G837" s="683">
        <f t="shared" si="73"/>
        <v>29616.705447154574</v>
      </c>
      <c r="H837" s="731">
        <f>+J793*G837+E837</f>
        <v>18878.947206700723</v>
      </c>
      <c r="I837" s="738">
        <f>+J794*G837+E837</f>
        <v>18878.947206700723</v>
      </c>
      <c r="J837" s="734">
        <f t="shared" si="74"/>
        <v>0</v>
      </c>
      <c r="K837" s="734"/>
      <c r="L837" s="739"/>
      <c r="M837" s="734">
        <f t="shared" si="75"/>
        <v>0</v>
      </c>
      <c r="N837" s="739"/>
      <c r="O837" s="734">
        <f t="shared" si="76"/>
        <v>0</v>
      </c>
      <c r="P837" s="734">
        <f t="shared" si="77"/>
        <v>0</v>
      </c>
      <c r="Q837" s="684"/>
    </row>
    <row r="838" spans="2:17">
      <c r="B838" s="337"/>
      <c r="C838" s="730">
        <f>IF(D792="","-",+C837+1)</f>
        <v>2057</v>
      </c>
      <c r="D838" s="683">
        <f t="shared" si="78"/>
        <v>21890.608373983843</v>
      </c>
      <c r="E838" s="737">
        <f t="shared" si="79"/>
        <v>15452.194146341462</v>
      </c>
      <c r="F838" s="737">
        <f t="shared" si="72"/>
        <v>6438.4142276423809</v>
      </c>
      <c r="G838" s="683">
        <f t="shared" si="73"/>
        <v>14164.511300813112</v>
      </c>
      <c r="H838" s="731">
        <f>+J793*G838+E838</f>
        <v>17091.07604477416</v>
      </c>
      <c r="I838" s="738">
        <f>+J794*G838+E838</f>
        <v>17091.07604477416</v>
      </c>
      <c r="J838" s="734">
        <f t="shared" si="74"/>
        <v>0</v>
      </c>
      <c r="K838" s="734"/>
      <c r="L838" s="739"/>
      <c r="M838" s="734">
        <f t="shared" si="75"/>
        <v>0</v>
      </c>
      <c r="N838" s="739"/>
      <c r="O838" s="734">
        <f t="shared" si="76"/>
        <v>0</v>
      </c>
      <c r="P838" s="734">
        <f t="shared" si="77"/>
        <v>0</v>
      </c>
      <c r="Q838" s="684"/>
    </row>
    <row r="839" spans="2:17">
      <c r="B839" s="337"/>
      <c r="C839" s="730">
        <f>IF(D792="","-",+C838+1)</f>
        <v>2058</v>
      </c>
      <c r="D839" s="683">
        <f t="shared" si="78"/>
        <v>6438.4142276423809</v>
      </c>
      <c r="E839" s="737">
        <f t="shared" si="79"/>
        <v>6438.4142276423809</v>
      </c>
      <c r="F839" s="737">
        <f t="shared" si="72"/>
        <v>0</v>
      </c>
      <c r="G839" s="683">
        <f t="shared" si="73"/>
        <v>3219.2071138211904</v>
      </c>
      <c r="H839" s="731">
        <f>+J793*G839+E839</f>
        <v>6810.8873863770878</v>
      </c>
      <c r="I839" s="738">
        <f>+J794*G839+E839</f>
        <v>6810.8873863770878</v>
      </c>
      <c r="J839" s="734">
        <f t="shared" si="74"/>
        <v>0</v>
      </c>
      <c r="K839" s="734"/>
      <c r="L839" s="739"/>
      <c r="M839" s="734">
        <f t="shared" si="75"/>
        <v>0</v>
      </c>
      <c r="N839" s="739"/>
      <c r="O839" s="734">
        <f t="shared" si="76"/>
        <v>0</v>
      </c>
      <c r="P839" s="734">
        <f t="shared" si="77"/>
        <v>0</v>
      </c>
      <c r="Q839" s="684"/>
    </row>
    <row r="840" spans="2:17">
      <c r="B840" s="337"/>
      <c r="C840" s="730">
        <f>IF(D792="","-",+C839+1)</f>
        <v>2059</v>
      </c>
      <c r="D840" s="683">
        <f t="shared" si="78"/>
        <v>0</v>
      </c>
      <c r="E840" s="737">
        <f t="shared" si="79"/>
        <v>0</v>
      </c>
      <c r="F840" s="737">
        <f t="shared" si="72"/>
        <v>0</v>
      </c>
      <c r="G840" s="683">
        <f t="shared" si="73"/>
        <v>0</v>
      </c>
      <c r="H840" s="731">
        <f>+J793*G840+E840</f>
        <v>0</v>
      </c>
      <c r="I840" s="738">
        <f>+J794*G840+E840</f>
        <v>0</v>
      </c>
      <c r="J840" s="734">
        <f t="shared" si="74"/>
        <v>0</v>
      </c>
      <c r="K840" s="734"/>
      <c r="L840" s="739"/>
      <c r="M840" s="734">
        <f t="shared" si="75"/>
        <v>0</v>
      </c>
      <c r="N840" s="739"/>
      <c r="O840" s="734">
        <f t="shared" si="76"/>
        <v>0</v>
      </c>
      <c r="P840" s="734">
        <f t="shared" si="77"/>
        <v>0</v>
      </c>
      <c r="Q840" s="684"/>
    </row>
    <row r="841" spans="2:17">
      <c r="B841" s="337"/>
      <c r="C841" s="730">
        <f>IF(D792="","-",+C840+1)</f>
        <v>2060</v>
      </c>
      <c r="D841" s="683">
        <f t="shared" si="78"/>
        <v>0</v>
      </c>
      <c r="E841" s="737">
        <f t="shared" si="79"/>
        <v>0</v>
      </c>
      <c r="F841" s="737">
        <f t="shared" si="72"/>
        <v>0</v>
      </c>
      <c r="G841" s="683">
        <f t="shared" si="73"/>
        <v>0</v>
      </c>
      <c r="H841" s="731">
        <f>+J793*G841+E841</f>
        <v>0</v>
      </c>
      <c r="I841" s="738">
        <f>+J794*G841+E841</f>
        <v>0</v>
      </c>
      <c r="J841" s="734">
        <f t="shared" si="74"/>
        <v>0</v>
      </c>
      <c r="K841" s="734"/>
      <c r="L841" s="739"/>
      <c r="M841" s="734">
        <f t="shared" si="75"/>
        <v>0</v>
      </c>
      <c r="N841" s="739"/>
      <c r="O841" s="734">
        <f t="shared" si="76"/>
        <v>0</v>
      </c>
      <c r="P841" s="734">
        <f t="shared" si="77"/>
        <v>0</v>
      </c>
      <c r="Q841" s="684"/>
    </row>
    <row r="842" spans="2:17">
      <c r="B842" s="337"/>
      <c r="C842" s="730">
        <f>IF(D792="","-",+C841+1)</f>
        <v>2061</v>
      </c>
      <c r="D842" s="683">
        <f t="shared" si="78"/>
        <v>0</v>
      </c>
      <c r="E842" s="737">
        <f t="shared" si="79"/>
        <v>0</v>
      </c>
      <c r="F842" s="737">
        <f t="shared" si="72"/>
        <v>0</v>
      </c>
      <c r="G842" s="683">
        <f t="shared" si="73"/>
        <v>0</v>
      </c>
      <c r="H842" s="731">
        <f>+J793*G842+E842</f>
        <v>0</v>
      </c>
      <c r="I842" s="738">
        <f>+J794*G842+E842</f>
        <v>0</v>
      </c>
      <c r="J842" s="734">
        <f t="shared" si="74"/>
        <v>0</v>
      </c>
      <c r="K842" s="734"/>
      <c r="L842" s="739"/>
      <c r="M842" s="734">
        <f t="shared" si="75"/>
        <v>0</v>
      </c>
      <c r="N842" s="739"/>
      <c r="O842" s="734">
        <f t="shared" si="76"/>
        <v>0</v>
      </c>
      <c r="P842" s="734">
        <f t="shared" si="77"/>
        <v>0</v>
      </c>
      <c r="Q842" s="684"/>
    </row>
    <row r="843" spans="2:17">
      <c r="B843" s="337"/>
      <c r="C843" s="730">
        <f>IF(D792="","-",+C842+1)</f>
        <v>2062</v>
      </c>
      <c r="D843" s="683">
        <f t="shared" si="78"/>
        <v>0</v>
      </c>
      <c r="E843" s="737">
        <f t="shared" si="79"/>
        <v>0</v>
      </c>
      <c r="F843" s="737">
        <f t="shared" si="72"/>
        <v>0</v>
      </c>
      <c r="G843" s="683">
        <f t="shared" si="73"/>
        <v>0</v>
      </c>
      <c r="H843" s="731">
        <f>+J793*G843+E843</f>
        <v>0</v>
      </c>
      <c r="I843" s="738">
        <f>+J794*G843+E843</f>
        <v>0</v>
      </c>
      <c r="J843" s="734">
        <f t="shared" si="74"/>
        <v>0</v>
      </c>
      <c r="K843" s="734"/>
      <c r="L843" s="739"/>
      <c r="M843" s="734">
        <f t="shared" si="75"/>
        <v>0</v>
      </c>
      <c r="N843" s="739"/>
      <c r="O843" s="734">
        <f t="shared" si="76"/>
        <v>0</v>
      </c>
      <c r="P843" s="734">
        <f t="shared" si="77"/>
        <v>0</v>
      </c>
      <c r="Q843" s="684"/>
    </row>
    <row r="844" spans="2:17">
      <c r="B844" s="337"/>
      <c r="C844" s="730">
        <f>IF(D792="","-",+C843+1)</f>
        <v>2063</v>
      </c>
      <c r="D844" s="683">
        <f t="shared" si="78"/>
        <v>0</v>
      </c>
      <c r="E844" s="737">
        <f t="shared" si="79"/>
        <v>0</v>
      </c>
      <c r="F844" s="737">
        <f t="shared" si="72"/>
        <v>0</v>
      </c>
      <c r="G844" s="683">
        <f t="shared" si="73"/>
        <v>0</v>
      </c>
      <c r="H844" s="731">
        <f>+J793*G844+E844</f>
        <v>0</v>
      </c>
      <c r="I844" s="738">
        <f>+J794*G844+E844</f>
        <v>0</v>
      </c>
      <c r="J844" s="734">
        <f t="shared" si="74"/>
        <v>0</v>
      </c>
      <c r="K844" s="734"/>
      <c r="L844" s="739"/>
      <c r="M844" s="734">
        <f t="shared" si="75"/>
        <v>0</v>
      </c>
      <c r="N844" s="739"/>
      <c r="O844" s="734">
        <f t="shared" si="76"/>
        <v>0</v>
      </c>
      <c r="P844" s="734">
        <f t="shared" si="77"/>
        <v>0</v>
      </c>
      <c r="Q844" s="684"/>
    </row>
    <row r="845" spans="2:17">
      <c r="B845" s="337"/>
      <c r="C845" s="730">
        <f>IF(D792="","-",+C844+1)</f>
        <v>2064</v>
      </c>
      <c r="D845" s="683">
        <f t="shared" si="78"/>
        <v>0</v>
      </c>
      <c r="E845" s="737">
        <f t="shared" si="79"/>
        <v>0</v>
      </c>
      <c r="F845" s="737">
        <f t="shared" si="72"/>
        <v>0</v>
      </c>
      <c r="G845" s="683">
        <f t="shared" si="73"/>
        <v>0</v>
      </c>
      <c r="H845" s="731">
        <f>+J793*G845+E845</f>
        <v>0</v>
      </c>
      <c r="I845" s="738">
        <f>+J794*G845+E845</f>
        <v>0</v>
      </c>
      <c r="J845" s="734">
        <f t="shared" si="74"/>
        <v>0</v>
      </c>
      <c r="K845" s="734"/>
      <c r="L845" s="739"/>
      <c r="M845" s="734">
        <f t="shared" si="75"/>
        <v>0</v>
      </c>
      <c r="N845" s="739"/>
      <c r="O845" s="734">
        <f t="shared" si="76"/>
        <v>0</v>
      </c>
      <c r="P845" s="734">
        <f t="shared" si="77"/>
        <v>0</v>
      </c>
      <c r="Q845" s="684"/>
    </row>
    <row r="846" spans="2:17">
      <c r="B846" s="337"/>
      <c r="C846" s="730">
        <f>IF(D792="","-",+C845+1)</f>
        <v>2065</v>
      </c>
      <c r="D846" s="683">
        <f t="shared" si="78"/>
        <v>0</v>
      </c>
      <c r="E846" s="737">
        <f t="shared" si="79"/>
        <v>0</v>
      </c>
      <c r="F846" s="737">
        <f t="shared" si="72"/>
        <v>0</v>
      </c>
      <c r="G846" s="683">
        <f t="shared" si="73"/>
        <v>0</v>
      </c>
      <c r="H846" s="731">
        <f>+J793*G846+E846</f>
        <v>0</v>
      </c>
      <c r="I846" s="738">
        <f>+J794*G846+E846</f>
        <v>0</v>
      </c>
      <c r="J846" s="734">
        <f t="shared" si="74"/>
        <v>0</v>
      </c>
      <c r="K846" s="734"/>
      <c r="L846" s="739"/>
      <c r="M846" s="734">
        <f t="shared" si="75"/>
        <v>0</v>
      </c>
      <c r="N846" s="739"/>
      <c r="O846" s="734">
        <f t="shared" si="76"/>
        <v>0</v>
      </c>
      <c r="P846" s="734">
        <f t="shared" si="77"/>
        <v>0</v>
      </c>
      <c r="Q846" s="684"/>
    </row>
    <row r="847" spans="2:17">
      <c r="B847" s="337"/>
      <c r="C847" s="730">
        <f>IF(D792="","-",+C846+1)</f>
        <v>2066</v>
      </c>
      <c r="D847" s="683">
        <f t="shared" si="78"/>
        <v>0</v>
      </c>
      <c r="E847" s="737">
        <f t="shared" si="79"/>
        <v>0</v>
      </c>
      <c r="F847" s="737">
        <f t="shared" si="72"/>
        <v>0</v>
      </c>
      <c r="G847" s="683">
        <f t="shared" si="73"/>
        <v>0</v>
      </c>
      <c r="H847" s="731">
        <f>+J793*G847+E847</f>
        <v>0</v>
      </c>
      <c r="I847" s="738">
        <f>+J794*G847+E847</f>
        <v>0</v>
      </c>
      <c r="J847" s="734">
        <f t="shared" si="74"/>
        <v>0</v>
      </c>
      <c r="K847" s="734"/>
      <c r="L847" s="739"/>
      <c r="M847" s="734">
        <f t="shared" si="75"/>
        <v>0</v>
      </c>
      <c r="N847" s="739"/>
      <c r="O847" s="734">
        <f t="shared" si="76"/>
        <v>0</v>
      </c>
      <c r="P847" s="734">
        <f t="shared" si="77"/>
        <v>0</v>
      </c>
      <c r="Q847" s="684"/>
    </row>
    <row r="848" spans="2:17">
      <c r="B848" s="337"/>
      <c r="C848" s="730">
        <f>IF(D792="","-",+C847+1)</f>
        <v>2067</v>
      </c>
      <c r="D848" s="683">
        <f t="shared" si="78"/>
        <v>0</v>
      </c>
      <c r="E848" s="737">
        <f t="shared" si="79"/>
        <v>0</v>
      </c>
      <c r="F848" s="737">
        <f t="shared" si="72"/>
        <v>0</v>
      </c>
      <c r="G848" s="683">
        <f t="shared" si="73"/>
        <v>0</v>
      </c>
      <c r="H848" s="731">
        <f>+J793*G848+E848</f>
        <v>0</v>
      </c>
      <c r="I848" s="738">
        <f>+J794*G848+E848</f>
        <v>0</v>
      </c>
      <c r="J848" s="734">
        <f t="shared" si="74"/>
        <v>0</v>
      </c>
      <c r="K848" s="734"/>
      <c r="L848" s="739"/>
      <c r="M848" s="734">
        <f t="shared" si="75"/>
        <v>0</v>
      </c>
      <c r="N848" s="739"/>
      <c r="O848" s="734">
        <f t="shared" si="76"/>
        <v>0</v>
      </c>
      <c r="P848" s="734">
        <f t="shared" si="77"/>
        <v>0</v>
      </c>
      <c r="Q848" s="684"/>
    </row>
    <row r="849" spans="2:17">
      <c r="B849" s="337"/>
      <c r="C849" s="730">
        <f>IF(D792="","-",+C848+1)</f>
        <v>2068</v>
      </c>
      <c r="D849" s="683">
        <f t="shared" si="78"/>
        <v>0</v>
      </c>
      <c r="E849" s="737">
        <f t="shared" si="79"/>
        <v>0</v>
      </c>
      <c r="F849" s="737">
        <f t="shared" si="72"/>
        <v>0</v>
      </c>
      <c r="G849" s="683">
        <f t="shared" si="73"/>
        <v>0</v>
      </c>
      <c r="H849" s="731">
        <f>+J793*G849+E849</f>
        <v>0</v>
      </c>
      <c r="I849" s="738">
        <f>+J794*G849+E849</f>
        <v>0</v>
      </c>
      <c r="J849" s="734">
        <f t="shared" si="74"/>
        <v>0</v>
      </c>
      <c r="K849" s="734"/>
      <c r="L849" s="739"/>
      <c r="M849" s="734">
        <f t="shared" si="75"/>
        <v>0</v>
      </c>
      <c r="N849" s="739"/>
      <c r="O849" s="734">
        <f t="shared" si="76"/>
        <v>0</v>
      </c>
      <c r="P849" s="734">
        <f t="shared" si="77"/>
        <v>0</v>
      </c>
      <c r="Q849" s="684"/>
    </row>
    <row r="850" spans="2:17">
      <c r="B850" s="337"/>
      <c r="C850" s="730">
        <f>IF(D792="","-",+C849+1)</f>
        <v>2069</v>
      </c>
      <c r="D850" s="683">
        <f t="shared" si="78"/>
        <v>0</v>
      </c>
      <c r="E850" s="737">
        <f t="shared" si="79"/>
        <v>0</v>
      </c>
      <c r="F850" s="737">
        <f t="shared" si="72"/>
        <v>0</v>
      </c>
      <c r="G850" s="683">
        <f t="shared" si="73"/>
        <v>0</v>
      </c>
      <c r="H850" s="731">
        <f>+J793*G850+E850</f>
        <v>0</v>
      </c>
      <c r="I850" s="738">
        <f>+J794*G850+E850</f>
        <v>0</v>
      </c>
      <c r="J850" s="734">
        <f t="shared" si="74"/>
        <v>0</v>
      </c>
      <c r="K850" s="734"/>
      <c r="L850" s="739"/>
      <c r="M850" s="734">
        <f t="shared" si="75"/>
        <v>0</v>
      </c>
      <c r="N850" s="739"/>
      <c r="O850" s="734">
        <f t="shared" si="76"/>
        <v>0</v>
      </c>
      <c r="P850" s="734">
        <f t="shared" si="77"/>
        <v>0</v>
      </c>
      <c r="Q850" s="684"/>
    </row>
    <row r="851" spans="2:17">
      <c r="B851" s="337"/>
      <c r="C851" s="730">
        <f>IF(D792="","-",+C850+1)</f>
        <v>2070</v>
      </c>
      <c r="D851" s="683">
        <f t="shared" si="78"/>
        <v>0</v>
      </c>
      <c r="E851" s="737">
        <f t="shared" si="79"/>
        <v>0</v>
      </c>
      <c r="F851" s="737">
        <f t="shared" si="72"/>
        <v>0</v>
      </c>
      <c r="G851" s="683">
        <f t="shared" si="73"/>
        <v>0</v>
      </c>
      <c r="H851" s="731">
        <f>+J793*G851+E851</f>
        <v>0</v>
      </c>
      <c r="I851" s="738">
        <f>+J794*G851+E851</f>
        <v>0</v>
      </c>
      <c r="J851" s="734">
        <f t="shared" si="74"/>
        <v>0</v>
      </c>
      <c r="K851" s="734"/>
      <c r="L851" s="739"/>
      <c r="M851" s="734">
        <f t="shared" si="75"/>
        <v>0</v>
      </c>
      <c r="N851" s="739"/>
      <c r="O851" s="734">
        <f t="shared" si="76"/>
        <v>0</v>
      </c>
      <c r="P851" s="734">
        <f t="shared" si="77"/>
        <v>0</v>
      </c>
      <c r="Q851" s="684"/>
    </row>
    <row r="852" spans="2:17">
      <c r="B852" s="337"/>
      <c r="C852" s="730">
        <f>IF(D792="","-",+C851+1)</f>
        <v>2071</v>
      </c>
      <c r="D852" s="683">
        <f t="shared" si="78"/>
        <v>0</v>
      </c>
      <c r="E852" s="737">
        <f t="shared" si="79"/>
        <v>0</v>
      </c>
      <c r="F852" s="737">
        <f t="shared" si="72"/>
        <v>0</v>
      </c>
      <c r="G852" s="683">
        <f t="shared" si="73"/>
        <v>0</v>
      </c>
      <c r="H852" s="731">
        <f>+J793*G852+E852</f>
        <v>0</v>
      </c>
      <c r="I852" s="738">
        <f>+J794*G852+E852</f>
        <v>0</v>
      </c>
      <c r="J852" s="734">
        <f t="shared" si="74"/>
        <v>0</v>
      </c>
      <c r="K852" s="734"/>
      <c r="L852" s="739"/>
      <c r="M852" s="734">
        <f t="shared" si="75"/>
        <v>0</v>
      </c>
      <c r="N852" s="739"/>
      <c r="O852" s="734">
        <f t="shared" si="76"/>
        <v>0</v>
      </c>
      <c r="P852" s="734">
        <f t="shared" si="77"/>
        <v>0</v>
      </c>
      <c r="Q852" s="684"/>
    </row>
    <row r="853" spans="2:17">
      <c r="B853" s="337"/>
      <c r="C853" s="730">
        <f>IF(D792="","-",+C852+1)</f>
        <v>2072</v>
      </c>
      <c r="D853" s="683">
        <f t="shared" si="78"/>
        <v>0</v>
      </c>
      <c r="E853" s="737">
        <f t="shared" si="79"/>
        <v>0</v>
      </c>
      <c r="F853" s="737">
        <f t="shared" si="72"/>
        <v>0</v>
      </c>
      <c r="G853" s="683">
        <f t="shared" si="73"/>
        <v>0</v>
      </c>
      <c r="H853" s="731">
        <f>+J793*G853+E853</f>
        <v>0</v>
      </c>
      <c r="I853" s="738">
        <f>+J794*G853+E853</f>
        <v>0</v>
      </c>
      <c r="J853" s="734">
        <f t="shared" si="74"/>
        <v>0</v>
      </c>
      <c r="K853" s="734"/>
      <c r="L853" s="739"/>
      <c r="M853" s="734">
        <f t="shared" si="75"/>
        <v>0</v>
      </c>
      <c r="N853" s="739"/>
      <c r="O853" s="734">
        <f t="shared" si="76"/>
        <v>0</v>
      </c>
      <c r="P853" s="734">
        <f t="shared" si="77"/>
        <v>0</v>
      </c>
      <c r="Q853" s="684"/>
    </row>
    <row r="854" spans="2:17">
      <c r="B854" s="337"/>
      <c r="C854" s="730">
        <f>IF(D792="","-",+C853+1)</f>
        <v>2073</v>
      </c>
      <c r="D854" s="683">
        <f t="shared" si="78"/>
        <v>0</v>
      </c>
      <c r="E854" s="737">
        <f t="shared" si="79"/>
        <v>0</v>
      </c>
      <c r="F854" s="737">
        <f t="shared" si="72"/>
        <v>0</v>
      </c>
      <c r="G854" s="683">
        <f t="shared" si="73"/>
        <v>0</v>
      </c>
      <c r="H854" s="731">
        <f>+J793*G854+E854</f>
        <v>0</v>
      </c>
      <c r="I854" s="738">
        <f>+J794*G854+E854</f>
        <v>0</v>
      </c>
      <c r="J854" s="734">
        <f t="shared" si="74"/>
        <v>0</v>
      </c>
      <c r="K854" s="734"/>
      <c r="L854" s="739"/>
      <c r="M854" s="734">
        <f t="shared" si="75"/>
        <v>0</v>
      </c>
      <c r="N854" s="739"/>
      <c r="O854" s="734">
        <f t="shared" si="76"/>
        <v>0</v>
      </c>
      <c r="P854" s="734">
        <f t="shared" si="77"/>
        <v>0</v>
      </c>
      <c r="Q854" s="684"/>
    </row>
    <row r="855" spans="2:17">
      <c r="B855" s="337"/>
      <c r="C855" s="730">
        <f>IF(D792="","-",+C854+1)</f>
        <v>2074</v>
      </c>
      <c r="D855" s="683">
        <f t="shared" si="78"/>
        <v>0</v>
      </c>
      <c r="E855" s="737">
        <f t="shared" si="79"/>
        <v>0</v>
      </c>
      <c r="F855" s="737">
        <f t="shared" si="72"/>
        <v>0</v>
      </c>
      <c r="G855" s="683">
        <f t="shared" si="73"/>
        <v>0</v>
      </c>
      <c r="H855" s="731">
        <f>+J793*G855+E855</f>
        <v>0</v>
      </c>
      <c r="I855" s="738">
        <f>+J794*G855+E855</f>
        <v>0</v>
      </c>
      <c r="J855" s="734">
        <f t="shared" si="74"/>
        <v>0</v>
      </c>
      <c r="K855" s="734"/>
      <c r="L855" s="739"/>
      <c r="M855" s="734">
        <f t="shared" si="75"/>
        <v>0</v>
      </c>
      <c r="N855" s="739"/>
      <c r="O855" s="734">
        <f t="shared" si="76"/>
        <v>0</v>
      </c>
      <c r="P855" s="734">
        <f t="shared" si="77"/>
        <v>0</v>
      </c>
      <c r="Q855" s="684"/>
    </row>
    <row r="856" spans="2:17">
      <c r="B856" s="337"/>
      <c r="C856" s="730">
        <f>IF(D792="","-",+C855+1)</f>
        <v>2075</v>
      </c>
      <c r="D856" s="683">
        <f t="shared" si="78"/>
        <v>0</v>
      </c>
      <c r="E856" s="737">
        <f t="shared" si="79"/>
        <v>0</v>
      </c>
      <c r="F856" s="737">
        <f t="shared" si="72"/>
        <v>0</v>
      </c>
      <c r="G856" s="683">
        <f t="shared" si="73"/>
        <v>0</v>
      </c>
      <c r="H856" s="731">
        <f>+J793*G856+E856</f>
        <v>0</v>
      </c>
      <c r="I856" s="738">
        <f>+J794*G856+E856</f>
        <v>0</v>
      </c>
      <c r="J856" s="734">
        <f t="shared" si="74"/>
        <v>0</v>
      </c>
      <c r="K856" s="734"/>
      <c r="L856" s="739"/>
      <c r="M856" s="734">
        <f t="shared" si="75"/>
        <v>0</v>
      </c>
      <c r="N856" s="739"/>
      <c r="O856" s="734">
        <f t="shared" si="76"/>
        <v>0</v>
      </c>
      <c r="P856" s="734">
        <f t="shared" si="77"/>
        <v>0</v>
      </c>
      <c r="Q856" s="684"/>
    </row>
    <row r="857" spans="2:17" ht="13.5" thickBot="1">
      <c r="B857" s="337"/>
      <c r="C857" s="741">
        <f>IF(D792="","-",+C856+1)</f>
        <v>2076</v>
      </c>
      <c r="D857" s="742">
        <f t="shared" si="78"/>
        <v>0</v>
      </c>
      <c r="E857" s="1289">
        <f t="shared" si="79"/>
        <v>0</v>
      </c>
      <c r="F857" s="743">
        <f t="shared" si="72"/>
        <v>0</v>
      </c>
      <c r="G857" s="742">
        <f t="shared" si="73"/>
        <v>0</v>
      </c>
      <c r="H857" s="744">
        <f>+J793*G857+E857</f>
        <v>0</v>
      </c>
      <c r="I857" s="744">
        <f>+J794*G857+E857</f>
        <v>0</v>
      </c>
      <c r="J857" s="745">
        <f t="shared" si="74"/>
        <v>0</v>
      </c>
      <c r="K857" s="734"/>
      <c r="L857" s="746"/>
      <c r="M857" s="745">
        <f t="shared" si="75"/>
        <v>0</v>
      </c>
      <c r="N857" s="746"/>
      <c r="O857" s="745">
        <f t="shared" si="76"/>
        <v>0</v>
      </c>
      <c r="P857" s="745">
        <f t="shared" si="77"/>
        <v>0</v>
      </c>
      <c r="Q857" s="684"/>
    </row>
    <row r="858" spans="2:17">
      <c r="B858" s="337"/>
      <c r="C858" s="683" t="s">
        <v>289</v>
      </c>
      <c r="D858" s="679"/>
      <c r="E858" s="679">
        <f>SUM(E798:E857)</f>
        <v>633539.95999999985</v>
      </c>
      <c r="F858" s="679"/>
      <c r="G858" s="679"/>
      <c r="H858" s="679">
        <f>SUM(H798:H857)</f>
        <v>2166788.4706155243</v>
      </c>
      <c r="I858" s="679">
        <f>SUM(I798:I857)</f>
        <v>2166788.4706155243</v>
      </c>
      <c r="J858" s="679">
        <f>SUM(J798:J857)</f>
        <v>0</v>
      </c>
      <c r="K858" s="679"/>
      <c r="L858" s="679"/>
      <c r="M858" s="679"/>
      <c r="N858" s="679"/>
      <c r="O858" s="679"/>
      <c r="Q858" s="679"/>
    </row>
    <row r="859" spans="2:17">
      <c r="B859" s="337"/>
      <c r="D859" s="573"/>
      <c r="E859" s="550"/>
      <c r="F859" s="550"/>
      <c r="G859" s="550"/>
      <c r="H859" s="550"/>
      <c r="I859" s="656"/>
      <c r="J859" s="656"/>
      <c r="K859" s="679"/>
      <c r="L859" s="656"/>
      <c r="M859" s="656"/>
      <c r="N859" s="656"/>
      <c r="O859" s="656"/>
      <c r="Q859" s="679"/>
    </row>
    <row r="860" spans="2:17">
      <c r="B860" s="337"/>
      <c r="C860" s="550" t="s">
        <v>596</v>
      </c>
      <c r="D860" s="573"/>
      <c r="E860" s="550"/>
      <c r="F860" s="550"/>
      <c r="G860" s="550"/>
      <c r="H860" s="550"/>
      <c r="I860" s="656"/>
      <c r="J860" s="656"/>
      <c r="K860" s="679"/>
      <c r="L860" s="656"/>
      <c r="M860" s="656"/>
      <c r="N860" s="656"/>
      <c r="O860" s="656"/>
      <c r="Q860" s="679"/>
    </row>
    <row r="861" spans="2:17">
      <c r="B861" s="337"/>
      <c r="D861" s="573"/>
      <c r="E861" s="550"/>
      <c r="F861" s="550"/>
      <c r="G861" s="550"/>
      <c r="H861" s="550"/>
      <c r="I861" s="656"/>
      <c r="J861" s="656"/>
      <c r="K861" s="679"/>
      <c r="L861" s="656"/>
      <c r="M861" s="656"/>
      <c r="N861" s="656"/>
      <c r="O861" s="656"/>
      <c r="Q861" s="679"/>
    </row>
    <row r="862" spans="2:17">
      <c r="B862" s="337"/>
      <c r="C862" s="586" t="s">
        <v>597</v>
      </c>
      <c r="D862" s="683"/>
      <c r="E862" s="683"/>
      <c r="F862" s="683"/>
      <c r="G862" s="683"/>
      <c r="H862" s="679"/>
      <c r="I862" s="679"/>
      <c r="J862" s="684"/>
      <c r="K862" s="684"/>
      <c r="L862" s="684"/>
      <c r="M862" s="684"/>
      <c r="N862" s="684"/>
      <c r="O862" s="684"/>
      <c r="Q862" s="684"/>
    </row>
    <row r="863" spans="2:17">
      <c r="B863" s="337"/>
      <c r="C863" s="586" t="s">
        <v>477</v>
      </c>
      <c r="D863" s="683"/>
      <c r="E863" s="683"/>
      <c r="F863" s="683"/>
      <c r="G863" s="683"/>
      <c r="H863" s="679"/>
      <c r="I863" s="679"/>
      <c r="J863" s="684"/>
      <c r="K863" s="684"/>
      <c r="L863" s="684"/>
      <c r="M863" s="684"/>
      <c r="N863" s="684"/>
      <c r="O863" s="684"/>
      <c r="Q863" s="684"/>
    </row>
    <row r="864" spans="2:17">
      <c r="B864" s="337"/>
      <c r="C864" s="586" t="s">
        <v>290</v>
      </c>
      <c r="D864" s="683"/>
      <c r="E864" s="683"/>
      <c r="F864" s="683"/>
      <c r="G864" s="683"/>
      <c r="H864" s="679"/>
      <c r="I864" s="679"/>
      <c r="J864" s="684"/>
      <c r="K864" s="684"/>
      <c r="L864" s="684"/>
      <c r="M864" s="684"/>
      <c r="N864" s="684"/>
      <c r="O864" s="684"/>
      <c r="Q864" s="684"/>
    </row>
    <row r="865" spans="1:17">
      <c r="B865" s="337"/>
      <c r="C865" s="586"/>
      <c r="D865" s="683"/>
      <c r="E865" s="683"/>
      <c r="F865" s="683"/>
      <c r="G865" s="683"/>
      <c r="H865" s="679"/>
      <c r="I865" s="679"/>
      <c r="J865" s="684"/>
      <c r="K865" s="684"/>
      <c r="L865" s="684"/>
      <c r="M865" s="684"/>
      <c r="N865" s="684"/>
      <c r="O865" s="684"/>
      <c r="Q865" s="684"/>
    </row>
    <row r="866" spans="1:17" ht="20.25">
      <c r="A866" s="685" t="s">
        <v>765</v>
      </c>
      <c r="B866" s="550"/>
      <c r="C866" s="665"/>
      <c r="D866" s="573"/>
      <c r="E866" s="550"/>
      <c r="F866" s="655"/>
      <c r="G866" s="655"/>
      <c r="H866" s="550"/>
      <c r="I866" s="656"/>
      <c r="L866" s="686"/>
      <c r="M866" s="686"/>
      <c r="N866" s="686"/>
      <c r="O866" s="601" t="str">
        <f>"Page "&amp;SUM(Q$3:Q866)&amp;" of "</f>
        <v xml:space="preserve">Page 11 of </v>
      </c>
      <c r="P866" s="602">
        <f>COUNT(Q$8:Q$58123)</f>
        <v>11</v>
      </c>
      <c r="Q866" s="767">
        <v>1</v>
      </c>
    </row>
    <row r="867" spans="1:17">
      <c r="B867" s="550"/>
      <c r="C867" s="550"/>
      <c r="D867" s="573"/>
      <c r="E867" s="550"/>
      <c r="F867" s="550"/>
      <c r="G867" s="550"/>
      <c r="H867" s="550"/>
      <c r="I867" s="656"/>
      <c r="J867" s="550"/>
      <c r="K867" s="598"/>
      <c r="Q867" s="598"/>
    </row>
    <row r="868" spans="1:17" ht="18">
      <c r="B868" s="605" t="s">
        <v>175</v>
      </c>
      <c r="C868" s="687" t="s">
        <v>291</v>
      </c>
      <c r="D868" s="573"/>
      <c r="E868" s="550"/>
      <c r="F868" s="550"/>
      <c r="G868" s="550"/>
      <c r="H868" s="550"/>
      <c r="I868" s="656"/>
      <c r="J868" s="656"/>
      <c r="K868" s="679"/>
      <c r="L868" s="656"/>
      <c r="M868" s="656"/>
      <c r="N868" s="656"/>
      <c r="O868" s="656"/>
      <c r="Q868" s="679"/>
    </row>
    <row r="869" spans="1:17" ht="18.75">
      <c r="B869" s="605"/>
      <c r="C869" s="604"/>
      <c r="D869" s="573"/>
      <c r="E869" s="550"/>
      <c r="F869" s="550"/>
      <c r="G869" s="550"/>
      <c r="H869" s="550"/>
      <c r="I869" s="656"/>
      <c r="J869" s="656"/>
      <c r="K869" s="679"/>
      <c r="L869" s="656"/>
      <c r="M869" s="656"/>
      <c r="N869" s="656"/>
      <c r="O869" s="656"/>
      <c r="Q869" s="679"/>
    </row>
    <row r="870" spans="1:17" ht="18.75">
      <c r="B870" s="605"/>
      <c r="C870" s="604" t="s">
        <v>292</v>
      </c>
      <c r="D870" s="573"/>
      <c r="E870" s="550"/>
      <c r="F870" s="550"/>
      <c r="G870" s="550"/>
      <c r="H870" s="550"/>
      <c r="I870" s="656"/>
      <c r="J870" s="656"/>
      <c r="K870" s="679"/>
      <c r="L870" s="656"/>
      <c r="M870" s="656"/>
      <c r="N870" s="656"/>
      <c r="O870" s="656"/>
      <c r="Q870" s="679"/>
    </row>
    <row r="871" spans="1:17" ht="15.75" thickBot="1">
      <c r="B871" s="337"/>
      <c r="C871" s="403"/>
      <c r="D871" s="573"/>
      <c r="E871" s="550"/>
      <c r="F871" s="550"/>
      <c r="G871" s="550"/>
      <c r="H871" s="550"/>
      <c r="I871" s="656"/>
      <c r="J871" s="656"/>
      <c r="K871" s="679"/>
      <c r="L871" s="656"/>
      <c r="M871" s="656"/>
      <c r="N871" s="656"/>
      <c r="O871" s="656"/>
      <c r="Q871" s="679"/>
    </row>
    <row r="872" spans="1:17" ht="15.75">
      <c r="B872" s="337"/>
      <c r="C872" s="606" t="s">
        <v>293</v>
      </c>
      <c r="D872" s="573"/>
      <c r="E872" s="550"/>
      <c r="F872" s="550"/>
      <c r="G872" s="550"/>
      <c r="H872" s="877"/>
      <c r="I872" s="550" t="s">
        <v>272</v>
      </c>
      <c r="J872" s="550"/>
      <c r="K872" s="598"/>
      <c r="L872" s="768">
        <f>+J878</f>
        <v>2021</v>
      </c>
      <c r="M872" s="750" t="s">
        <v>255</v>
      </c>
      <c r="N872" s="750" t="s">
        <v>256</v>
      </c>
      <c r="O872" s="751" t="s">
        <v>257</v>
      </c>
      <c r="Q872" s="598"/>
    </row>
    <row r="873" spans="1:17" ht="15.75">
      <c r="B873" s="337"/>
      <c r="C873" s="606"/>
      <c r="D873" s="573"/>
      <c r="E873" s="550"/>
      <c r="F873" s="550"/>
      <c r="H873" s="550"/>
      <c r="I873" s="691"/>
      <c r="J873" s="691"/>
      <c r="K873" s="692"/>
      <c r="L873" s="769" t="s">
        <v>456</v>
      </c>
      <c r="M873" s="770">
        <f>VLOOKUP(J878,C885:P944,10)</f>
        <v>77581.849471761481</v>
      </c>
      <c r="N873" s="770">
        <f>VLOOKUP(J878,C885:P944,12)</f>
        <v>77581.849471761481</v>
      </c>
      <c r="O873" s="771">
        <f>+N873-M873</f>
        <v>0</v>
      </c>
      <c r="Q873" s="692"/>
    </row>
    <row r="874" spans="1:17">
      <c r="B874" s="337"/>
      <c r="C874" s="694" t="s">
        <v>294</v>
      </c>
      <c r="D874" s="1582" t="s">
        <v>979</v>
      </c>
      <c r="E874" s="1583"/>
      <c r="F874" s="1583"/>
      <c r="G874" s="1583"/>
      <c r="H874" s="1583"/>
      <c r="I874" s="1583"/>
      <c r="J874" s="656"/>
      <c r="K874" s="679"/>
      <c r="L874" s="769" t="s">
        <v>457</v>
      </c>
      <c r="M874" s="772">
        <f>VLOOKUP(J878,C885:P944,6)</f>
        <v>85896.341372847528</v>
      </c>
      <c r="N874" s="772">
        <f>VLOOKUP(J878,C885:P944,7)</f>
        <v>85896.341372847528</v>
      </c>
      <c r="O874" s="773">
        <f>+N874-M874</f>
        <v>0</v>
      </c>
      <c r="Q874" s="679"/>
    </row>
    <row r="875" spans="1:17" ht="13.5" thickBot="1">
      <c r="B875" s="337"/>
      <c r="C875" s="696"/>
      <c r="D875" s="1583"/>
      <c r="E875" s="1583"/>
      <c r="F875" s="1583"/>
      <c r="G875" s="1583"/>
      <c r="H875" s="1583"/>
      <c r="I875" s="1583"/>
      <c r="J875" s="656"/>
      <c r="K875" s="679"/>
      <c r="L875" s="715" t="s">
        <v>458</v>
      </c>
      <c r="M875" s="774">
        <f>+M874-M873</f>
        <v>8314.4919010860467</v>
      </c>
      <c r="N875" s="774">
        <f>+N874-N873</f>
        <v>8314.4919010860467</v>
      </c>
      <c r="O875" s="775">
        <f>+O874-O873</f>
        <v>0</v>
      </c>
      <c r="Q875" s="679"/>
    </row>
    <row r="876" spans="1:17" ht="13.5" thickBot="1">
      <c r="B876" s="337"/>
      <c r="C876" s="698"/>
      <c r="D876" s="699"/>
      <c r="E876" s="697"/>
      <c r="F876" s="697"/>
      <c r="G876" s="697"/>
      <c r="H876" s="697"/>
      <c r="I876" s="697"/>
      <c r="J876" s="697"/>
      <c r="K876" s="1296"/>
      <c r="L876" s="697"/>
      <c r="M876" s="697"/>
      <c r="N876" s="697"/>
      <c r="O876" s="697"/>
      <c r="P876" s="586"/>
      <c r="Q876" s="1296"/>
    </row>
    <row r="877" spans="1:17" ht="13.5" thickBot="1">
      <c r="B877" s="337"/>
      <c r="C877" s="701" t="s">
        <v>295</v>
      </c>
      <c r="D877" s="702"/>
      <c r="E877" s="702"/>
      <c r="F877" s="702"/>
      <c r="G877" s="702"/>
      <c r="H877" s="702"/>
      <c r="I877" s="702"/>
      <c r="J877" s="702"/>
      <c r="K877" s="704"/>
      <c r="P877" s="705"/>
      <c r="Q877" s="704"/>
    </row>
    <row r="878" spans="1:17" ht="15">
      <c r="A878" s="1298"/>
      <c r="B878" s="337"/>
      <c r="C878" s="707" t="s">
        <v>273</v>
      </c>
      <c r="D878" s="1297">
        <v>653739.25</v>
      </c>
      <c r="E878" s="665" t="s">
        <v>274</v>
      </c>
      <c r="H878" s="708"/>
      <c r="I878" s="708"/>
      <c r="J878" s="709">
        <f>$J$95</f>
        <v>2021</v>
      </c>
      <c r="K878" s="596"/>
      <c r="L878" s="1593" t="s">
        <v>275</v>
      </c>
      <c r="M878" s="1593"/>
      <c r="N878" s="1593"/>
      <c r="O878" s="1593"/>
      <c r="P878" s="598"/>
      <c r="Q878" s="596"/>
    </row>
    <row r="879" spans="1:17">
      <c r="A879" s="1298"/>
      <c r="B879" s="337"/>
      <c r="C879" s="707" t="s">
        <v>276</v>
      </c>
      <c r="D879" s="879">
        <v>2018</v>
      </c>
      <c r="E879" s="707" t="s">
        <v>277</v>
      </c>
      <c r="F879" s="708"/>
      <c r="G879" s="708"/>
      <c r="I879" s="337"/>
      <c r="J879" s="882">
        <v>0</v>
      </c>
      <c r="K879" s="710"/>
      <c r="L879" s="679" t="s">
        <v>476</v>
      </c>
      <c r="P879" s="598"/>
      <c r="Q879" s="710"/>
    </row>
    <row r="880" spans="1:17">
      <c r="A880" s="1298"/>
      <c r="B880" s="337"/>
      <c r="C880" s="707" t="s">
        <v>278</v>
      </c>
      <c r="D880" s="1259">
        <v>5</v>
      </c>
      <c r="E880" s="707" t="s">
        <v>279</v>
      </c>
      <c r="F880" s="708"/>
      <c r="G880" s="708"/>
      <c r="I880" s="337"/>
      <c r="J880" s="711">
        <f>$F$70</f>
        <v>0.11570338458049147</v>
      </c>
      <c r="K880" s="712"/>
      <c r="L880" s="550" t="str">
        <f>"          INPUT TRUE-UP ARR (WITH &amp; WITHOUT INCENTIVES) FROM EACH PRIOR YEAR"</f>
        <v xml:space="preserve">          INPUT TRUE-UP ARR (WITH &amp; WITHOUT INCENTIVES) FROM EACH PRIOR YEAR</v>
      </c>
      <c r="P880" s="598"/>
      <c r="Q880" s="712"/>
    </row>
    <row r="881" spans="1:17">
      <c r="A881" s="1298"/>
      <c r="B881" s="337"/>
      <c r="C881" s="707" t="s">
        <v>280</v>
      </c>
      <c r="D881" s="713">
        <f>H79</f>
        <v>41</v>
      </c>
      <c r="E881" s="707" t="s">
        <v>281</v>
      </c>
      <c r="F881" s="708"/>
      <c r="G881" s="708"/>
      <c r="I881" s="337"/>
      <c r="J881" s="711">
        <f>IF(H872="",J880,$F$69)</f>
        <v>0.11570338458049147</v>
      </c>
      <c r="K881" s="714"/>
      <c r="L881" s="550" t="s">
        <v>363</v>
      </c>
      <c r="M881" s="714"/>
      <c r="N881" s="714"/>
      <c r="O881" s="714"/>
      <c r="P881" s="598"/>
      <c r="Q881" s="714"/>
    </row>
    <row r="882" spans="1:17" ht="13.5" thickBot="1">
      <c r="A882" s="1298"/>
      <c r="B882" s="337"/>
      <c r="C882" s="707" t="s">
        <v>282</v>
      </c>
      <c r="D882" s="881" t="s">
        <v>955</v>
      </c>
      <c r="E882" s="715" t="s">
        <v>283</v>
      </c>
      <c r="F882" s="716"/>
      <c r="G882" s="716"/>
      <c r="H882" s="717"/>
      <c r="I882" s="717"/>
      <c r="J882" s="695">
        <f>IF(D878=0,0,D878/D881)</f>
        <v>15944.859756097561</v>
      </c>
      <c r="K882" s="679"/>
      <c r="L882" s="679" t="s">
        <v>364</v>
      </c>
      <c r="M882" s="679"/>
      <c r="N882" s="679"/>
      <c r="O882" s="679"/>
      <c r="P882" s="598"/>
      <c r="Q882" s="679"/>
    </row>
    <row r="883" spans="1:17" ht="38.25">
      <c r="A883" s="1295"/>
      <c r="B883" s="1295"/>
      <c r="C883" s="718" t="s">
        <v>273</v>
      </c>
      <c r="D883" s="719" t="s">
        <v>284</v>
      </c>
      <c r="E883" s="720" t="s">
        <v>285</v>
      </c>
      <c r="F883" s="719" t="s">
        <v>286</v>
      </c>
      <c r="G883" s="719" t="s">
        <v>459</v>
      </c>
      <c r="H883" s="720" t="s">
        <v>357</v>
      </c>
      <c r="I883" s="721" t="s">
        <v>357</v>
      </c>
      <c r="J883" s="718" t="s">
        <v>296</v>
      </c>
      <c r="K883" s="722"/>
      <c r="L883" s="720" t="s">
        <v>359</v>
      </c>
      <c r="M883" s="720" t="s">
        <v>365</v>
      </c>
      <c r="N883" s="720" t="s">
        <v>359</v>
      </c>
      <c r="O883" s="720" t="s">
        <v>367</v>
      </c>
      <c r="P883" s="720" t="s">
        <v>287</v>
      </c>
      <c r="Q883" s="723"/>
    </row>
    <row r="884" spans="1:17" ht="13.5" thickBot="1">
      <c r="B884" s="337"/>
      <c r="C884" s="724" t="s">
        <v>178</v>
      </c>
      <c r="D884" s="725" t="s">
        <v>179</v>
      </c>
      <c r="E884" s="724" t="s">
        <v>38</v>
      </c>
      <c r="F884" s="725" t="s">
        <v>179</v>
      </c>
      <c r="G884" s="725" t="s">
        <v>179</v>
      </c>
      <c r="H884" s="726" t="s">
        <v>299</v>
      </c>
      <c r="I884" s="727" t="s">
        <v>301</v>
      </c>
      <c r="J884" s="728" t="s">
        <v>390</v>
      </c>
      <c r="K884" s="729"/>
      <c r="L884" s="726" t="s">
        <v>288</v>
      </c>
      <c r="M884" s="726" t="s">
        <v>288</v>
      </c>
      <c r="N884" s="726" t="s">
        <v>468</v>
      </c>
      <c r="O884" s="726" t="s">
        <v>468</v>
      </c>
      <c r="P884" s="726" t="s">
        <v>468</v>
      </c>
      <c r="Q884" s="596"/>
    </row>
    <row r="885" spans="1:17">
      <c r="B885" s="337"/>
      <c r="C885" s="730">
        <f>IF(D879= "","-",D879)</f>
        <v>2018</v>
      </c>
      <c r="D885" s="1430">
        <f>+D878</f>
        <v>653739.25</v>
      </c>
      <c r="E885" s="731">
        <f>+J882/12*(12-D880)</f>
        <v>9301.1681910569096</v>
      </c>
      <c r="F885" s="776">
        <f t="shared" ref="F885:F944" si="80">+D885-E885</f>
        <v>644438.08180894307</v>
      </c>
      <c r="G885" s="683">
        <f t="shared" ref="G885:G944" si="81">+(D885+F885)/2</f>
        <v>649088.66590447153</v>
      </c>
      <c r="H885" s="732">
        <f>+J880*G885+E885</f>
        <v>84402.923729040107</v>
      </c>
      <c r="I885" s="733">
        <f>+J881*G885+E885</f>
        <v>84402.923729040107</v>
      </c>
      <c r="J885" s="734">
        <f t="shared" ref="J885:J944" si="82">+I885-H885</f>
        <v>0</v>
      </c>
      <c r="K885" s="734"/>
      <c r="L885" s="735">
        <v>0</v>
      </c>
      <c r="M885" s="777">
        <f t="shared" ref="M885:M944" si="83">IF(L885&lt;&gt;0,+H885-L885,0)</f>
        <v>0</v>
      </c>
      <c r="N885" s="735">
        <v>0</v>
      </c>
      <c r="O885" s="777">
        <f t="shared" ref="O885:O944" si="84">IF(N885&lt;&gt;0,+I885-N885,0)</f>
        <v>0</v>
      </c>
      <c r="P885" s="777">
        <f t="shared" ref="P885:P944" si="85">+O885-M885</f>
        <v>0</v>
      </c>
      <c r="Q885" s="684"/>
    </row>
    <row r="886" spans="1:17">
      <c r="B886" s="337"/>
      <c r="C886" s="730">
        <f>IF(D879="","-",+C885+1)</f>
        <v>2019</v>
      </c>
      <c r="D886" s="1274">
        <f t="shared" ref="D886:D944" si="86">F885</f>
        <v>644438.08180894307</v>
      </c>
      <c r="E886" s="737">
        <f>IF(D886&gt;$J$882,$J$882,D886)</f>
        <v>15944.859756097561</v>
      </c>
      <c r="F886" s="737">
        <f t="shared" si="80"/>
        <v>628493.22205284552</v>
      </c>
      <c r="G886" s="683">
        <f t="shared" si="81"/>
        <v>636465.65193089424</v>
      </c>
      <c r="H886" s="731">
        <f>+J880*G886+E886</f>
        <v>89586.089853731042</v>
      </c>
      <c r="I886" s="738">
        <f>+J881*G886+E886</f>
        <v>89586.089853731042</v>
      </c>
      <c r="J886" s="734">
        <f t="shared" si="82"/>
        <v>0</v>
      </c>
      <c r="K886" s="734"/>
      <c r="L886" s="739">
        <v>67813.107115754596</v>
      </c>
      <c r="M886" s="734">
        <f t="shared" si="83"/>
        <v>21772.982737976447</v>
      </c>
      <c r="N886" s="739">
        <v>67813.107115754596</v>
      </c>
      <c r="O886" s="734">
        <f t="shared" si="84"/>
        <v>21772.982737976447</v>
      </c>
      <c r="P886" s="734">
        <f t="shared" si="85"/>
        <v>0</v>
      </c>
      <c r="Q886" s="684"/>
    </row>
    <row r="887" spans="1:17">
      <c r="B887" s="337"/>
      <c r="C887" s="730">
        <f>IF(D879="","-",+C886+1)</f>
        <v>2020</v>
      </c>
      <c r="D887" s="1274">
        <f t="shared" si="86"/>
        <v>628493.22205284552</v>
      </c>
      <c r="E887" s="737">
        <f t="shared" ref="E887:E944" si="87">IF(D887&gt;$J$882,$J$882,D887)</f>
        <v>15944.859756097561</v>
      </c>
      <c r="F887" s="737">
        <f t="shared" si="80"/>
        <v>612548.36229674798</v>
      </c>
      <c r="G887" s="683">
        <f t="shared" si="81"/>
        <v>620520.79217479681</v>
      </c>
      <c r="H887" s="731">
        <f>+J880*G887+E887</f>
        <v>87741.2156132893</v>
      </c>
      <c r="I887" s="738">
        <f>+J881*G887+E887</f>
        <v>87741.2156132893</v>
      </c>
      <c r="J887" s="734">
        <f t="shared" si="82"/>
        <v>0</v>
      </c>
      <c r="K887" s="734"/>
      <c r="L887" s="739">
        <v>66522.420324549836</v>
      </c>
      <c r="M887" s="734">
        <f t="shared" si="83"/>
        <v>21218.795288739464</v>
      </c>
      <c r="N887" s="739">
        <v>66522.420324549836</v>
      </c>
      <c r="O887" s="734">
        <f t="shared" si="84"/>
        <v>21218.795288739464</v>
      </c>
      <c r="P887" s="734">
        <f t="shared" si="85"/>
        <v>0</v>
      </c>
      <c r="Q887" s="684"/>
    </row>
    <row r="888" spans="1:17">
      <c r="B888" s="337"/>
      <c r="C888" s="730">
        <f>IF(D879="","-",+C887+1)</f>
        <v>2021</v>
      </c>
      <c r="D888" s="683">
        <f t="shared" si="86"/>
        <v>612548.36229674798</v>
      </c>
      <c r="E888" s="737">
        <f t="shared" si="87"/>
        <v>15944.859756097561</v>
      </c>
      <c r="F888" s="737">
        <f t="shared" si="80"/>
        <v>596603.50254065043</v>
      </c>
      <c r="G888" s="683">
        <f t="shared" si="81"/>
        <v>604575.93241869914</v>
      </c>
      <c r="H888" s="731">
        <f>+J880*G888+E888</f>
        <v>85896.341372847528</v>
      </c>
      <c r="I888" s="738">
        <f>+J881*G888+E888</f>
        <v>85896.341372847528</v>
      </c>
      <c r="J888" s="734">
        <f t="shared" si="82"/>
        <v>0</v>
      </c>
      <c r="K888" s="734"/>
      <c r="L888" s="739">
        <v>77581.849471761481</v>
      </c>
      <c r="M888" s="734">
        <f t="shared" si="83"/>
        <v>8314.4919010860467</v>
      </c>
      <c r="N888" s="739">
        <v>77581.849471761481</v>
      </c>
      <c r="O888" s="734">
        <f t="shared" si="84"/>
        <v>8314.4919010860467</v>
      </c>
      <c r="P888" s="734">
        <f t="shared" si="85"/>
        <v>0</v>
      </c>
      <c r="Q888" s="684"/>
    </row>
    <row r="889" spans="1:17">
      <c r="B889" s="337"/>
      <c r="C889" s="730">
        <f>IF(D879="","-",+C888+1)</f>
        <v>2022</v>
      </c>
      <c r="D889" s="683">
        <f t="shared" si="86"/>
        <v>596603.50254065043</v>
      </c>
      <c r="E889" s="737">
        <f t="shared" si="87"/>
        <v>15944.859756097561</v>
      </c>
      <c r="F889" s="737">
        <f t="shared" si="80"/>
        <v>580658.64278455288</v>
      </c>
      <c r="G889" s="683">
        <f t="shared" si="81"/>
        <v>588631.07266260171</v>
      </c>
      <c r="H889" s="731">
        <f>+J880*G889+E889</f>
        <v>84051.467132405785</v>
      </c>
      <c r="I889" s="738">
        <f>+J881*G889+E889</f>
        <v>84051.467132405785</v>
      </c>
      <c r="J889" s="734">
        <f t="shared" si="82"/>
        <v>0</v>
      </c>
      <c r="K889" s="734"/>
      <c r="L889" s="739"/>
      <c r="M889" s="734">
        <f t="shared" si="83"/>
        <v>0</v>
      </c>
      <c r="N889" s="739"/>
      <c r="O889" s="734">
        <f t="shared" si="84"/>
        <v>0</v>
      </c>
      <c r="P889" s="734">
        <f t="shared" si="85"/>
        <v>0</v>
      </c>
      <c r="Q889" s="684"/>
    </row>
    <row r="890" spans="1:17">
      <c r="B890" s="337"/>
      <c r="C890" s="730">
        <f>IF(D879="","-",+C889+1)</f>
        <v>2023</v>
      </c>
      <c r="D890" s="683">
        <f t="shared" si="86"/>
        <v>580658.64278455288</v>
      </c>
      <c r="E890" s="737">
        <f t="shared" si="87"/>
        <v>15944.859756097561</v>
      </c>
      <c r="F890" s="737">
        <f t="shared" si="80"/>
        <v>564713.78302845533</v>
      </c>
      <c r="G890" s="683">
        <f t="shared" si="81"/>
        <v>572686.21290650405</v>
      </c>
      <c r="H890" s="731">
        <f>+J880*G890+E890</f>
        <v>82206.592891964014</v>
      </c>
      <c r="I890" s="738">
        <f>+J881*G890+E890</f>
        <v>82206.592891964014</v>
      </c>
      <c r="J890" s="734">
        <f t="shared" si="82"/>
        <v>0</v>
      </c>
      <c r="K890" s="734"/>
      <c r="L890" s="739"/>
      <c r="M890" s="734">
        <f t="shared" si="83"/>
        <v>0</v>
      </c>
      <c r="N890" s="739"/>
      <c r="O890" s="734">
        <f t="shared" si="84"/>
        <v>0</v>
      </c>
      <c r="P890" s="734">
        <f t="shared" si="85"/>
        <v>0</v>
      </c>
      <c r="Q890" s="684"/>
    </row>
    <row r="891" spans="1:17">
      <c r="B891" s="337"/>
      <c r="C891" s="730">
        <f>IF(D879="","-",+C890+1)</f>
        <v>2024</v>
      </c>
      <c r="D891" s="683">
        <f t="shared" si="86"/>
        <v>564713.78302845533</v>
      </c>
      <c r="E891" s="737">
        <f t="shared" si="87"/>
        <v>15944.859756097561</v>
      </c>
      <c r="F891" s="737">
        <f t="shared" si="80"/>
        <v>548768.92327235779</v>
      </c>
      <c r="G891" s="683">
        <f t="shared" si="81"/>
        <v>556741.35315040662</v>
      </c>
      <c r="H891" s="731">
        <f>+J880*G891+E891</f>
        <v>80361.718651522271</v>
      </c>
      <c r="I891" s="738">
        <f>+J881*G891+E891</f>
        <v>80361.718651522271</v>
      </c>
      <c r="J891" s="734">
        <f t="shared" si="82"/>
        <v>0</v>
      </c>
      <c r="K891" s="734"/>
      <c r="L891" s="739"/>
      <c r="M891" s="734">
        <f t="shared" si="83"/>
        <v>0</v>
      </c>
      <c r="N891" s="739"/>
      <c r="O891" s="734">
        <f t="shared" si="84"/>
        <v>0</v>
      </c>
      <c r="P891" s="734">
        <f t="shared" si="85"/>
        <v>0</v>
      </c>
      <c r="Q891" s="684"/>
    </row>
    <row r="892" spans="1:17">
      <c r="B892" s="337"/>
      <c r="C892" s="730">
        <f>IF(D879="","-",+C891+1)</f>
        <v>2025</v>
      </c>
      <c r="D892" s="683">
        <f t="shared" si="86"/>
        <v>548768.92327235779</v>
      </c>
      <c r="E892" s="737">
        <f t="shared" si="87"/>
        <v>15944.859756097561</v>
      </c>
      <c r="F892" s="737">
        <f t="shared" si="80"/>
        <v>532824.06351626024</v>
      </c>
      <c r="G892" s="683">
        <f t="shared" si="81"/>
        <v>540796.49339430896</v>
      </c>
      <c r="H892" s="731">
        <f>+J880*G892+E892</f>
        <v>78516.844411080499</v>
      </c>
      <c r="I892" s="738">
        <f>+J881*G892+E892</f>
        <v>78516.844411080499</v>
      </c>
      <c r="J892" s="734">
        <f t="shared" si="82"/>
        <v>0</v>
      </c>
      <c r="K892" s="734"/>
      <c r="L892" s="739"/>
      <c r="M892" s="734">
        <f t="shared" si="83"/>
        <v>0</v>
      </c>
      <c r="N892" s="739"/>
      <c r="O892" s="734">
        <f t="shared" si="84"/>
        <v>0</v>
      </c>
      <c r="P892" s="734">
        <f t="shared" si="85"/>
        <v>0</v>
      </c>
      <c r="Q892" s="684"/>
    </row>
    <row r="893" spans="1:17">
      <c r="B893" s="337"/>
      <c r="C893" s="730">
        <f>IF(D879="","-",+C892+1)</f>
        <v>2026</v>
      </c>
      <c r="D893" s="683">
        <f t="shared" si="86"/>
        <v>532824.06351626024</v>
      </c>
      <c r="E893" s="737">
        <f t="shared" si="87"/>
        <v>15944.859756097561</v>
      </c>
      <c r="F893" s="737">
        <f t="shared" si="80"/>
        <v>516879.20376016269</v>
      </c>
      <c r="G893" s="683">
        <f t="shared" si="81"/>
        <v>524851.63363821153</v>
      </c>
      <c r="H893" s="731">
        <f>+J880*G893+E893</f>
        <v>76671.970170638757</v>
      </c>
      <c r="I893" s="738">
        <f>+J881*G893+E893</f>
        <v>76671.970170638757</v>
      </c>
      <c r="J893" s="734">
        <f t="shared" si="82"/>
        <v>0</v>
      </c>
      <c r="K893" s="734"/>
      <c r="L893" s="739"/>
      <c r="M893" s="734">
        <f t="shared" si="83"/>
        <v>0</v>
      </c>
      <c r="N893" s="739"/>
      <c r="O893" s="734">
        <f t="shared" si="84"/>
        <v>0</v>
      </c>
      <c r="P893" s="734">
        <f t="shared" si="85"/>
        <v>0</v>
      </c>
      <c r="Q893" s="684"/>
    </row>
    <row r="894" spans="1:17">
      <c r="B894" s="337"/>
      <c r="C894" s="730">
        <f>IF(D879="","-",+C893+1)</f>
        <v>2027</v>
      </c>
      <c r="D894" s="683">
        <f t="shared" si="86"/>
        <v>516879.20376016269</v>
      </c>
      <c r="E894" s="737">
        <f t="shared" si="87"/>
        <v>15944.859756097561</v>
      </c>
      <c r="F894" s="737">
        <f t="shared" si="80"/>
        <v>500934.34400406515</v>
      </c>
      <c r="G894" s="683">
        <f t="shared" si="81"/>
        <v>508906.77388211392</v>
      </c>
      <c r="H894" s="731">
        <f>+J880*G894+E894</f>
        <v>74827.095930197</v>
      </c>
      <c r="I894" s="738">
        <f>+J881*G894+E894</f>
        <v>74827.095930197</v>
      </c>
      <c r="J894" s="734">
        <f t="shared" si="82"/>
        <v>0</v>
      </c>
      <c r="K894" s="734"/>
      <c r="L894" s="739"/>
      <c r="M894" s="734">
        <f t="shared" si="83"/>
        <v>0</v>
      </c>
      <c r="N894" s="739"/>
      <c r="O894" s="734">
        <f t="shared" si="84"/>
        <v>0</v>
      </c>
      <c r="P894" s="734">
        <f t="shared" si="85"/>
        <v>0</v>
      </c>
      <c r="Q894" s="684"/>
    </row>
    <row r="895" spans="1:17">
      <c r="B895" s="337"/>
      <c r="C895" s="730">
        <f>IF(D879="","-",+C894+1)</f>
        <v>2028</v>
      </c>
      <c r="D895" s="683">
        <f t="shared" si="86"/>
        <v>500934.34400406515</v>
      </c>
      <c r="E895" s="737">
        <f t="shared" si="87"/>
        <v>15944.859756097561</v>
      </c>
      <c r="F895" s="737">
        <f t="shared" si="80"/>
        <v>484989.4842479676</v>
      </c>
      <c r="G895" s="683">
        <f t="shared" si="81"/>
        <v>492961.91412601637</v>
      </c>
      <c r="H895" s="731">
        <f>+J880*G895+E895</f>
        <v>72982.221689755243</v>
      </c>
      <c r="I895" s="738">
        <f>+J881*G895+E895</f>
        <v>72982.221689755243</v>
      </c>
      <c r="J895" s="734">
        <f t="shared" si="82"/>
        <v>0</v>
      </c>
      <c r="K895" s="734"/>
      <c r="L895" s="739"/>
      <c r="M895" s="734">
        <f t="shared" si="83"/>
        <v>0</v>
      </c>
      <c r="N895" s="739"/>
      <c r="O895" s="734">
        <f t="shared" si="84"/>
        <v>0</v>
      </c>
      <c r="P895" s="734">
        <f t="shared" si="85"/>
        <v>0</v>
      </c>
      <c r="Q895" s="684"/>
    </row>
    <row r="896" spans="1:17">
      <c r="B896" s="337"/>
      <c r="C896" s="730">
        <f>IF(D879="","-",+C895+1)</f>
        <v>2029</v>
      </c>
      <c r="D896" s="683">
        <f t="shared" si="86"/>
        <v>484989.4842479676</v>
      </c>
      <c r="E896" s="737">
        <f t="shared" si="87"/>
        <v>15944.859756097561</v>
      </c>
      <c r="F896" s="737">
        <f t="shared" si="80"/>
        <v>469044.62449187005</v>
      </c>
      <c r="G896" s="683">
        <f t="shared" si="81"/>
        <v>477017.05436991883</v>
      </c>
      <c r="H896" s="731">
        <f>+J880*G896+E896</f>
        <v>71137.347449313485</v>
      </c>
      <c r="I896" s="738">
        <f>+J881*G896+E896</f>
        <v>71137.347449313485</v>
      </c>
      <c r="J896" s="734">
        <f t="shared" si="82"/>
        <v>0</v>
      </c>
      <c r="K896" s="734"/>
      <c r="L896" s="739"/>
      <c r="M896" s="734">
        <f t="shared" si="83"/>
        <v>0</v>
      </c>
      <c r="N896" s="739"/>
      <c r="O896" s="734">
        <f t="shared" si="84"/>
        <v>0</v>
      </c>
      <c r="P896" s="734">
        <f t="shared" si="85"/>
        <v>0</v>
      </c>
      <c r="Q896" s="684"/>
    </row>
    <row r="897" spans="2:17">
      <c r="B897" s="337"/>
      <c r="C897" s="730">
        <f>IF(D879="","-",+C896+1)</f>
        <v>2030</v>
      </c>
      <c r="D897" s="683">
        <f t="shared" si="86"/>
        <v>469044.62449187005</v>
      </c>
      <c r="E897" s="737">
        <f t="shared" si="87"/>
        <v>15944.859756097561</v>
      </c>
      <c r="F897" s="737">
        <f t="shared" si="80"/>
        <v>453099.76473577251</v>
      </c>
      <c r="G897" s="683">
        <f t="shared" si="81"/>
        <v>461072.19461382128</v>
      </c>
      <c r="H897" s="731">
        <f>+J880*G897+E897</f>
        <v>69292.473208871728</v>
      </c>
      <c r="I897" s="738">
        <f>+J881*G897+E897</f>
        <v>69292.473208871728</v>
      </c>
      <c r="J897" s="734">
        <f t="shared" si="82"/>
        <v>0</v>
      </c>
      <c r="K897" s="734"/>
      <c r="L897" s="739"/>
      <c r="M897" s="734">
        <f t="shared" si="83"/>
        <v>0</v>
      </c>
      <c r="N897" s="739"/>
      <c r="O897" s="734">
        <f t="shared" si="84"/>
        <v>0</v>
      </c>
      <c r="P897" s="734">
        <f t="shared" si="85"/>
        <v>0</v>
      </c>
      <c r="Q897" s="684"/>
    </row>
    <row r="898" spans="2:17">
      <c r="B898" s="337"/>
      <c r="C898" s="730">
        <f>IF(D879="","-",+C897+1)</f>
        <v>2031</v>
      </c>
      <c r="D898" s="683">
        <f t="shared" si="86"/>
        <v>453099.76473577251</v>
      </c>
      <c r="E898" s="737">
        <f t="shared" si="87"/>
        <v>15944.859756097561</v>
      </c>
      <c r="F898" s="737">
        <f t="shared" si="80"/>
        <v>437154.90497967496</v>
      </c>
      <c r="G898" s="683">
        <f t="shared" si="81"/>
        <v>445127.33485772373</v>
      </c>
      <c r="H898" s="731">
        <f>+J880*G898+E898</f>
        <v>67447.598968429986</v>
      </c>
      <c r="I898" s="738">
        <f>+J881*G898+E898</f>
        <v>67447.598968429986</v>
      </c>
      <c r="J898" s="734">
        <f t="shared" si="82"/>
        <v>0</v>
      </c>
      <c r="K898" s="734"/>
      <c r="L898" s="739"/>
      <c r="M898" s="734">
        <f t="shared" si="83"/>
        <v>0</v>
      </c>
      <c r="N898" s="739"/>
      <c r="O898" s="734">
        <f t="shared" si="84"/>
        <v>0</v>
      </c>
      <c r="P898" s="734">
        <f t="shared" si="85"/>
        <v>0</v>
      </c>
      <c r="Q898" s="684"/>
    </row>
    <row r="899" spans="2:17">
      <c r="B899" s="337"/>
      <c r="C899" s="730">
        <f>IF(D879="","-",+C898+1)</f>
        <v>2032</v>
      </c>
      <c r="D899" s="683">
        <f t="shared" si="86"/>
        <v>437154.90497967496</v>
      </c>
      <c r="E899" s="737">
        <f t="shared" si="87"/>
        <v>15944.859756097561</v>
      </c>
      <c r="F899" s="737">
        <f t="shared" si="80"/>
        <v>421210.04522357741</v>
      </c>
      <c r="G899" s="683">
        <f t="shared" si="81"/>
        <v>429182.47510162619</v>
      </c>
      <c r="H899" s="731">
        <f>+J880*G899+E899</f>
        <v>65602.724727988214</v>
      </c>
      <c r="I899" s="738">
        <f>+J881*G899+E899</f>
        <v>65602.724727988214</v>
      </c>
      <c r="J899" s="734">
        <f t="shared" si="82"/>
        <v>0</v>
      </c>
      <c r="K899" s="734"/>
      <c r="L899" s="739"/>
      <c r="M899" s="734">
        <f t="shared" si="83"/>
        <v>0</v>
      </c>
      <c r="N899" s="739"/>
      <c r="O899" s="734">
        <f t="shared" si="84"/>
        <v>0</v>
      </c>
      <c r="P899" s="734">
        <f t="shared" si="85"/>
        <v>0</v>
      </c>
      <c r="Q899" s="684"/>
    </row>
    <row r="900" spans="2:17">
      <c r="B900" s="337"/>
      <c r="C900" s="730">
        <f>IF(D879="","-",+C899+1)</f>
        <v>2033</v>
      </c>
      <c r="D900" s="683">
        <f t="shared" si="86"/>
        <v>421210.04522357741</v>
      </c>
      <c r="E900" s="737">
        <f t="shared" si="87"/>
        <v>15944.859756097561</v>
      </c>
      <c r="F900" s="737">
        <f t="shared" si="80"/>
        <v>405265.18546747987</v>
      </c>
      <c r="G900" s="683">
        <f t="shared" si="81"/>
        <v>413237.61534552864</v>
      </c>
      <c r="H900" s="731">
        <f>+J880*G900+E900</f>
        <v>63757.850487546464</v>
      </c>
      <c r="I900" s="738">
        <f>+J881*G900+E900</f>
        <v>63757.850487546464</v>
      </c>
      <c r="J900" s="734">
        <f t="shared" si="82"/>
        <v>0</v>
      </c>
      <c r="K900" s="734"/>
      <c r="L900" s="739"/>
      <c r="M900" s="734">
        <f t="shared" si="83"/>
        <v>0</v>
      </c>
      <c r="N900" s="739"/>
      <c r="O900" s="734">
        <f t="shared" si="84"/>
        <v>0</v>
      </c>
      <c r="P900" s="734">
        <f t="shared" si="85"/>
        <v>0</v>
      </c>
      <c r="Q900" s="684"/>
    </row>
    <row r="901" spans="2:17">
      <c r="B901" s="337"/>
      <c r="C901" s="730">
        <f>IF(D879="","-",+C900+1)</f>
        <v>2034</v>
      </c>
      <c r="D901" s="683">
        <f t="shared" si="86"/>
        <v>405265.18546747987</v>
      </c>
      <c r="E901" s="737">
        <f t="shared" si="87"/>
        <v>15944.859756097561</v>
      </c>
      <c r="F901" s="737">
        <f t="shared" si="80"/>
        <v>389320.32571138232</v>
      </c>
      <c r="G901" s="683">
        <f t="shared" si="81"/>
        <v>397292.75558943109</v>
      </c>
      <c r="H901" s="731">
        <f>+J880*G901+E901</f>
        <v>61912.976247104707</v>
      </c>
      <c r="I901" s="738">
        <f>+J881*G901+E901</f>
        <v>61912.976247104707</v>
      </c>
      <c r="J901" s="734">
        <f t="shared" si="82"/>
        <v>0</v>
      </c>
      <c r="K901" s="734"/>
      <c r="L901" s="739"/>
      <c r="M901" s="734">
        <f t="shared" si="83"/>
        <v>0</v>
      </c>
      <c r="N901" s="739"/>
      <c r="O901" s="734">
        <f t="shared" si="84"/>
        <v>0</v>
      </c>
      <c r="P901" s="734">
        <f t="shared" si="85"/>
        <v>0</v>
      </c>
      <c r="Q901" s="684"/>
    </row>
    <row r="902" spans="2:17">
      <c r="B902" s="337"/>
      <c r="C902" s="730">
        <f>IF(D879="","-",+C901+1)</f>
        <v>2035</v>
      </c>
      <c r="D902" s="683">
        <f t="shared" si="86"/>
        <v>389320.32571138232</v>
      </c>
      <c r="E902" s="737">
        <f t="shared" si="87"/>
        <v>15944.859756097561</v>
      </c>
      <c r="F902" s="737">
        <f t="shared" si="80"/>
        <v>373375.46595528477</v>
      </c>
      <c r="G902" s="683">
        <f t="shared" si="81"/>
        <v>381347.89583333355</v>
      </c>
      <c r="H902" s="731">
        <f>+J880*G902+E902</f>
        <v>60068.10200666295</v>
      </c>
      <c r="I902" s="738">
        <f>+J881*G902+E902</f>
        <v>60068.10200666295</v>
      </c>
      <c r="J902" s="734">
        <f t="shared" si="82"/>
        <v>0</v>
      </c>
      <c r="K902" s="734"/>
      <c r="L902" s="739"/>
      <c r="M902" s="734">
        <f t="shared" si="83"/>
        <v>0</v>
      </c>
      <c r="N902" s="739"/>
      <c r="O902" s="734">
        <f t="shared" si="84"/>
        <v>0</v>
      </c>
      <c r="P902" s="734">
        <f t="shared" si="85"/>
        <v>0</v>
      </c>
      <c r="Q902" s="684"/>
    </row>
    <row r="903" spans="2:17">
      <c r="B903" s="337"/>
      <c r="C903" s="730">
        <f>IF(D879="","-",+C902+1)</f>
        <v>2036</v>
      </c>
      <c r="D903" s="683">
        <f t="shared" si="86"/>
        <v>373375.46595528477</v>
      </c>
      <c r="E903" s="737">
        <f t="shared" si="87"/>
        <v>15944.859756097561</v>
      </c>
      <c r="F903" s="737">
        <f t="shared" si="80"/>
        <v>357430.60619918723</v>
      </c>
      <c r="G903" s="683">
        <f t="shared" si="81"/>
        <v>365403.036077236</v>
      </c>
      <c r="H903" s="731">
        <f>+J880*G903+E903</f>
        <v>58223.227766221193</v>
      </c>
      <c r="I903" s="738">
        <f>+J881*G903+E903</f>
        <v>58223.227766221193</v>
      </c>
      <c r="J903" s="734">
        <f t="shared" si="82"/>
        <v>0</v>
      </c>
      <c r="K903" s="734"/>
      <c r="L903" s="739"/>
      <c r="M903" s="734">
        <f t="shared" si="83"/>
        <v>0</v>
      </c>
      <c r="N903" s="739"/>
      <c r="O903" s="734">
        <f t="shared" si="84"/>
        <v>0</v>
      </c>
      <c r="P903" s="734">
        <f t="shared" si="85"/>
        <v>0</v>
      </c>
      <c r="Q903" s="684"/>
    </row>
    <row r="904" spans="2:17">
      <c r="B904" s="337"/>
      <c r="C904" s="730">
        <f>IF(D879="","-",+C903+1)</f>
        <v>2037</v>
      </c>
      <c r="D904" s="683">
        <f t="shared" si="86"/>
        <v>357430.60619918723</v>
      </c>
      <c r="E904" s="737">
        <f t="shared" si="87"/>
        <v>15944.859756097561</v>
      </c>
      <c r="F904" s="737">
        <f t="shared" si="80"/>
        <v>341485.74644308968</v>
      </c>
      <c r="G904" s="683">
        <f t="shared" si="81"/>
        <v>349458.17632113845</v>
      </c>
      <c r="H904" s="731">
        <f>+J880*G904+E904</f>
        <v>56378.353525779443</v>
      </c>
      <c r="I904" s="738">
        <f>+J881*G904+E904</f>
        <v>56378.353525779443</v>
      </c>
      <c r="J904" s="734">
        <f t="shared" si="82"/>
        <v>0</v>
      </c>
      <c r="K904" s="734"/>
      <c r="L904" s="739"/>
      <c r="M904" s="734">
        <f t="shared" si="83"/>
        <v>0</v>
      </c>
      <c r="N904" s="739"/>
      <c r="O904" s="734">
        <f t="shared" si="84"/>
        <v>0</v>
      </c>
      <c r="P904" s="734">
        <f t="shared" si="85"/>
        <v>0</v>
      </c>
      <c r="Q904" s="684"/>
    </row>
    <row r="905" spans="2:17">
      <c r="B905" s="337"/>
      <c r="C905" s="730">
        <f>IF(D879="","-",+C904+1)</f>
        <v>2038</v>
      </c>
      <c r="D905" s="683">
        <f t="shared" si="86"/>
        <v>341485.74644308968</v>
      </c>
      <c r="E905" s="737">
        <f t="shared" si="87"/>
        <v>15944.859756097561</v>
      </c>
      <c r="F905" s="737">
        <f t="shared" si="80"/>
        <v>325540.88668699213</v>
      </c>
      <c r="G905" s="683">
        <f t="shared" si="81"/>
        <v>333513.31656504091</v>
      </c>
      <c r="H905" s="731">
        <f>+J880*G905+E905</f>
        <v>54533.479285337686</v>
      </c>
      <c r="I905" s="738">
        <f>+J881*G905+E905</f>
        <v>54533.479285337686</v>
      </c>
      <c r="J905" s="734">
        <f t="shared" si="82"/>
        <v>0</v>
      </c>
      <c r="K905" s="734"/>
      <c r="L905" s="739"/>
      <c r="M905" s="734">
        <f t="shared" si="83"/>
        <v>0</v>
      </c>
      <c r="N905" s="739"/>
      <c r="O905" s="734">
        <f t="shared" si="84"/>
        <v>0</v>
      </c>
      <c r="P905" s="734">
        <f t="shared" si="85"/>
        <v>0</v>
      </c>
      <c r="Q905" s="684"/>
    </row>
    <row r="906" spans="2:17">
      <c r="B906" s="337"/>
      <c r="C906" s="730">
        <f>IF(D879="","-",+C905+1)</f>
        <v>2039</v>
      </c>
      <c r="D906" s="683">
        <f t="shared" si="86"/>
        <v>325540.88668699213</v>
      </c>
      <c r="E906" s="737">
        <f t="shared" si="87"/>
        <v>15944.859756097561</v>
      </c>
      <c r="F906" s="737">
        <f t="shared" si="80"/>
        <v>309596.02693089459</v>
      </c>
      <c r="G906" s="683">
        <f t="shared" si="81"/>
        <v>317568.45680894336</v>
      </c>
      <c r="H906" s="731">
        <f>+J880*G906+E906</f>
        <v>52688.605044895929</v>
      </c>
      <c r="I906" s="738">
        <f>+J881*G906+E906</f>
        <v>52688.605044895929</v>
      </c>
      <c r="J906" s="734">
        <f t="shared" si="82"/>
        <v>0</v>
      </c>
      <c r="K906" s="734"/>
      <c r="L906" s="739"/>
      <c r="M906" s="734">
        <f t="shared" si="83"/>
        <v>0</v>
      </c>
      <c r="N906" s="739"/>
      <c r="O906" s="734">
        <f t="shared" si="84"/>
        <v>0</v>
      </c>
      <c r="P906" s="734">
        <f t="shared" si="85"/>
        <v>0</v>
      </c>
      <c r="Q906" s="684"/>
    </row>
    <row r="907" spans="2:17">
      <c r="B907" s="337"/>
      <c r="C907" s="730">
        <f>IF(D879="","-",+C906+1)</f>
        <v>2040</v>
      </c>
      <c r="D907" s="683">
        <f t="shared" si="86"/>
        <v>309596.02693089459</v>
      </c>
      <c r="E907" s="737">
        <f t="shared" si="87"/>
        <v>15944.859756097561</v>
      </c>
      <c r="F907" s="737">
        <f t="shared" si="80"/>
        <v>293651.16717479704</v>
      </c>
      <c r="G907" s="683">
        <f t="shared" si="81"/>
        <v>301623.59705284581</v>
      </c>
      <c r="H907" s="731">
        <f>+J880*G907+E907</f>
        <v>50843.730804454171</v>
      </c>
      <c r="I907" s="738">
        <f>+J881*G907+E907</f>
        <v>50843.730804454171</v>
      </c>
      <c r="J907" s="734">
        <f t="shared" si="82"/>
        <v>0</v>
      </c>
      <c r="K907" s="734"/>
      <c r="L907" s="739"/>
      <c r="M907" s="734">
        <f t="shared" si="83"/>
        <v>0</v>
      </c>
      <c r="N907" s="739"/>
      <c r="O907" s="734">
        <f t="shared" si="84"/>
        <v>0</v>
      </c>
      <c r="P907" s="734">
        <f t="shared" si="85"/>
        <v>0</v>
      </c>
      <c r="Q907" s="684"/>
    </row>
    <row r="908" spans="2:17">
      <c r="B908" s="337"/>
      <c r="C908" s="730">
        <f>IF(D879="","-",+C907+1)</f>
        <v>2041</v>
      </c>
      <c r="D908" s="683">
        <f t="shared" si="86"/>
        <v>293651.16717479704</v>
      </c>
      <c r="E908" s="737">
        <f t="shared" si="87"/>
        <v>15944.859756097561</v>
      </c>
      <c r="F908" s="737">
        <f t="shared" si="80"/>
        <v>277706.30741869949</v>
      </c>
      <c r="G908" s="683">
        <f t="shared" si="81"/>
        <v>285678.73729674827</v>
      </c>
      <c r="H908" s="731">
        <f>+J880*G908+E908</f>
        <v>48998.856564012414</v>
      </c>
      <c r="I908" s="738">
        <f>+J881*G908+E908</f>
        <v>48998.856564012414</v>
      </c>
      <c r="J908" s="734">
        <f t="shared" si="82"/>
        <v>0</v>
      </c>
      <c r="K908" s="734"/>
      <c r="L908" s="739"/>
      <c r="M908" s="734">
        <f t="shared" si="83"/>
        <v>0</v>
      </c>
      <c r="N908" s="739"/>
      <c r="O908" s="734">
        <f t="shared" si="84"/>
        <v>0</v>
      </c>
      <c r="P908" s="734">
        <f t="shared" si="85"/>
        <v>0</v>
      </c>
      <c r="Q908" s="684"/>
    </row>
    <row r="909" spans="2:17">
      <c r="B909" s="337"/>
      <c r="C909" s="730">
        <f>IF(D879="","-",+C908+1)</f>
        <v>2042</v>
      </c>
      <c r="D909" s="683">
        <f t="shared" si="86"/>
        <v>277706.30741869949</v>
      </c>
      <c r="E909" s="737">
        <f t="shared" si="87"/>
        <v>15944.859756097561</v>
      </c>
      <c r="F909" s="737">
        <f t="shared" si="80"/>
        <v>261761.44766260195</v>
      </c>
      <c r="G909" s="683">
        <f t="shared" si="81"/>
        <v>269733.87754065072</v>
      </c>
      <c r="H909" s="731">
        <f>+J880*G909+E909</f>
        <v>47153.982323570657</v>
      </c>
      <c r="I909" s="738">
        <f>+J881*G909+E909</f>
        <v>47153.982323570657</v>
      </c>
      <c r="J909" s="734">
        <f t="shared" si="82"/>
        <v>0</v>
      </c>
      <c r="K909" s="734"/>
      <c r="L909" s="739"/>
      <c r="M909" s="734">
        <f t="shared" si="83"/>
        <v>0</v>
      </c>
      <c r="N909" s="739"/>
      <c r="O909" s="734">
        <f t="shared" si="84"/>
        <v>0</v>
      </c>
      <c r="P909" s="734">
        <f t="shared" si="85"/>
        <v>0</v>
      </c>
      <c r="Q909" s="684"/>
    </row>
    <row r="910" spans="2:17">
      <c r="B910" s="337"/>
      <c r="C910" s="730">
        <f>IF(D879="","-",+C909+1)</f>
        <v>2043</v>
      </c>
      <c r="D910" s="683">
        <f t="shared" si="86"/>
        <v>261761.44766260195</v>
      </c>
      <c r="E910" s="737">
        <f t="shared" si="87"/>
        <v>15944.859756097561</v>
      </c>
      <c r="F910" s="737">
        <f t="shared" si="80"/>
        <v>245816.5879065044</v>
      </c>
      <c r="G910" s="683">
        <f t="shared" si="81"/>
        <v>253789.01778455317</v>
      </c>
      <c r="H910" s="731">
        <f>+J880*G910+E910</f>
        <v>45309.108083128907</v>
      </c>
      <c r="I910" s="738">
        <f>+J881*G910+E910</f>
        <v>45309.108083128907</v>
      </c>
      <c r="J910" s="734">
        <f t="shared" si="82"/>
        <v>0</v>
      </c>
      <c r="K910" s="734"/>
      <c r="L910" s="739"/>
      <c r="M910" s="734">
        <f t="shared" si="83"/>
        <v>0</v>
      </c>
      <c r="N910" s="739"/>
      <c r="O910" s="734">
        <f t="shared" si="84"/>
        <v>0</v>
      </c>
      <c r="P910" s="734">
        <f t="shared" si="85"/>
        <v>0</v>
      </c>
      <c r="Q910" s="684"/>
    </row>
    <row r="911" spans="2:17">
      <c r="B911" s="337"/>
      <c r="C911" s="730">
        <f>IF(D879="","-",+C910+1)</f>
        <v>2044</v>
      </c>
      <c r="D911" s="683">
        <f t="shared" si="86"/>
        <v>245816.5879065044</v>
      </c>
      <c r="E911" s="737">
        <f t="shared" si="87"/>
        <v>15944.859756097561</v>
      </c>
      <c r="F911" s="737">
        <f t="shared" si="80"/>
        <v>229871.72815040685</v>
      </c>
      <c r="G911" s="683">
        <f t="shared" si="81"/>
        <v>237844.15802845563</v>
      </c>
      <c r="H911" s="731">
        <f>+J880*G911+E911</f>
        <v>43464.23384268715</v>
      </c>
      <c r="I911" s="738">
        <f>+J881*G911+E911</f>
        <v>43464.23384268715</v>
      </c>
      <c r="J911" s="734">
        <f t="shared" si="82"/>
        <v>0</v>
      </c>
      <c r="K911" s="734"/>
      <c r="L911" s="739"/>
      <c r="M911" s="734">
        <f t="shared" si="83"/>
        <v>0</v>
      </c>
      <c r="N911" s="739"/>
      <c r="O911" s="734">
        <f t="shared" si="84"/>
        <v>0</v>
      </c>
      <c r="P911" s="734">
        <f t="shared" si="85"/>
        <v>0</v>
      </c>
      <c r="Q911" s="684"/>
    </row>
    <row r="912" spans="2:17">
      <c r="B912" s="337"/>
      <c r="C912" s="730">
        <f>IF(D879="","-",+C911+1)</f>
        <v>2045</v>
      </c>
      <c r="D912" s="683">
        <f t="shared" si="86"/>
        <v>229871.72815040685</v>
      </c>
      <c r="E912" s="737">
        <f t="shared" si="87"/>
        <v>15944.859756097561</v>
      </c>
      <c r="F912" s="737">
        <f t="shared" si="80"/>
        <v>213926.86839430931</v>
      </c>
      <c r="G912" s="683">
        <f t="shared" si="81"/>
        <v>221899.29827235808</v>
      </c>
      <c r="H912" s="731">
        <f>+J880*G912+E912</f>
        <v>41619.359602245393</v>
      </c>
      <c r="I912" s="738">
        <f>+J881*G912+E912</f>
        <v>41619.359602245393</v>
      </c>
      <c r="J912" s="734">
        <f t="shared" si="82"/>
        <v>0</v>
      </c>
      <c r="K912" s="734"/>
      <c r="L912" s="739"/>
      <c r="M912" s="734">
        <f t="shared" si="83"/>
        <v>0</v>
      </c>
      <c r="N912" s="739"/>
      <c r="O912" s="734">
        <f t="shared" si="84"/>
        <v>0</v>
      </c>
      <c r="P912" s="734">
        <f t="shared" si="85"/>
        <v>0</v>
      </c>
      <c r="Q912" s="684"/>
    </row>
    <row r="913" spans="2:17">
      <c r="B913" s="337"/>
      <c r="C913" s="730">
        <f>IF(D879="","-",+C912+1)</f>
        <v>2046</v>
      </c>
      <c r="D913" s="683">
        <f t="shared" si="86"/>
        <v>213926.86839430931</v>
      </c>
      <c r="E913" s="737">
        <f t="shared" si="87"/>
        <v>15944.859756097561</v>
      </c>
      <c r="F913" s="737">
        <f t="shared" si="80"/>
        <v>197982.00863821176</v>
      </c>
      <c r="G913" s="683">
        <f t="shared" si="81"/>
        <v>205954.43851626053</v>
      </c>
      <c r="H913" s="731">
        <f>+J880*G913+E913</f>
        <v>39774.485361803643</v>
      </c>
      <c r="I913" s="738">
        <f>+J881*G913+E913</f>
        <v>39774.485361803643</v>
      </c>
      <c r="J913" s="734">
        <f t="shared" si="82"/>
        <v>0</v>
      </c>
      <c r="K913" s="734"/>
      <c r="L913" s="739"/>
      <c r="M913" s="734">
        <f t="shared" si="83"/>
        <v>0</v>
      </c>
      <c r="N913" s="739"/>
      <c r="O913" s="734">
        <f t="shared" si="84"/>
        <v>0</v>
      </c>
      <c r="P913" s="734">
        <f t="shared" si="85"/>
        <v>0</v>
      </c>
      <c r="Q913" s="684"/>
    </row>
    <row r="914" spans="2:17">
      <c r="B914" s="337"/>
      <c r="C914" s="730">
        <f>IF(D879="","-",+C913+1)</f>
        <v>2047</v>
      </c>
      <c r="D914" s="683">
        <f t="shared" si="86"/>
        <v>197982.00863821176</v>
      </c>
      <c r="E914" s="737">
        <f t="shared" si="87"/>
        <v>15944.859756097561</v>
      </c>
      <c r="F914" s="737">
        <f t="shared" si="80"/>
        <v>182037.14888211421</v>
      </c>
      <c r="G914" s="683">
        <f t="shared" si="81"/>
        <v>190009.57876016299</v>
      </c>
      <c r="H914" s="731">
        <f>+J880*G914+E914</f>
        <v>37929.611121361886</v>
      </c>
      <c r="I914" s="738">
        <f>+J881*G914+E914</f>
        <v>37929.611121361886</v>
      </c>
      <c r="J914" s="734">
        <f t="shared" si="82"/>
        <v>0</v>
      </c>
      <c r="K914" s="734"/>
      <c r="L914" s="739"/>
      <c r="M914" s="734">
        <f t="shared" si="83"/>
        <v>0</v>
      </c>
      <c r="N914" s="739"/>
      <c r="O914" s="734">
        <f t="shared" si="84"/>
        <v>0</v>
      </c>
      <c r="P914" s="734">
        <f t="shared" si="85"/>
        <v>0</v>
      </c>
      <c r="Q914" s="684"/>
    </row>
    <row r="915" spans="2:17">
      <c r="B915" s="337"/>
      <c r="C915" s="730">
        <f>IF(D879="","-",+C914+1)</f>
        <v>2048</v>
      </c>
      <c r="D915" s="683">
        <f t="shared" si="86"/>
        <v>182037.14888211421</v>
      </c>
      <c r="E915" s="737">
        <f t="shared" si="87"/>
        <v>15944.859756097561</v>
      </c>
      <c r="F915" s="737">
        <f t="shared" si="80"/>
        <v>166092.28912601667</v>
      </c>
      <c r="G915" s="683">
        <f t="shared" si="81"/>
        <v>174064.71900406544</v>
      </c>
      <c r="H915" s="731">
        <f>+J880*G915+E915</f>
        <v>36084.736880920129</v>
      </c>
      <c r="I915" s="738">
        <f>+J881*G915+E915</f>
        <v>36084.736880920129</v>
      </c>
      <c r="J915" s="734">
        <f t="shared" si="82"/>
        <v>0</v>
      </c>
      <c r="K915" s="734"/>
      <c r="L915" s="739"/>
      <c r="M915" s="734">
        <f t="shared" si="83"/>
        <v>0</v>
      </c>
      <c r="N915" s="739"/>
      <c r="O915" s="734">
        <f t="shared" si="84"/>
        <v>0</v>
      </c>
      <c r="P915" s="734">
        <f t="shared" si="85"/>
        <v>0</v>
      </c>
      <c r="Q915" s="684"/>
    </row>
    <row r="916" spans="2:17">
      <c r="B916" s="337"/>
      <c r="C916" s="730">
        <f>IF(D879="","-",+C915+1)</f>
        <v>2049</v>
      </c>
      <c r="D916" s="683">
        <f t="shared" si="86"/>
        <v>166092.28912601667</v>
      </c>
      <c r="E916" s="737">
        <f t="shared" si="87"/>
        <v>15944.859756097561</v>
      </c>
      <c r="F916" s="737">
        <f t="shared" si="80"/>
        <v>150147.42936991912</v>
      </c>
      <c r="G916" s="683">
        <f t="shared" si="81"/>
        <v>158119.85924796789</v>
      </c>
      <c r="H916" s="731">
        <f>+J880*G916+E916</f>
        <v>34239.862640478372</v>
      </c>
      <c r="I916" s="738">
        <f>+J881*G916+E916</f>
        <v>34239.862640478372</v>
      </c>
      <c r="J916" s="734">
        <f t="shared" si="82"/>
        <v>0</v>
      </c>
      <c r="K916" s="734"/>
      <c r="L916" s="739"/>
      <c r="M916" s="734">
        <f t="shared" si="83"/>
        <v>0</v>
      </c>
      <c r="N916" s="739"/>
      <c r="O916" s="734">
        <f t="shared" si="84"/>
        <v>0</v>
      </c>
      <c r="P916" s="734">
        <f t="shared" si="85"/>
        <v>0</v>
      </c>
      <c r="Q916" s="684"/>
    </row>
    <row r="917" spans="2:17">
      <c r="B917" s="337"/>
      <c r="C917" s="730">
        <f>IF(D879="","-",+C916+1)</f>
        <v>2050</v>
      </c>
      <c r="D917" s="683">
        <f t="shared" si="86"/>
        <v>150147.42936991912</v>
      </c>
      <c r="E917" s="737">
        <f t="shared" si="87"/>
        <v>15944.859756097561</v>
      </c>
      <c r="F917" s="737">
        <f t="shared" si="80"/>
        <v>134202.56961382157</v>
      </c>
      <c r="G917" s="683">
        <f t="shared" si="81"/>
        <v>142174.99949187035</v>
      </c>
      <c r="H917" s="731">
        <f>+J880*G917+E917</f>
        <v>32394.988400036615</v>
      </c>
      <c r="I917" s="738">
        <f>+J881*G917+E917</f>
        <v>32394.988400036615</v>
      </c>
      <c r="J917" s="734">
        <f t="shared" si="82"/>
        <v>0</v>
      </c>
      <c r="K917" s="734"/>
      <c r="L917" s="739"/>
      <c r="M917" s="734">
        <f t="shared" si="83"/>
        <v>0</v>
      </c>
      <c r="N917" s="739"/>
      <c r="O917" s="734">
        <f t="shared" si="84"/>
        <v>0</v>
      </c>
      <c r="P917" s="734">
        <f t="shared" si="85"/>
        <v>0</v>
      </c>
      <c r="Q917" s="684"/>
    </row>
    <row r="918" spans="2:17">
      <c r="B918" s="337"/>
      <c r="C918" s="730">
        <f>IF(D879="","-",+C917+1)</f>
        <v>2051</v>
      </c>
      <c r="D918" s="683">
        <f t="shared" si="86"/>
        <v>134202.56961382157</v>
      </c>
      <c r="E918" s="737">
        <f t="shared" si="87"/>
        <v>15944.859756097561</v>
      </c>
      <c r="F918" s="737">
        <f t="shared" si="80"/>
        <v>118257.70985772401</v>
      </c>
      <c r="G918" s="683">
        <f t="shared" si="81"/>
        <v>126230.1397357728</v>
      </c>
      <c r="H918" s="731">
        <f>+J880*G918+E918</f>
        <v>30550.114159594857</v>
      </c>
      <c r="I918" s="738">
        <f>+J881*G918+E918</f>
        <v>30550.114159594857</v>
      </c>
      <c r="J918" s="734">
        <f t="shared" si="82"/>
        <v>0</v>
      </c>
      <c r="K918" s="734"/>
      <c r="L918" s="739"/>
      <c r="M918" s="734">
        <f t="shared" si="83"/>
        <v>0</v>
      </c>
      <c r="N918" s="739"/>
      <c r="O918" s="734">
        <f t="shared" si="84"/>
        <v>0</v>
      </c>
      <c r="P918" s="734">
        <f t="shared" si="85"/>
        <v>0</v>
      </c>
      <c r="Q918" s="684"/>
    </row>
    <row r="919" spans="2:17">
      <c r="B919" s="337"/>
      <c r="C919" s="730">
        <f>IF(D879="","-",+C918+1)</f>
        <v>2052</v>
      </c>
      <c r="D919" s="683">
        <f t="shared" si="86"/>
        <v>118257.70985772401</v>
      </c>
      <c r="E919" s="737">
        <f t="shared" si="87"/>
        <v>15944.859756097561</v>
      </c>
      <c r="F919" s="737">
        <f t="shared" si="80"/>
        <v>102312.85010162645</v>
      </c>
      <c r="G919" s="683">
        <f t="shared" si="81"/>
        <v>110285.27997967522</v>
      </c>
      <c r="H919" s="731">
        <f>+J880*G919+E919</f>
        <v>28705.2399191531</v>
      </c>
      <c r="I919" s="738">
        <f>+J881*G919+E919</f>
        <v>28705.2399191531</v>
      </c>
      <c r="J919" s="734">
        <f t="shared" si="82"/>
        <v>0</v>
      </c>
      <c r="K919" s="734"/>
      <c r="L919" s="739"/>
      <c r="M919" s="734">
        <f t="shared" si="83"/>
        <v>0</v>
      </c>
      <c r="N919" s="739"/>
      <c r="O919" s="734">
        <f t="shared" si="84"/>
        <v>0</v>
      </c>
      <c r="P919" s="734">
        <f t="shared" si="85"/>
        <v>0</v>
      </c>
      <c r="Q919" s="684"/>
    </row>
    <row r="920" spans="2:17">
      <c r="B920" s="337"/>
      <c r="C920" s="730">
        <f>IF(D879="","-",+C919+1)</f>
        <v>2053</v>
      </c>
      <c r="D920" s="683">
        <f t="shared" si="86"/>
        <v>102312.85010162645</v>
      </c>
      <c r="E920" s="737">
        <f t="shared" si="87"/>
        <v>15944.859756097561</v>
      </c>
      <c r="F920" s="737">
        <f t="shared" si="80"/>
        <v>86367.990345528888</v>
      </c>
      <c r="G920" s="683">
        <f t="shared" si="81"/>
        <v>94340.420223577676</v>
      </c>
      <c r="H920" s="731">
        <f>+J880*G920+E920</f>
        <v>26860.365678711343</v>
      </c>
      <c r="I920" s="738">
        <f>+J881*G920+E920</f>
        <v>26860.365678711343</v>
      </c>
      <c r="J920" s="734">
        <f t="shared" si="82"/>
        <v>0</v>
      </c>
      <c r="K920" s="734"/>
      <c r="L920" s="739"/>
      <c r="M920" s="734">
        <f t="shared" si="83"/>
        <v>0</v>
      </c>
      <c r="N920" s="739"/>
      <c r="O920" s="734">
        <f t="shared" si="84"/>
        <v>0</v>
      </c>
      <c r="P920" s="734">
        <f t="shared" si="85"/>
        <v>0</v>
      </c>
      <c r="Q920" s="684"/>
    </row>
    <row r="921" spans="2:17">
      <c r="B921" s="337"/>
      <c r="C921" s="730">
        <f>IF(D879="","-",+C920+1)</f>
        <v>2054</v>
      </c>
      <c r="D921" s="683">
        <f t="shared" si="86"/>
        <v>86367.990345528888</v>
      </c>
      <c r="E921" s="737">
        <f t="shared" si="87"/>
        <v>15944.859756097561</v>
      </c>
      <c r="F921" s="737">
        <f t="shared" si="80"/>
        <v>70423.130589431326</v>
      </c>
      <c r="G921" s="683">
        <f t="shared" si="81"/>
        <v>78395.5604674801</v>
      </c>
      <c r="H921" s="731">
        <f>+J880*G921+E921</f>
        <v>25015.491438269586</v>
      </c>
      <c r="I921" s="738">
        <f>+J881*G921+E921</f>
        <v>25015.491438269586</v>
      </c>
      <c r="J921" s="734">
        <f t="shared" si="82"/>
        <v>0</v>
      </c>
      <c r="K921" s="734"/>
      <c r="L921" s="739"/>
      <c r="M921" s="734">
        <f t="shared" si="83"/>
        <v>0</v>
      </c>
      <c r="N921" s="739"/>
      <c r="O921" s="734">
        <f t="shared" si="84"/>
        <v>0</v>
      </c>
      <c r="P921" s="734">
        <f t="shared" si="85"/>
        <v>0</v>
      </c>
      <c r="Q921" s="684"/>
    </row>
    <row r="922" spans="2:17">
      <c r="B922" s="337"/>
      <c r="C922" s="730">
        <f>IF(D879="","-",+C921+1)</f>
        <v>2055</v>
      </c>
      <c r="D922" s="683">
        <f t="shared" si="86"/>
        <v>70423.130589431326</v>
      </c>
      <c r="E922" s="737">
        <f t="shared" si="87"/>
        <v>15944.859756097561</v>
      </c>
      <c r="F922" s="737">
        <f t="shared" si="80"/>
        <v>54478.270833333765</v>
      </c>
      <c r="G922" s="683">
        <f t="shared" si="81"/>
        <v>62450.700711382546</v>
      </c>
      <c r="H922" s="731">
        <f>+J880*G922+E922</f>
        <v>23170.617197827829</v>
      </c>
      <c r="I922" s="738">
        <f>+J881*G922+E922</f>
        <v>23170.617197827829</v>
      </c>
      <c r="J922" s="734">
        <f t="shared" si="82"/>
        <v>0</v>
      </c>
      <c r="K922" s="734"/>
      <c r="L922" s="739"/>
      <c r="M922" s="734">
        <f t="shared" si="83"/>
        <v>0</v>
      </c>
      <c r="N922" s="739"/>
      <c r="O922" s="734">
        <f t="shared" si="84"/>
        <v>0</v>
      </c>
      <c r="P922" s="734">
        <f t="shared" si="85"/>
        <v>0</v>
      </c>
      <c r="Q922" s="684"/>
    </row>
    <row r="923" spans="2:17">
      <c r="B923" s="337"/>
      <c r="C923" s="730">
        <f>IF(D879="","-",+C922+1)</f>
        <v>2056</v>
      </c>
      <c r="D923" s="683">
        <f t="shared" si="86"/>
        <v>54478.270833333765</v>
      </c>
      <c r="E923" s="737">
        <f t="shared" si="87"/>
        <v>15944.859756097561</v>
      </c>
      <c r="F923" s="737">
        <f t="shared" si="80"/>
        <v>38533.411077236204</v>
      </c>
      <c r="G923" s="683">
        <f t="shared" si="81"/>
        <v>46505.840955284984</v>
      </c>
      <c r="H923" s="731">
        <f>+J880*G923+E923</f>
        <v>21325.742957386072</v>
      </c>
      <c r="I923" s="738">
        <f>+J881*G923+E923</f>
        <v>21325.742957386072</v>
      </c>
      <c r="J923" s="734">
        <f t="shared" si="82"/>
        <v>0</v>
      </c>
      <c r="K923" s="734"/>
      <c r="L923" s="739"/>
      <c r="M923" s="734">
        <f t="shared" si="83"/>
        <v>0</v>
      </c>
      <c r="N923" s="739"/>
      <c r="O923" s="734">
        <f t="shared" si="84"/>
        <v>0</v>
      </c>
      <c r="P923" s="734">
        <f t="shared" si="85"/>
        <v>0</v>
      </c>
      <c r="Q923" s="684"/>
    </row>
    <row r="924" spans="2:17">
      <c r="B924" s="337"/>
      <c r="C924" s="730">
        <f>IF(D879="","-",+C923+1)</f>
        <v>2057</v>
      </c>
      <c r="D924" s="683">
        <f t="shared" si="86"/>
        <v>38533.411077236204</v>
      </c>
      <c r="E924" s="737">
        <f t="shared" si="87"/>
        <v>15944.859756097561</v>
      </c>
      <c r="F924" s="737">
        <f t="shared" si="80"/>
        <v>22588.551321138642</v>
      </c>
      <c r="G924" s="683">
        <f t="shared" si="81"/>
        <v>30560.981199187423</v>
      </c>
      <c r="H924" s="731">
        <f>+J880*G924+E924</f>
        <v>19480.868716944315</v>
      </c>
      <c r="I924" s="738">
        <f>+J881*G924+E924</f>
        <v>19480.868716944315</v>
      </c>
      <c r="J924" s="734">
        <f t="shared" si="82"/>
        <v>0</v>
      </c>
      <c r="K924" s="734"/>
      <c r="L924" s="739"/>
      <c r="M924" s="734">
        <f t="shared" si="83"/>
        <v>0</v>
      </c>
      <c r="N924" s="739"/>
      <c r="O924" s="734">
        <f t="shared" si="84"/>
        <v>0</v>
      </c>
      <c r="P924" s="734">
        <f t="shared" si="85"/>
        <v>0</v>
      </c>
      <c r="Q924" s="684"/>
    </row>
    <row r="925" spans="2:17">
      <c r="B925" s="337"/>
      <c r="C925" s="730">
        <f>IF(D879="","-",+C924+1)</f>
        <v>2058</v>
      </c>
      <c r="D925" s="683">
        <f t="shared" si="86"/>
        <v>22588.551321138642</v>
      </c>
      <c r="E925" s="737">
        <f t="shared" si="87"/>
        <v>15944.859756097561</v>
      </c>
      <c r="F925" s="737">
        <f t="shared" si="80"/>
        <v>6643.691565041081</v>
      </c>
      <c r="G925" s="683">
        <f t="shared" si="81"/>
        <v>14616.121443089862</v>
      </c>
      <c r="H925" s="731">
        <f>+J880*G925+E925</f>
        <v>17635.994476502554</v>
      </c>
      <c r="I925" s="738">
        <f>+J881*G925+E925</f>
        <v>17635.994476502554</v>
      </c>
      <c r="J925" s="734">
        <f t="shared" si="82"/>
        <v>0</v>
      </c>
      <c r="K925" s="734"/>
      <c r="L925" s="739"/>
      <c r="M925" s="734">
        <f t="shared" si="83"/>
        <v>0</v>
      </c>
      <c r="N925" s="739"/>
      <c r="O925" s="734">
        <f t="shared" si="84"/>
        <v>0</v>
      </c>
      <c r="P925" s="734">
        <f t="shared" si="85"/>
        <v>0</v>
      </c>
      <c r="Q925" s="684"/>
    </row>
    <row r="926" spans="2:17">
      <c r="B926" s="337"/>
      <c r="C926" s="730">
        <f>IF(D879="","-",+C925+1)</f>
        <v>2059</v>
      </c>
      <c r="D926" s="683">
        <f t="shared" si="86"/>
        <v>6643.691565041081</v>
      </c>
      <c r="E926" s="737">
        <f t="shared" si="87"/>
        <v>6643.691565041081</v>
      </c>
      <c r="F926" s="737">
        <f t="shared" si="80"/>
        <v>0</v>
      </c>
      <c r="G926" s="683">
        <f t="shared" si="81"/>
        <v>3321.8457825205405</v>
      </c>
      <c r="H926" s="731">
        <f>+J880*G926+E926</f>
        <v>7028.0403651331389</v>
      </c>
      <c r="I926" s="738">
        <f>+J881*G926+E926</f>
        <v>7028.0403651331389</v>
      </c>
      <c r="J926" s="734">
        <f t="shared" si="82"/>
        <v>0</v>
      </c>
      <c r="K926" s="734"/>
      <c r="L926" s="739"/>
      <c r="M926" s="734">
        <f t="shared" si="83"/>
        <v>0</v>
      </c>
      <c r="N926" s="739"/>
      <c r="O926" s="734">
        <f t="shared" si="84"/>
        <v>0</v>
      </c>
      <c r="P926" s="734">
        <f t="shared" si="85"/>
        <v>0</v>
      </c>
      <c r="Q926" s="684"/>
    </row>
    <row r="927" spans="2:17">
      <c r="B927" s="337"/>
      <c r="C927" s="730">
        <f>IF(D879="","-",+C926+1)</f>
        <v>2060</v>
      </c>
      <c r="D927" s="683">
        <f t="shared" si="86"/>
        <v>0</v>
      </c>
      <c r="E927" s="737">
        <f t="shared" si="87"/>
        <v>0</v>
      </c>
      <c r="F927" s="737">
        <f t="shared" si="80"/>
        <v>0</v>
      </c>
      <c r="G927" s="683">
        <f t="shared" si="81"/>
        <v>0</v>
      </c>
      <c r="H927" s="731">
        <f>+J880*G927+E927</f>
        <v>0</v>
      </c>
      <c r="I927" s="738">
        <f>+J881*G927+E927</f>
        <v>0</v>
      </c>
      <c r="J927" s="734">
        <f t="shared" si="82"/>
        <v>0</v>
      </c>
      <c r="K927" s="734"/>
      <c r="L927" s="739"/>
      <c r="M927" s="734">
        <f t="shared" si="83"/>
        <v>0</v>
      </c>
      <c r="N927" s="739"/>
      <c r="O927" s="734">
        <f t="shared" si="84"/>
        <v>0</v>
      </c>
      <c r="P927" s="734">
        <f t="shared" si="85"/>
        <v>0</v>
      </c>
      <c r="Q927" s="684"/>
    </row>
    <row r="928" spans="2:17">
      <c r="B928" s="337"/>
      <c r="C928" s="730">
        <f>IF(D879="","-",+C927+1)</f>
        <v>2061</v>
      </c>
      <c r="D928" s="683">
        <f t="shared" si="86"/>
        <v>0</v>
      </c>
      <c r="E928" s="737">
        <f t="shared" si="87"/>
        <v>0</v>
      </c>
      <c r="F928" s="737">
        <f t="shared" si="80"/>
        <v>0</v>
      </c>
      <c r="G928" s="683">
        <f t="shared" si="81"/>
        <v>0</v>
      </c>
      <c r="H928" s="731">
        <f>+J880*G928+E928</f>
        <v>0</v>
      </c>
      <c r="I928" s="738">
        <f>+J881*G928+E928</f>
        <v>0</v>
      </c>
      <c r="J928" s="734">
        <f t="shared" si="82"/>
        <v>0</v>
      </c>
      <c r="K928" s="734"/>
      <c r="L928" s="739"/>
      <c r="M928" s="734">
        <f t="shared" si="83"/>
        <v>0</v>
      </c>
      <c r="N928" s="739"/>
      <c r="O928" s="734">
        <f t="shared" si="84"/>
        <v>0</v>
      </c>
      <c r="P928" s="734">
        <f t="shared" si="85"/>
        <v>0</v>
      </c>
      <c r="Q928" s="684"/>
    </row>
    <row r="929" spans="2:17">
      <c r="B929" s="337"/>
      <c r="C929" s="730">
        <f>IF(D879="","-",+C928+1)</f>
        <v>2062</v>
      </c>
      <c r="D929" s="683">
        <f t="shared" si="86"/>
        <v>0</v>
      </c>
      <c r="E929" s="737">
        <f t="shared" si="87"/>
        <v>0</v>
      </c>
      <c r="F929" s="737">
        <f t="shared" si="80"/>
        <v>0</v>
      </c>
      <c r="G929" s="683">
        <f t="shared" si="81"/>
        <v>0</v>
      </c>
      <c r="H929" s="731">
        <f>+J880*G929+E929</f>
        <v>0</v>
      </c>
      <c r="I929" s="738">
        <f>+J881*G929+E929</f>
        <v>0</v>
      </c>
      <c r="J929" s="734">
        <f t="shared" si="82"/>
        <v>0</v>
      </c>
      <c r="K929" s="734"/>
      <c r="L929" s="739"/>
      <c r="M929" s="734">
        <f t="shared" si="83"/>
        <v>0</v>
      </c>
      <c r="N929" s="739"/>
      <c r="O929" s="734">
        <f t="shared" si="84"/>
        <v>0</v>
      </c>
      <c r="P929" s="734">
        <f t="shared" si="85"/>
        <v>0</v>
      </c>
      <c r="Q929" s="684"/>
    </row>
    <row r="930" spans="2:17">
      <c r="B930" s="337"/>
      <c r="C930" s="730">
        <f>IF(D879="","-",+C929+1)</f>
        <v>2063</v>
      </c>
      <c r="D930" s="683">
        <f t="shared" si="86"/>
        <v>0</v>
      </c>
      <c r="E930" s="737">
        <f t="shared" si="87"/>
        <v>0</v>
      </c>
      <c r="F930" s="737">
        <f t="shared" si="80"/>
        <v>0</v>
      </c>
      <c r="G930" s="683">
        <f t="shared" si="81"/>
        <v>0</v>
      </c>
      <c r="H930" s="731">
        <f>+J880*G930+E930</f>
        <v>0</v>
      </c>
      <c r="I930" s="738">
        <f>+J881*G930+E930</f>
        <v>0</v>
      </c>
      <c r="J930" s="734">
        <f t="shared" si="82"/>
        <v>0</v>
      </c>
      <c r="K930" s="734"/>
      <c r="L930" s="739"/>
      <c r="M930" s="734">
        <f t="shared" si="83"/>
        <v>0</v>
      </c>
      <c r="N930" s="739"/>
      <c r="O930" s="734">
        <f t="shared" si="84"/>
        <v>0</v>
      </c>
      <c r="P930" s="734">
        <f t="shared" si="85"/>
        <v>0</v>
      </c>
      <c r="Q930" s="684"/>
    </row>
    <row r="931" spans="2:17">
      <c r="B931" s="337"/>
      <c r="C931" s="730">
        <f>IF(D879="","-",+C930+1)</f>
        <v>2064</v>
      </c>
      <c r="D931" s="683">
        <f t="shared" si="86"/>
        <v>0</v>
      </c>
      <c r="E931" s="737">
        <f t="shared" si="87"/>
        <v>0</v>
      </c>
      <c r="F931" s="737">
        <f t="shared" si="80"/>
        <v>0</v>
      </c>
      <c r="G931" s="683">
        <f t="shared" si="81"/>
        <v>0</v>
      </c>
      <c r="H931" s="731">
        <f>+J880*G931+E931</f>
        <v>0</v>
      </c>
      <c r="I931" s="738">
        <f>+J881*G931+E931</f>
        <v>0</v>
      </c>
      <c r="J931" s="734">
        <f t="shared" si="82"/>
        <v>0</v>
      </c>
      <c r="K931" s="734"/>
      <c r="L931" s="739"/>
      <c r="M931" s="734">
        <f t="shared" si="83"/>
        <v>0</v>
      </c>
      <c r="N931" s="739"/>
      <c r="O931" s="734">
        <f t="shared" si="84"/>
        <v>0</v>
      </c>
      <c r="P931" s="734">
        <f t="shared" si="85"/>
        <v>0</v>
      </c>
      <c r="Q931" s="684"/>
    </row>
    <row r="932" spans="2:17">
      <c r="B932" s="337"/>
      <c r="C932" s="730">
        <f>IF(D879="","-",+C931+1)</f>
        <v>2065</v>
      </c>
      <c r="D932" s="683">
        <f t="shared" si="86"/>
        <v>0</v>
      </c>
      <c r="E932" s="737">
        <f t="shared" si="87"/>
        <v>0</v>
      </c>
      <c r="F932" s="737">
        <f t="shared" si="80"/>
        <v>0</v>
      </c>
      <c r="G932" s="683">
        <f t="shared" si="81"/>
        <v>0</v>
      </c>
      <c r="H932" s="731">
        <f>+J880*G932+E932</f>
        <v>0</v>
      </c>
      <c r="I932" s="738">
        <f>+J881*G932+E932</f>
        <v>0</v>
      </c>
      <c r="J932" s="734">
        <f t="shared" si="82"/>
        <v>0</v>
      </c>
      <c r="K932" s="734"/>
      <c r="L932" s="739"/>
      <c r="M932" s="734">
        <f t="shared" si="83"/>
        <v>0</v>
      </c>
      <c r="N932" s="739"/>
      <c r="O932" s="734">
        <f t="shared" si="84"/>
        <v>0</v>
      </c>
      <c r="P932" s="734">
        <f t="shared" si="85"/>
        <v>0</v>
      </c>
      <c r="Q932" s="684"/>
    </row>
    <row r="933" spans="2:17">
      <c r="B933" s="337"/>
      <c r="C933" s="730">
        <f>IF(D879="","-",+C932+1)</f>
        <v>2066</v>
      </c>
      <c r="D933" s="683">
        <f t="shared" si="86"/>
        <v>0</v>
      </c>
      <c r="E933" s="737">
        <f t="shared" si="87"/>
        <v>0</v>
      </c>
      <c r="F933" s="737">
        <f t="shared" si="80"/>
        <v>0</v>
      </c>
      <c r="G933" s="683">
        <f t="shared" si="81"/>
        <v>0</v>
      </c>
      <c r="H933" s="731">
        <f>+J880*G933+E933</f>
        <v>0</v>
      </c>
      <c r="I933" s="738">
        <f>+J881*G933+E933</f>
        <v>0</v>
      </c>
      <c r="J933" s="734">
        <f t="shared" si="82"/>
        <v>0</v>
      </c>
      <c r="K933" s="734"/>
      <c r="L933" s="739"/>
      <c r="M933" s="734">
        <f t="shared" si="83"/>
        <v>0</v>
      </c>
      <c r="N933" s="739"/>
      <c r="O933" s="734">
        <f t="shared" si="84"/>
        <v>0</v>
      </c>
      <c r="P933" s="734">
        <f t="shared" si="85"/>
        <v>0</v>
      </c>
      <c r="Q933" s="684"/>
    </row>
    <row r="934" spans="2:17">
      <c r="B934" s="337"/>
      <c r="C934" s="730">
        <f>IF(D879="","-",+C933+1)</f>
        <v>2067</v>
      </c>
      <c r="D934" s="683">
        <f t="shared" si="86"/>
        <v>0</v>
      </c>
      <c r="E934" s="737">
        <f t="shared" si="87"/>
        <v>0</v>
      </c>
      <c r="F934" s="737">
        <f t="shared" si="80"/>
        <v>0</v>
      </c>
      <c r="G934" s="683">
        <f t="shared" si="81"/>
        <v>0</v>
      </c>
      <c r="H934" s="731">
        <f>+J880*G934+E934</f>
        <v>0</v>
      </c>
      <c r="I934" s="738">
        <f>+J881*G934+E934</f>
        <v>0</v>
      </c>
      <c r="J934" s="734">
        <f t="shared" si="82"/>
        <v>0</v>
      </c>
      <c r="K934" s="734"/>
      <c r="L934" s="739"/>
      <c r="M934" s="734">
        <f t="shared" si="83"/>
        <v>0</v>
      </c>
      <c r="N934" s="739"/>
      <c r="O934" s="734">
        <f t="shared" si="84"/>
        <v>0</v>
      </c>
      <c r="P934" s="734">
        <f t="shared" si="85"/>
        <v>0</v>
      </c>
      <c r="Q934" s="684"/>
    </row>
    <row r="935" spans="2:17">
      <c r="B935" s="337"/>
      <c r="C935" s="730">
        <f>IF(D879="","-",+C934+1)</f>
        <v>2068</v>
      </c>
      <c r="D935" s="683">
        <f t="shared" si="86"/>
        <v>0</v>
      </c>
      <c r="E935" s="737">
        <f t="shared" si="87"/>
        <v>0</v>
      </c>
      <c r="F935" s="737">
        <f t="shared" si="80"/>
        <v>0</v>
      </c>
      <c r="G935" s="683">
        <f t="shared" si="81"/>
        <v>0</v>
      </c>
      <c r="H935" s="731">
        <f>+J880*G935+E935</f>
        <v>0</v>
      </c>
      <c r="I935" s="738">
        <f>+J881*G935+E935</f>
        <v>0</v>
      </c>
      <c r="J935" s="734">
        <f t="shared" si="82"/>
        <v>0</v>
      </c>
      <c r="K935" s="734"/>
      <c r="L935" s="739"/>
      <c r="M935" s="734">
        <f t="shared" si="83"/>
        <v>0</v>
      </c>
      <c r="N935" s="739"/>
      <c r="O935" s="734">
        <f t="shared" si="84"/>
        <v>0</v>
      </c>
      <c r="P935" s="734">
        <f t="shared" si="85"/>
        <v>0</v>
      </c>
      <c r="Q935" s="684"/>
    </row>
    <row r="936" spans="2:17">
      <c r="B936" s="337"/>
      <c r="C936" s="730">
        <f>IF(D879="","-",+C935+1)</f>
        <v>2069</v>
      </c>
      <c r="D936" s="683">
        <f t="shared" si="86"/>
        <v>0</v>
      </c>
      <c r="E936" s="737">
        <f t="shared" si="87"/>
        <v>0</v>
      </c>
      <c r="F936" s="737">
        <f t="shared" si="80"/>
        <v>0</v>
      </c>
      <c r="G936" s="683">
        <f t="shared" si="81"/>
        <v>0</v>
      </c>
      <c r="H936" s="731">
        <f>+J880*G936+E936</f>
        <v>0</v>
      </c>
      <c r="I936" s="738">
        <f>+J881*G936+E936</f>
        <v>0</v>
      </c>
      <c r="J936" s="734">
        <f t="shared" si="82"/>
        <v>0</v>
      </c>
      <c r="K936" s="734"/>
      <c r="L936" s="739"/>
      <c r="M936" s="734">
        <f t="shared" si="83"/>
        <v>0</v>
      </c>
      <c r="N936" s="739"/>
      <c r="O936" s="734">
        <f t="shared" si="84"/>
        <v>0</v>
      </c>
      <c r="P936" s="734">
        <f t="shared" si="85"/>
        <v>0</v>
      </c>
      <c r="Q936" s="684"/>
    </row>
    <row r="937" spans="2:17">
      <c r="B937" s="337"/>
      <c r="C937" s="730">
        <f>IF(D879="","-",+C936+1)</f>
        <v>2070</v>
      </c>
      <c r="D937" s="683">
        <f t="shared" si="86"/>
        <v>0</v>
      </c>
      <c r="E937" s="737">
        <f t="shared" si="87"/>
        <v>0</v>
      </c>
      <c r="F937" s="737">
        <f t="shared" si="80"/>
        <v>0</v>
      </c>
      <c r="G937" s="683">
        <f t="shared" si="81"/>
        <v>0</v>
      </c>
      <c r="H937" s="731">
        <f>+J880*G937+E937</f>
        <v>0</v>
      </c>
      <c r="I937" s="738">
        <f>+J881*G937+E937</f>
        <v>0</v>
      </c>
      <c r="J937" s="734">
        <f t="shared" si="82"/>
        <v>0</v>
      </c>
      <c r="K937" s="734"/>
      <c r="L937" s="739"/>
      <c r="M937" s="734">
        <f t="shared" si="83"/>
        <v>0</v>
      </c>
      <c r="N937" s="739"/>
      <c r="O937" s="734">
        <f t="shared" si="84"/>
        <v>0</v>
      </c>
      <c r="P937" s="734">
        <f t="shared" si="85"/>
        <v>0</v>
      </c>
      <c r="Q937" s="684"/>
    </row>
    <row r="938" spans="2:17">
      <c r="B938" s="337"/>
      <c r="C938" s="730">
        <f>IF(D879="","-",+C937+1)</f>
        <v>2071</v>
      </c>
      <c r="D938" s="683">
        <f t="shared" si="86"/>
        <v>0</v>
      </c>
      <c r="E938" s="737">
        <f t="shared" si="87"/>
        <v>0</v>
      </c>
      <c r="F938" s="737">
        <f t="shared" si="80"/>
        <v>0</v>
      </c>
      <c r="G938" s="683">
        <f t="shared" si="81"/>
        <v>0</v>
      </c>
      <c r="H938" s="731">
        <f>+J880*G938+E938</f>
        <v>0</v>
      </c>
      <c r="I938" s="738">
        <f>+J881*G938+E938</f>
        <v>0</v>
      </c>
      <c r="J938" s="734">
        <f t="shared" si="82"/>
        <v>0</v>
      </c>
      <c r="K938" s="734"/>
      <c r="L938" s="739"/>
      <c r="M938" s="734">
        <f t="shared" si="83"/>
        <v>0</v>
      </c>
      <c r="N938" s="739"/>
      <c r="O938" s="734">
        <f t="shared" si="84"/>
        <v>0</v>
      </c>
      <c r="P938" s="734">
        <f t="shared" si="85"/>
        <v>0</v>
      </c>
      <c r="Q938" s="684"/>
    </row>
    <row r="939" spans="2:17">
      <c r="B939" s="337"/>
      <c r="C939" s="730">
        <f>IF(D879="","-",+C938+1)</f>
        <v>2072</v>
      </c>
      <c r="D939" s="683">
        <f t="shared" si="86"/>
        <v>0</v>
      </c>
      <c r="E939" s="737">
        <f t="shared" si="87"/>
        <v>0</v>
      </c>
      <c r="F939" s="737">
        <f t="shared" si="80"/>
        <v>0</v>
      </c>
      <c r="G939" s="683">
        <f t="shared" si="81"/>
        <v>0</v>
      </c>
      <c r="H939" s="731">
        <f>+J880*G939+E939</f>
        <v>0</v>
      </c>
      <c r="I939" s="738">
        <f>+J881*G939+E939</f>
        <v>0</v>
      </c>
      <c r="J939" s="734">
        <f t="shared" si="82"/>
        <v>0</v>
      </c>
      <c r="K939" s="734"/>
      <c r="L939" s="739"/>
      <c r="M939" s="734">
        <f t="shared" si="83"/>
        <v>0</v>
      </c>
      <c r="N939" s="739"/>
      <c r="O939" s="734">
        <f t="shared" si="84"/>
        <v>0</v>
      </c>
      <c r="P939" s="734">
        <f t="shared" si="85"/>
        <v>0</v>
      </c>
      <c r="Q939" s="684"/>
    </row>
    <row r="940" spans="2:17">
      <c r="B940" s="337"/>
      <c r="C940" s="730">
        <f>IF(D879="","-",+C939+1)</f>
        <v>2073</v>
      </c>
      <c r="D940" s="683">
        <f t="shared" si="86"/>
        <v>0</v>
      </c>
      <c r="E940" s="737">
        <f t="shared" si="87"/>
        <v>0</v>
      </c>
      <c r="F940" s="737">
        <f t="shared" si="80"/>
        <v>0</v>
      </c>
      <c r="G940" s="683">
        <f t="shared" si="81"/>
        <v>0</v>
      </c>
      <c r="H940" s="731">
        <f>+J880*G940+E940</f>
        <v>0</v>
      </c>
      <c r="I940" s="738">
        <f>+J881*G940+E940</f>
        <v>0</v>
      </c>
      <c r="J940" s="734">
        <f t="shared" si="82"/>
        <v>0</v>
      </c>
      <c r="K940" s="734"/>
      <c r="L940" s="739"/>
      <c r="M940" s="734">
        <f t="shared" si="83"/>
        <v>0</v>
      </c>
      <c r="N940" s="739"/>
      <c r="O940" s="734">
        <f t="shared" si="84"/>
        <v>0</v>
      </c>
      <c r="P940" s="734">
        <f t="shared" si="85"/>
        <v>0</v>
      </c>
      <c r="Q940" s="684"/>
    </row>
    <row r="941" spans="2:17">
      <c r="B941" s="337"/>
      <c r="C941" s="730">
        <f>IF(D879="","-",+C940+1)</f>
        <v>2074</v>
      </c>
      <c r="D941" s="683">
        <f t="shared" si="86"/>
        <v>0</v>
      </c>
      <c r="E941" s="737">
        <f t="shared" si="87"/>
        <v>0</v>
      </c>
      <c r="F941" s="737">
        <f t="shared" si="80"/>
        <v>0</v>
      </c>
      <c r="G941" s="683">
        <f t="shared" si="81"/>
        <v>0</v>
      </c>
      <c r="H941" s="731">
        <f>+J880*G941+E941</f>
        <v>0</v>
      </c>
      <c r="I941" s="738">
        <f>+J881*G941+E941</f>
        <v>0</v>
      </c>
      <c r="J941" s="734">
        <f t="shared" si="82"/>
        <v>0</v>
      </c>
      <c r="K941" s="734"/>
      <c r="L941" s="739"/>
      <c r="M941" s="734">
        <f t="shared" si="83"/>
        <v>0</v>
      </c>
      <c r="N941" s="739"/>
      <c r="O941" s="734">
        <f t="shared" si="84"/>
        <v>0</v>
      </c>
      <c r="P941" s="734">
        <f t="shared" si="85"/>
        <v>0</v>
      </c>
      <c r="Q941" s="684"/>
    </row>
    <row r="942" spans="2:17">
      <c r="B942" s="337"/>
      <c r="C942" s="730">
        <f>IF(D879="","-",+C941+1)</f>
        <v>2075</v>
      </c>
      <c r="D942" s="683">
        <f t="shared" si="86"/>
        <v>0</v>
      </c>
      <c r="E942" s="737">
        <f t="shared" si="87"/>
        <v>0</v>
      </c>
      <c r="F942" s="737">
        <f t="shared" si="80"/>
        <v>0</v>
      </c>
      <c r="G942" s="683">
        <f t="shared" si="81"/>
        <v>0</v>
      </c>
      <c r="H942" s="731">
        <f>+J880*G942+E942</f>
        <v>0</v>
      </c>
      <c r="I942" s="738">
        <f>+J881*G942+E942</f>
        <v>0</v>
      </c>
      <c r="J942" s="734">
        <f t="shared" si="82"/>
        <v>0</v>
      </c>
      <c r="K942" s="734"/>
      <c r="L942" s="739"/>
      <c r="M942" s="734">
        <f t="shared" si="83"/>
        <v>0</v>
      </c>
      <c r="N942" s="739"/>
      <c r="O942" s="734">
        <f t="shared" si="84"/>
        <v>0</v>
      </c>
      <c r="P942" s="734">
        <f t="shared" si="85"/>
        <v>0</v>
      </c>
      <c r="Q942" s="684"/>
    </row>
    <row r="943" spans="2:17">
      <c r="B943" s="337"/>
      <c r="C943" s="730">
        <f>IF(D879="","-",+C942+1)</f>
        <v>2076</v>
      </c>
      <c r="D943" s="683">
        <f t="shared" si="86"/>
        <v>0</v>
      </c>
      <c r="E943" s="737">
        <f t="shared" si="87"/>
        <v>0</v>
      </c>
      <c r="F943" s="737">
        <f t="shared" si="80"/>
        <v>0</v>
      </c>
      <c r="G943" s="683">
        <f t="shared" si="81"/>
        <v>0</v>
      </c>
      <c r="H943" s="731">
        <f>+J880*G943+E943</f>
        <v>0</v>
      </c>
      <c r="I943" s="738">
        <f>+J881*G943+E943</f>
        <v>0</v>
      </c>
      <c r="J943" s="734">
        <f t="shared" si="82"/>
        <v>0</v>
      </c>
      <c r="K943" s="734"/>
      <c r="L943" s="739"/>
      <c r="M943" s="734">
        <f t="shared" si="83"/>
        <v>0</v>
      </c>
      <c r="N943" s="739"/>
      <c r="O943" s="734">
        <f t="shared" si="84"/>
        <v>0</v>
      </c>
      <c r="P943" s="734">
        <f t="shared" si="85"/>
        <v>0</v>
      </c>
      <c r="Q943" s="684"/>
    </row>
    <row r="944" spans="2:17" ht="13.5" thickBot="1">
      <c r="B944" s="337"/>
      <c r="C944" s="741">
        <f>IF(D879="","-",+C943+1)</f>
        <v>2077</v>
      </c>
      <c r="D944" s="742">
        <f t="shared" si="86"/>
        <v>0</v>
      </c>
      <c r="E944" s="1289">
        <f t="shared" si="87"/>
        <v>0</v>
      </c>
      <c r="F944" s="743">
        <f t="shared" si="80"/>
        <v>0</v>
      </c>
      <c r="G944" s="742">
        <f t="shared" si="81"/>
        <v>0</v>
      </c>
      <c r="H944" s="744">
        <f>+J880*G944+E944</f>
        <v>0</v>
      </c>
      <c r="I944" s="744">
        <f>+J881*G944+E944</f>
        <v>0</v>
      </c>
      <c r="J944" s="745">
        <f t="shared" si="82"/>
        <v>0</v>
      </c>
      <c r="K944" s="734"/>
      <c r="L944" s="746"/>
      <c r="M944" s="745">
        <f t="shared" si="83"/>
        <v>0</v>
      </c>
      <c r="N944" s="746"/>
      <c r="O944" s="745">
        <f t="shared" si="84"/>
        <v>0</v>
      </c>
      <c r="P944" s="745">
        <f t="shared" si="85"/>
        <v>0</v>
      </c>
      <c r="Q944" s="684"/>
    </row>
    <row r="945" spans="2:17">
      <c r="B945" s="337"/>
      <c r="C945" s="683" t="s">
        <v>289</v>
      </c>
      <c r="D945" s="679"/>
      <c r="E945" s="679">
        <f>SUM(E885:E944)</f>
        <v>653739.25</v>
      </c>
      <c r="F945" s="679"/>
      <c r="G945" s="679"/>
      <c r="H945" s="679">
        <f>SUM(H885:H944)</f>
        <v>2235872.6506988462</v>
      </c>
      <c r="I945" s="679">
        <f>SUM(I885:I944)</f>
        <v>2235872.6506988462</v>
      </c>
      <c r="J945" s="679">
        <f>SUM(J885:J944)</f>
        <v>0</v>
      </c>
      <c r="K945" s="679"/>
      <c r="L945" s="679"/>
      <c r="M945" s="679"/>
      <c r="N945" s="679"/>
      <c r="O945" s="679"/>
      <c r="Q945" s="679"/>
    </row>
    <row r="946" spans="2:17">
      <c r="B946" s="337"/>
      <c r="D946" s="573"/>
      <c r="E946" s="550"/>
      <c r="F946" s="550"/>
      <c r="G946" s="550"/>
      <c r="H946" s="550"/>
      <c r="I946" s="656"/>
      <c r="J946" s="656"/>
      <c r="K946" s="679"/>
      <c r="L946" s="656"/>
      <c r="M946" s="656"/>
      <c r="N946" s="656"/>
      <c r="O946" s="656"/>
      <c r="Q946" s="679"/>
    </row>
    <row r="947" spans="2:17">
      <c r="B947" s="337"/>
      <c r="C947" s="550" t="s">
        <v>596</v>
      </c>
      <c r="D947" s="573"/>
      <c r="E947" s="550"/>
      <c r="F947" s="550"/>
      <c r="G947" s="550"/>
      <c r="H947" s="550"/>
      <c r="I947" s="656"/>
      <c r="J947" s="656"/>
      <c r="K947" s="679"/>
      <c r="L947" s="656"/>
      <c r="M947" s="656"/>
      <c r="N947" s="656"/>
      <c r="O947" s="656"/>
      <c r="Q947" s="679"/>
    </row>
    <row r="948" spans="2:17">
      <c r="B948" s="337"/>
      <c r="D948" s="573"/>
      <c r="E948" s="550"/>
      <c r="F948" s="550"/>
      <c r="G948" s="550"/>
      <c r="H948" s="550"/>
      <c r="I948" s="656"/>
      <c r="J948" s="656"/>
      <c r="K948" s="679"/>
      <c r="L948" s="656"/>
      <c r="M948" s="656"/>
      <c r="N948" s="656"/>
      <c r="O948" s="656"/>
      <c r="Q948" s="679"/>
    </row>
    <row r="949" spans="2:17">
      <c r="B949" s="337"/>
      <c r="C949" s="586" t="s">
        <v>597</v>
      </c>
      <c r="D949" s="683"/>
      <c r="E949" s="683"/>
      <c r="F949" s="683"/>
      <c r="G949" s="683"/>
      <c r="H949" s="679"/>
      <c r="I949" s="679"/>
      <c r="J949" s="684"/>
      <c r="K949" s="684"/>
      <c r="L949" s="684"/>
      <c r="M949" s="684"/>
      <c r="N949" s="684"/>
      <c r="O949" s="684"/>
      <c r="Q949" s="684"/>
    </row>
    <row r="950" spans="2:17">
      <c r="B950" s="337"/>
      <c r="C950" s="586" t="s">
        <v>477</v>
      </c>
      <c r="D950" s="683"/>
      <c r="E950" s="683"/>
      <c r="F950" s="683"/>
      <c r="G950" s="683"/>
      <c r="H950" s="679"/>
      <c r="I950" s="679"/>
      <c r="J950" s="684"/>
      <c r="K950" s="684"/>
      <c r="L950" s="684"/>
      <c r="M950" s="684"/>
      <c r="N950" s="684"/>
      <c r="O950" s="684"/>
      <c r="Q950" s="684"/>
    </row>
    <row r="951" spans="2:17">
      <c r="B951" s="337"/>
      <c r="C951" s="586" t="s">
        <v>290</v>
      </c>
      <c r="D951" s="683"/>
      <c r="E951" s="683"/>
      <c r="F951" s="683"/>
      <c r="G951" s="683"/>
      <c r="H951" s="679"/>
      <c r="I951" s="679"/>
      <c r="J951" s="684"/>
      <c r="K951" s="684"/>
      <c r="L951" s="684"/>
      <c r="M951" s="684"/>
      <c r="N951" s="684"/>
      <c r="O951" s="684"/>
      <c r="Q951" s="684"/>
    </row>
  </sheetData>
  <mergeCells count="28">
    <mergeCell ref="D787:I788"/>
    <mergeCell ref="L791:O791"/>
    <mergeCell ref="D874:I875"/>
    <mergeCell ref="L878:O878"/>
    <mergeCell ref="C60:D61"/>
    <mergeCell ref="C71:D72"/>
    <mergeCell ref="L95:O95"/>
    <mergeCell ref="A3:P3"/>
    <mergeCell ref="C11:I12"/>
    <mergeCell ref="A4:P4"/>
    <mergeCell ref="A5:P5"/>
    <mergeCell ref="A6:P6"/>
    <mergeCell ref="C51:D52"/>
    <mergeCell ref="L704:O704"/>
    <mergeCell ref="D91:I92"/>
    <mergeCell ref="D178:I179"/>
    <mergeCell ref="D265:I266"/>
    <mergeCell ref="D352:I353"/>
    <mergeCell ref="D439:I440"/>
    <mergeCell ref="D526:I527"/>
    <mergeCell ref="D613:I614"/>
    <mergeCell ref="D700:I701"/>
    <mergeCell ref="L182:O182"/>
    <mergeCell ref="L269:O269"/>
    <mergeCell ref="L356:O356"/>
    <mergeCell ref="L443:O443"/>
    <mergeCell ref="L530:O530"/>
    <mergeCell ref="L617:O617"/>
  </mergeCells>
  <phoneticPr fontId="0" type="noConversion"/>
  <conditionalFormatting sqref="C102:C161">
    <cfRule type="cellIs" dxfId="34" priority="20" stopIfTrue="1" operator="equal">
      <formula>$J$92</formula>
    </cfRule>
  </conditionalFormatting>
  <conditionalFormatting sqref="C189:C248">
    <cfRule type="cellIs" dxfId="33" priority="9" stopIfTrue="1" operator="equal">
      <formula>$J$92</formula>
    </cfRule>
  </conditionalFormatting>
  <conditionalFormatting sqref="C276:C335">
    <cfRule type="cellIs" dxfId="32" priority="8" stopIfTrue="1" operator="equal">
      <formula>$J$92</formula>
    </cfRule>
  </conditionalFormatting>
  <conditionalFormatting sqref="C363:C422">
    <cfRule type="cellIs" dxfId="31" priority="7" stopIfTrue="1" operator="equal">
      <formula>$J$92</formula>
    </cfRule>
  </conditionalFormatting>
  <conditionalFormatting sqref="C450:C509">
    <cfRule type="cellIs" dxfId="30" priority="6" stopIfTrue="1" operator="equal">
      <formula>$J$92</formula>
    </cfRule>
  </conditionalFormatting>
  <conditionalFormatting sqref="C537:C596">
    <cfRule type="cellIs" dxfId="29" priority="5" stopIfTrue="1" operator="equal">
      <formula>$J$92</formula>
    </cfRule>
  </conditionalFormatting>
  <conditionalFormatting sqref="C624:C683">
    <cfRule type="cellIs" dxfId="28" priority="4" stopIfTrue="1" operator="equal">
      <formula>$J$92</formula>
    </cfRule>
  </conditionalFormatting>
  <conditionalFormatting sqref="C711:C770">
    <cfRule type="cellIs" dxfId="27" priority="3" stopIfTrue="1" operator="equal">
      <formula>$J$92</formula>
    </cfRule>
  </conditionalFormatting>
  <conditionalFormatting sqref="C798:C857">
    <cfRule type="cellIs" dxfId="26" priority="2" stopIfTrue="1" operator="equal">
      <formula>$J$92</formula>
    </cfRule>
  </conditionalFormatting>
  <conditionalFormatting sqref="C885:C944">
    <cfRule type="cellIs" dxfId="25" priority="1" stopIfTrue="1" operator="equal">
      <formula>$J$92</formula>
    </cfRule>
  </conditionalFormatting>
  <pageMargins left="0.26" right="1.28" top="1" bottom="0.48" header="0.75" footer="0.5"/>
  <pageSetup scale="43" fitToHeight="2" orientation="landscape" r:id="rId1"/>
  <headerFooter alignWithMargins="0">
    <oddHeader>&amp;R&amp;"Arial,Bold"Formula Rate 
&amp;A
Page &amp;P of &amp;N</oddHeader>
  </headerFooter>
  <rowBreaks count="10" manualBreakCount="10">
    <brk id="81" min="1" max="16" man="1"/>
    <brk id="169" max="16383" man="1"/>
    <brk id="256" max="16383" man="1"/>
    <brk id="343" max="16383" man="1"/>
    <brk id="430" max="16383" man="1"/>
    <brk id="517" max="16383" man="1"/>
    <brk id="604" max="16383" man="1"/>
    <brk id="691" max="16383" man="1"/>
    <brk id="778" max="16383" man="1"/>
    <brk id="865"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6">
    <pageSetUpPr fitToPage="1"/>
  </sheetPr>
  <dimension ref="A1:AD47"/>
  <sheetViews>
    <sheetView zoomScaleNormal="100" zoomScaleSheetLayoutView="100" workbookViewId="0">
      <selection activeCell="A3" sqref="A3"/>
    </sheetView>
  </sheetViews>
  <sheetFormatPr defaultColWidth="9.140625" defaultRowHeight="12.75"/>
  <cols>
    <col min="1" max="1" width="9.140625" style="32"/>
    <col min="2" max="2" width="37.5703125" style="186" customWidth="1"/>
    <col min="3" max="3" width="31.5703125" style="183" customWidth="1"/>
    <col min="4" max="4" width="14.85546875" style="183" customWidth="1"/>
    <col min="5" max="5" width="18" style="183" customWidth="1"/>
    <col min="6" max="7" width="11.140625" style="183" bestFit="1" customWidth="1"/>
    <col min="8" max="8" width="11.140625" style="253" bestFit="1" customWidth="1"/>
    <col min="9" max="16384" width="9.140625" style="183"/>
  </cols>
  <sheetData>
    <row r="1" spans="1:30" ht="15.75">
      <c r="A1" s="905" t="s">
        <v>115</v>
      </c>
    </row>
    <row r="2" spans="1:30" ht="15.75">
      <c r="A2" s="905" t="s">
        <v>115</v>
      </c>
    </row>
    <row r="3" spans="1:30" ht="15">
      <c r="B3" s="1528" t="s">
        <v>388</v>
      </c>
      <c r="C3" s="1528"/>
      <c r="D3" s="1528"/>
      <c r="E3" s="1528"/>
      <c r="F3" s="1528"/>
      <c r="G3" s="40"/>
      <c r="H3" s="249"/>
      <c r="I3" s="40"/>
      <c r="J3" s="40"/>
      <c r="K3" s="40"/>
      <c r="L3" s="40"/>
      <c r="M3" s="40"/>
      <c r="N3" s="40"/>
      <c r="O3" s="40"/>
      <c r="P3" s="40"/>
    </row>
    <row r="4" spans="1:30" ht="15">
      <c r="B4" s="1529" t="str">
        <f>"Cost of Service Formula Rate Using "&amp;TCOS!L4&amp;" FF1 Balances"</f>
        <v>Cost of Service Formula Rate Using 2021 FF1 Balances</v>
      </c>
      <c r="C4" s="1529"/>
      <c r="D4" s="1529"/>
      <c r="E4" s="1529"/>
      <c r="F4" s="1529"/>
      <c r="G4" s="98"/>
      <c r="H4" s="250"/>
      <c r="I4" s="98"/>
      <c r="J4" s="98"/>
      <c r="K4" s="98"/>
      <c r="L4" s="98"/>
      <c r="M4" s="98"/>
      <c r="N4" s="98"/>
      <c r="O4" s="98"/>
      <c r="P4" s="98"/>
    </row>
    <row r="5" spans="1:30" ht="18">
      <c r="B5" s="1528" t="s">
        <v>549</v>
      </c>
      <c r="C5" s="1528"/>
      <c r="D5" s="1528"/>
      <c r="E5" s="1528"/>
      <c r="F5" s="1528"/>
      <c r="G5" s="155"/>
      <c r="H5" s="251"/>
      <c r="I5" s="155"/>
      <c r="J5" s="155"/>
      <c r="K5" s="155"/>
    </row>
    <row r="6" spans="1:30" ht="18">
      <c r="B6" s="1540" t="str">
        <f>+TCOS!F9</f>
        <v xml:space="preserve">Indiana Michigan Power Company </v>
      </c>
      <c r="C6" s="1528"/>
      <c r="D6" s="1528"/>
      <c r="E6" s="1528"/>
      <c r="F6" s="1528"/>
      <c r="G6" s="163"/>
      <c r="H6" s="252"/>
      <c r="I6" s="163"/>
      <c r="J6" s="163"/>
      <c r="K6" s="163"/>
    </row>
    <row r="8" spans="1:30" ht="18.75" customHeight="1">
      <c r="B8" s="19"/>
      <c r="C8" s="144"/>
      <c r="D8" s="185"/>
    </row>
    <row r="10" spans="1:30" ht="18">
      <c r="B10" s="8"/>
      <c r="C10" s="8"/>
      <c r="D10" s="8"/>
      <c r="E10" s="8"/>
      <c r="F10" s="8"/>
      <c r="R10" s="154"/>
      <c r="S10" s="154"/>
      <c r="T10" s="154"/>
      <c r="U10" s="154"/>
      <c r="V10" s="154"/>
      <c r="W10" s="154"/>
      <c r="X10" s="154"/>
      <c r="Y10" s="154"/>
      <c r="Z10" s="154"/>
      <c r="AA10" s="154"/>
      <c r="AB10" s="197"/>
      <c r="AC10" s="197"/>
      <c r="AD10" s="197"/>
    </row>
    <row r="11" spans="1:30">
      <c r="A11" s="889"/>
      <c r="B11" s="184"/>
      <c r="C11" s="185"/>
    </row>
    <row r="12" spans="1:30">
      <c r="A12" s="232"/>
      <c r="B12" s="12"/>
      <c r="C12" s="12"/>
      <c r="D12" s="12"/>
      <c r="E12" s="12"/>
      <c r="F12" s="12"/>
      <c r="G12" s="11"/>
    </row>
    <row r="13" spans="1:30">
      <c r="A13" s="234"/>
      <c r="B13" s="12"/>
      <c r="C13" s="12"/>
      <c r="D13" s="12"/>
      <c r="E13" s="12"/>
      <c r="F13" s="12"/>
      <c r="G13" s="11"/>
    </row>
    <row r="14" spans="1:30">
      <c r="A14" s="271"/>
      <c r="B14" s="12"/>
      <c r="C14" s="12"/>
      <c r="D14" s="12"/>
      <c r="E14" s="12"/>
      <c r="F14" s="12"/>
      <c r="H14" s="183"/>
    </row>
    <row r="15" spans="1:30">
      <c r="A15" s="271"/>
      <c r="B15" s="12"/>
      <c r="C15" s="12"/>
      <c r="D15" s="12"/>
      <c r="E15" s="12"/>
      <c r="F15" s="12"/>
      <c r="H15" s="183"/>
    </row>
    <row r="16" spans="1:30">
      <c r="A16" s="271"/>
      <c r="B16" s="12"/>
      <c r="C16" s="12"/>
      <c r="D16" s="12"/>
      <c r="E16" s="12"/>
      <c r="F16" s="12"/>
      <c r="H16" s="183"/>
    </row>
    <row r="17" spans="1:8" ht="12.75" customHeight="1">
      <c r="A17" s="271"/>
      <c r="B17" s="12"/>
      <c r="C17" s="12"/>
      <c r="D17" s="12"/>
      <c r="E17" s="12"/>
      <c r="F17" s="12"/>
      <c r="H17" s="183"/>
    </row>
    <row r="18" spans="1:8">
      <c r="A18" s="271"/>
      <c r="B18" s="12"/>
      <c r="C18" s="12"/>
      <c r="D18" s="12"/>
      <c r="E18" s="12"/>
      <c r="F18" s="12"/>
      <c r="H18" s="183"/>
    </row>
    <row r="19" spans="1:8">
      <c r="A19" s="271"/>
      <c r="B19" s="12"/>
      <c r="C19" s="12"/>
      <c r="D19" s="12"/>
      <c r="E19" s="12"/>
      <c r="F19" s="12"/>
      <c r="H19" s="183"/>
    </row>
    <row r="20" spans="1:8">
      <c r="A20" s="271"/>
      <c r="B20" s="12"/>
      <c r="C20" s="12"/>
      <c r="D20" s="12"/>
      <c r="E20" s="12"/>
      <c r="F20" s="12"/>
      <c r="H20" s="183"/>
    </row>
    <row r="21" spans="1:8">
      <c r="A21" s="271"/>
      <c r="B21" s="12"/>
      <c r="C21" s="12"/>
      <c r="D21" s="12"/>
      <c r="E21" s="12"/>
      <c r="F21" s="12"/>
      <c r="H21" s="183"/>
    </row>
    <row r="22" spans="1:8">
      <c r="A22" s="271"/>
      <c r="B22" s="12"/>
      <c r="C22" s="12"/>
      <c r="D22" s="12"/>
      <c r="E22" s="12"/>
      <c r="F22" s="12"/>
      <c r="H22" s="183"/>
    </row>
    <row r="23" spans="1:8" ht="12.75" customHeight="1">
      <c r="A23" s="271"/>
      <c r="B23" s="12"/>
      <c r="C23" s="12"/>
      <c r="D23" s="12"/>
      <c r="E23" s="12"/>
      <c r="F23" s="12"/>
      <c r="H23" s="183"/>
    </row>
    <row r="24" spans="1:8" ht="12.75" customHeight="1">
      <c r="A24" s="271"/>
      <c r="B24" s="12"/>
      <c r="C24" s="12"/>
      <c r="D24" s="12"/>
      <c r="E24" s="12"/>
      <c r="F24" s="12"/>
      <c r="H24" s="183"/>
    </row>
    <row r="25" spans="1:8" ht="12.75" customHeight="1">
      <c r="A25" s="271"/>
      <c r="B25" s="12"/>
      <c r="C25" s="12"/>
      <c r="D25" s="12"/>
      <c r="E25" s="12"/>
      <c r="F25" s="12"/>
      <c r="H25" s="183"/>
    </row>
    <row r="26" spans="1:8" ht="12.75" customHeight="1">
      <c r="A26" s="271"/>
      <c r="B26" s="12"/>
      <c r="C26" s="12"/>
      <c r="D26" s="12"/>
      <c r="E26" s="12"/>
      <c r="F26" s="12"/>
      <c r="H26" s="183"/>
    </row>
    <row r="27" spans="1:8" ht="12.75" customHeight="1">
      <c r="A27" s="271"/>
      <c r="B27" s="12"/>
      <c r="C27" s="12"/>
      <c r="D27" s="12"/>
      <c r="E27" s="12"/>
      <c r="F27" s="12"/>
      <c r="H27" s="183"/>
    </row>
    <row r="28" spans="1:8" ht="12.75" customHeight="1">
      <c r="A28" s="271"/>
      <c r="B28" s="12"/>
      <c r="C28" s="12"/>
      <c r="D28" s="12"/>
      <c r="E28" s="12"/>
      <c r="F28" s="12"/>
      <c r="H28" s="183"/>
    </row>
    <row r="29" spans="1:8" ht="12.75" customHeight="1">
      <c r="A29" s="271"/>
      <c r="B29" s="12"/>
      <c r="C29" s="12"/>
      <c r="D29" s="12"/>
      <c r="E29" s="12"/>
      <c r="F29" s="12"/>
      <c r="H29" s="183"/>
    </row>
    <row r="30" spans="1:8" ht="12.75" customHeight="1">
      <c r="A30" s="271"/>
      <c r="B30" s="12"/>
      <c r="C30" s="12"/>
      <c r="D30" s="12"/>
      <c r="E30" s="12"/>
      <c r="F30" s="12"/>
      <c r="H30" s="183"/>
    </row>
    <row r="31" spans="1:8" ht="12.75" customHeight="1">
      <c r="A31" s="271"/>
      <c r="B31" s="12"/>
      <c r="C31" s="12"/>
      <c r="D31" s="12"/>
      <c r="E31" s="12"/>
      <c r="F31" s="12"/>
      <c r="H31" s="183"/>
    </row>
    <row r="32" spans="1:8" ht="12.75" customHeight="1">
      <c r="A32" s="271"/>
      <c r="B32" s="12"/>
      <c r="C32" s="12"/>
      <c r="D32" s="12"/>
      <c r="E32" s="12"/>
      <c r="F32" s="12"/>
      <c r="H32" s="183"/>
    </row>
    <row r="33" spans="1:8" ht="12.75" customHeight="1">
      <c r="A33" s="271"/>
      <c r="B33" s="12"/>
      <c r="C33" s="12"/>
      <c r="D33" s="12"/>
      <c r="E33" s="12"/>
      <c r="F33" s="12"/>
      <c r="H33" s="183"/>
    </row>
    <row r="34" spans="1:8" ht="12.75" customHeight="1">
      <c r="A34" s="271"/>
      <c r="B34" s="12"/>
      <c r="C34" s="12"/>
      <c r="D34" s="12"/>
      <c r="E34" s="12"/>
      <c r="F34" s="12"/>
      <c r="H34" s="183"/>
    </row>
    <row r="35" spans="1:8" ht="12.75" customHeight="1">
      <c r="A35" s="271"/>
      <c r="B35" s="12"/>
      <c r="C35" s="12"/>
      <c r="D35" s="12"/>
      <c r="E35" s="12"/>
      <c r="F35" s="12"/>
      <c r="H35" s="183"/>
    </row>
    <row r="36" spans="1:8" ht="12.75" customHeight="1">
      <c r="A36" s="271"/>
      <c r="B36" s="12"/>
      <c r="C36" s="12"/>
      <c r="D36" s="12"/>
      <c r="E36" s="12"/>
      <c r="F36" s="12"/>
      <c r="H36" s="183"/>
    </row>
    <row r="37" spans="1:8" ht="12.75" customHeight="1">
      <c r="A37" s="271"/>
      <c r="B37" s="12"/>
      <c r="C37" s="12"/>
      <c r="D37" s="12"/>
      <c r="E37" s="12"/>
      <c r="F37" s="12"/>
      <c r="H37" s="183"/>
    </row>
    <row r="38" spans="1:8" ht="12.75" customHeight="1">
      <c r="A38" s="271"/>
      <c r="B38" s="12"/>
      <c r="C38" s="12"/>
      <c r="D38" s="12"/>
      <c r="E38" s="12"/>
      <c r="F38" s="12"/>
      <c r="H38" s="183"/>
    </row>
    <row r="39" spans="1:8" ht="12.75" customHeight="1">
      <c r="A39" s="271"/>
      <c r="B39" s="12"/>
      <c r="C39" s="12"/>
      <c r="D39" s="12"/>
      <c r="E39" s="12"/>
      <c r="F39" s="12"/>
      <c r="H39" s="183"/>
    </row>
    <row r="40" spans="1:8" ht="12.75" customHeight="1">
      <c r="A40" s="271"/>
      <c r="B40" s="12"/>
      <c r="C40" s="12"/>
      <c r="D40" s="12"/>
      <c r="E40" s="12"/>
      <c r="F40" s="12"/>
      <c r="H40" s="183"/>
    </row>
    <row r="41" spans="1:8" ht="12.75" customHeight="1">
      <c r="A41" s="271"/>
      <c r="B41" s="12"/>
      <c r="C41" s="12"/>
      <c r="D41" s="12"/>
      <c r="E41" s="12"/>
      <c r="F41" s="12"/>
      <c r="H41" s="183"/>
    </row>
    <row r="42" spans="1:8" ht="12.75" customHeight="1">
      <c r="A42" s="271"/>
      <c r="B42" s="12"/>
      <c r="C42" s="12"/>
      <c r="D42" s="12"/>
      <c r="E42" s="12"/>
      <c r="F42" s="12"/>
      <c r="H42" s="183"/>
    </row>
    <row r="43" spans="1:8" ht="12.6" customHeight="1">
      <c r="A43" s="271"/>
      <c r="B43" s="12"/>
      <c r="C43" s="12"/>
      <c r="D43" s="12"/>
      <c r="E43" s="12"/>
      <c r="F43" s="12"/>
      <c r="H43" s="183"/>
    </row>
    <row r="44" spans="1:8" ht="12.75" customHeight="1">
      <c r="A44" s="271"/>
      <c r="B44" s="12"/>
      <c r="C44" s="12"/>
      <c r="D44" s="12"/>
      <c r="E44" s="12"/>
      <c r="F44" s="12"/>
      <c r="H44" s="183"/>
    </row>
    <row r="45" spans="1:8">
      <c r="B45" s="12"/>
      <c r="C45" s="12"/>
      <c r="D45" s="12"/>
      <c r="E45" s="12"/>
      <c r="F45" s="12"/>
      <c r="H45" s="183"/>
    </row>
    <row r="46" spans="1:8">
      <c r="B46" s="12"/>
      <c r="C46" s="12"/>
      <c r="D46" s="12"/>
      <c r="E46" s="12"/>
      <c r="F46" s="12"/>
      <c r="H46" s="183"/>
    </row>
    <row r="47" spans="1:8">
      <c r="B47" s="12"/>
      <c r="C47" s="12"/>
      <c r="D47" s="12"/>
      <c r="E47" s="12"/>
      <c r="F47" s="12"/>
      <c r="H47" s="183"/>
    </row>
  </sheetData>
  <mergeCells count="4">
    <mergeCell ref="B6:F6"/>
    <mergeCell ref="B3:F3"/>
    <mergeCell ref="B4:F4"/>
    <mergeCell ref="B5:F5"/>
  </mergeCells>
  <phoneticPr fontId="0" type="noConversion"/>
  <pageMargins left="0.61" right="0.72" top="1" bottom="1" header="0.75" footer="0.5"/>
  <pageSetup scale="76" orientation="portrait" r:id="rId1"/>
  <headerFooter alignWithMargins="0">
    <oddHeader>&amp;R&amp;"Arial,Bold"Formula Rate 
&amp;A
Page &amp;P of &amp;N</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1">
    <pageSetUpPr fitToPage="1"/>
  </sheetPr>
  <dimension ref="A1:L105"/>
  <sheetViews>
    <sheetView topLeftCell="A61" zoomScale="90" zoomScaleNormal="90" zoomScaleSheetLayoutView="70" zoomScalePageLayoutView="85" workbookViewId="0">
      <selection activeCell="B71" sqref="B71"/>
    </sheetView>
  </sheetViews>
  <sheetFormatPr defaultColWidth="11.42578125" defaultRowHeight="12.75"/>
  <cols>
    <col min="1" max="1" width="10.42578125" style="989" customWidth="1"/>
    <col min="2" max="2" width="52.42578125" style="969" customWidth="1"/>
    <col min="3" max="7" width="20.42578125" style="969" customWidth="1"/>
    <col min="8" max="8" width="23" style="969" customWidth="1"/>
    <col min="9" max="11" width="20.42578125" style="969" customWidth="1"/>
    <col min="12" max="12" width="20" style="969" customWidth="1"/>
    <col min="13" max="14" width="15.140625" style="969" customWidth="1"/>
    <col min="15" max="16384" width="11.42578125" style="969"/>
  </cols>
  <sheetData>
    <row r="1" spans="1:12" ht="15">
      <c r="A1" s="1528" t="s">
        <v>388</v>
      </c>
      <c r="B1" s="1528"/>
      <c r="C1" s="1528"/>
      <c r="D1" s="1528"/>
      <c r="E1" s="1528"/>
      <c r="F1" s="1528"/>
      <c r="G1" s="1528"/>
      <c r="H1" s="913"/>
    </row>
    <row r="2" spans="1:12" ht="15">
      <c r="A2" s="1529" t="str">
        <f>"Cost of Service Formula Rate Using Actual/Projected FF1 Balances"</f>
        <v>Cost of Service Formula Rate Using Actual/Projected FF1 Balances</v>
      </c>
      <c r="B2" s="1529"/>
      <c r="C2" s="1529"/>
      <c r="D2" s="1529"/>
      <c r="E2" s="1529"/>
      <c r="F2" s="1529"/>
      <c r="G2" s="1529"/>
      <c r="H2" s="970"/>
      <c r="I2" s="970"/>
      <c r="J2" s="970"/>
      <c r="L2" s="971"/>
    </row>
    <row r="3" spans="1:12" ht="15">
      <c r="A3" s="1529" t="s">
        <v>671</v>
      </c>
      <c r="B3" s="1529"/>
      <c r="C3" s="1529"/>
      <c r="D3" s="1529"/>
      <c r="E3" s="1529"/>
      <c r="F3" s="1529"/>
      <c r="G3" s="1529"/>
      <c r="H3" s="970"/>
      <c r="I3" s="970"/>
      <c r="J3" s="970"/>
    </row>
    <row r="4" spans="1:12" ht="15">
      <c r="A4" s="1536" t="str">
        <f>TCOS!F9</f>
        <v xml:space="preserve">Indiana Michigan Power Company </v>
      </c>
      <c r="B4" s="1536"/>
      <c r="C4" s="1536"/>
      <c r="D4" s="1536"/>
      <c r="E4" s="1536"/>
      <c r="F4" s="1536"/>
      <c r="G4" s="1536"/>
      <c r="H4" s="970"/>
      <c r="I4" s="970"/>
      <c r="J4" s="970"/>
    </row>
    <row r="5" spans="1:12">
      <c r="A5" s="970"/>
      <c r="B5" s="972"/>
      <c r="C5" s="972"/>
      <c r="D5" s="972"/>
      <c r="E5" s="973"/>
      <c r="F5" s="974"/>
      <c r="H5"/>
      <c r="I5"/>
      <c r="J5"/>
      <c r="K5"/>
      <c r="L5"/>
    </row>
    <row r="6" spans="1:12" ht="12.75" customHeight="1">
      <c r="A6" s="913"/>
      <c r="B6" s="952"/>
      <c r="C6" s="1530" t="s">
        <v>6</v>
      </c>
      <c r="D6" s="1531"/>
      <c r="E6" s="1531"/>
      <c r="F6" s="1531"/>
      <c r="G6" s="1532"/>
      <c r="H6" s="6"/>
      <c r="I6"/>
      <c r="J6"/>
      <c r="K6"/>
      <c r="L6"/>
    </row>
    <row r="7" spans="1:12" s="976" customFormat="1" ht="38.25">
      <c r="A7" s="951" t="s">
        <v>645</v>
      </c>
      <c r="B7" s="950" t="s">
        <v>644</v>
      </c>
      <c r="C7" s="931" t="s">
        <v>672</v>
      </c>
      <c r="D7" s="930" t="s">
        <v>369</v>
      </c>
      <c r="E7" s="930" t="s">
        <v>673</v>
      </c>
      <c r="F7" s="930" t="s">
        <v>674</v>
      </c>
      <c r="G7" s="975" t="s">
        <v>6</v>
      </c>
      <c r="H7" s="6"/>
      <c r="I7"/>
      <c r="J7"/>
      <c r="K7"/>
      <c r="L7"/>
    </row>
    <row r="8" spans="1:12" s="978" customFormat="1">
      <c r="A8" s="921"/>
      <c r="B8" s="927" t="s">
        <v>639</v>
      </c>
      <c r="C8" s="928" t="s">
        <v>638</v>
      </c>
      <c r="D8" s="926" t="s">
        <v>637</v>
      </c>
      <c r="E8" s="926" t="s">
        <v>636</v>
      </c>
      <c r="F8" s="926" t="s">
        <v>635</v>
      </c>
      <c r="G8" s="977" t="s">
        <v>675</v>
      </c>
      <c r="H8" s="6"/>
      <c r="I8"/>
      <c r="J8"/>
      <c r="K8"/>
      <c r="L8"/>
    </row>
    <row r="9" spans="1:12" s="978" customFormat="1" ht="44.25" customHeight="1">
      <c r="A9" s="921"/>
      <c r="B9" s="927" t="s">
        <v>634</v>
      </c>
      <c r="C9" s="979" t="s">
        <v>676</v>
      </c>
      <c r="D9" s="947" t="s">
        <v>677</v>
      </c>
      <c r="E9" s="947" t="s">
        <v>678</v>
      </c>
      <c r="F9" s="947" t="s">
        <v>679</v>
      </c>
      <c r="G9" s="980"/>
      <c r="H9" s="6"/>
      <c r="I9"/>
      <c r="J9"/>
      <c r="K9"/>
      <c r="L9"/>
    </row>
    <row r="10" spans="1:12">
      <c r="A10" s="921">
        <v>1</v>
      </c>
      <c r="B10" s="945" t="s">
        <v>632</v>
      </c>
      <c r="C10" s="981">
        <v>2749251353.791997</v>
      </c>
      <c r="D10" s="981">
        <v>0</v>
      </c>
      <c r="E10" s="981">
        <v>-5485143.7599999998</v>
      </c>
      <c r="F10" s="981">
        <v>-6938742.3699999992</v>
      </c>
      <c r="G10" s="982">
        <f t="shared" ref="G10:G22" si="0">+C10-D10-E10-F10</f>
        <v>2761675239.9219971</v>
      </c>
      <c r="H10" s="6"/>
      <c r="I10"/>
      <c r="J10"/>
      <c r="K10"/>
      <c r="L10"/>
    </row>
    <row r="11" spans="1:12">
      <c r="A11" s="921">
        <f t="shared" ref="A11:A23" si="1">+A10+1</f>
        <v>2</v>
      </c>
      <c r="B11" s="945" t="s">
        <v>186</v>
      </c>
      <c r="C11" s="981">
        <v>2770152858.3819966</v>
      </c>
      <c r="D11" s="981">
        <v>0</v>
      </c>
      <c r="E11" s="981">
        <v>-5485837.8199999994</v>
      </c>
      <c r="F11" s="981">
        <v>-6805217.2499999991</v>
      </c>
      <c r="G11" s="982">
        <f t="shared" si="0"/>
        <v>2782443913.4519968</v>
      </c>
      <c r="H11" s="6"/>
      <c r="I11"/>
      <c r="J11"/>
      <c r="K11"/>
      <c r="L11"/>
    </row>
    <row r="12" spans="1:12">
      <c r="A12" s="921">
        <f t="shared" si="1"/>
        <v>3</v>
      </c>
      <c r="B12" s="944" t="s">
        <v>561</v>
      </c>
      <c r="C12" s="981">
        <v>2780746309.2789965</v>
      </c>
      <c r="D12" s="981">
        <v>0</v>
      </c>
      <c r="E12" s="981">
        <v>-5486585.6199999992</v>
      </c>
      <c r="F12" s="981">
        <v>-6671692.1099999994</v>
      </c>
      <c r="G12" s="982">
        <f t="shared" si="0"/>
        <v>2792904587.0089965</v>
      </c>
      <c r="H12" s="6"/>
      <c r="I12"/>
      <c r="J12"/>
      <c r="K12"/>
      <c r="L12"/>
    </row>
    <row r="13" spans="1:12">
      <c r="A13" s="921">
        <f t="shared" si="1"/>
        <v>4</v>
      </c>
      <c r="B13" s="944" t="s">
        <v>631</v>
      </c>
      <c r="C13" s="981">
        <v>2795465374.8619962</v>
      </c>
      <c r="D13" s="981">
        <v>0</v>
      </c>
      <c r="E13" s="981">
        <v>-5459486.1899999995</v>
      </c>
      <c r="F13" s="981">
        <v>-6570544.5499999998</v>
      </c>
      <c r="G13" s="982">
        <f t="shared" si="0"/>
        <v>2807495405.6019964</v>
      </c>
      <c r="H13" s="6"/>
      <c r="I13"/>
      <c r="J13"/>
      <c r="K13"/>
      <c r="L13"/>
    </row>
    <row r="14" spans="1:12">
      <c r="A14" s="921">
        <f t="shared" si="1"/>
        <v>5</v>
      </c>
      <c r="B14" s="944" t="s">
        <v>188</v>
      </c>
      <c r="C14" s="981">
        <v>2796223028.613996</v>
      </c>
      <c r="D14" s="981">
        <v>0</v>
      </c>
      <c r="E14" s="981">
        <v>-5444276.4199999999</v>
      </c>
      <c r="F14" s="981">
        <v>-6437019.4199999999</v>
      </c>
      <c r="G14" s="982">
        <f t="shared" si="0"/>
        <v>2808104324.4539962</v>
      </c>
      <c r="H14" s="6"/>
      <c r="I14"/>
      <c r="J14"/>
      <c r="K14"/>
      <c r="L14"/>
    </row>
    <row r="15" spans="1:12">
      <c r="A15" s="921">
        <f t="shared" si="1"/>
        <v>6</v>
      </c>
      <c r="B15" s="944" t="s">
        <v>189</v>
      </c>
      <c r="C15" s="981">
        <v>2758685867.2049961</v>
      </c>
      <c r="D15" s="981">
        <v>0</v>
      </c>
      <c r="E15" s="981">
        <v>-5442186.2299999995</v>
      </c>
      <c r="F15" s="981">
        <v>-6303494.29</v>
      </c>
      <c r="G15" s="982">
        <f t="shared" si="0"/>
        <v>2770431547.7249961</v>
      </c>
      <c r="H15" s="6"/>
      <c r="I15"/>
      <c r="J15"/>
      <c r="K15"/>
      <c r="L15"/>
    </row>
    <row r="16" spans="1:12">
      <c r="A16" s="921">
        <f t="shared" si="1"/>
        <v>7</v>
      </c>
      <c r="B16" s="944" t="s">
        <v>383</v>
      </c>
      <c r="C16" s="981">
        <v>2777993907.6159959</v>
      </c>
      <c r="D16" s="981">
        <v>0</v>
      </c>
      <c r="E16" s="981">
        <v>-5543628.2199999997</v>
      </c>
      <c r="F16" s="981">
        <v>-6202346.7300000004</v>
      </c>
      <c r="G16" s="982">
        <f t="shared" si="0"/>
        <v>2789739882.5659957</v>
      </c>
      <c r="H16" s="6"/>
      <c r="I16"/>
      <c r="J16"/>
      <c r="K16"/>
      <c r="L16"/>
    </row>
    <row r="17" spans="1:12">
      <c r="A17" s="921">
        <f t="shared" si="1"/>
        <v>8</v>
      </c>
      <c r="B17" s="944" t="s">
        <v>190</v>
      </c>
      <c r="C17" s="981">
        <v>2809365021.9389958</v>
      </c>
      <c r="D17" s="981">
        <v>0</v>
      </c>
      <c r="E17" s="981">
        <v>-5520276.5699999994</v>
      </c>
      <c r="F17" s="981">
        <v>-6068821.6100000003</v>
      </c>
      <c r="G17" s="982">
        <f t="shared" si="0"/>
        <v>2820954120.1189961</v>
      </c>
      <c r="H17" s="6"/>
      <c r="I17"/>
      <c r="J17"/>
      <c r="K17"/>
      <c r="L17"/>
    </row>
    <row r="18" spans="1:12">
      <c r="A18" s="921">
        <f t="shared" si="1"/>
        <v>9</v>
      </c>
      <c r="B18" s="944" t="s">
        <v>630</v>
      </c>
      <c r="C18" s="981">
        <v>2784055454.4869957</v>
      </c>
      <c r="D18" s="981">
        <v>0</v>
      </c>
      <c r="E18" s="981">
        <v>-5523528.8499999996</v>
      </c>
      <c r="F18" s="981">
        <v>-5935296.4700000007</v>
      </c>
      <c r="G18" s="982">
        <f t="shared" si="0"/>
        <v>2795514279.8069954</v>
      </c>
      <c r="H18" s="6"/>
      <c r="I18"/>
      <c r="J18"/>
      <c r="K18"/>
      <c r="L18"/>
    </row>
    <row r="19" spans="1:12">
      <c r="A19" s="921">
        <f t="shared" si="1"/>
        <v>10</v>
      </c>
      <c r="B19" s="944" t="s">
        <v>193</v>
      </c>
      <c r="C19" s="981">
        <v>2807440164.2909956</v>
      </c>
      <c r="D19" s="981">
        <v>0</v>
      </c>
      <c r="E19" s="981">
        <v>-5525266.04</v>
      </c>
      <c r="F19" s="981">
        <v>-5834148.9000000004</v>
      </c>
      <c r="G19" s="982">
        <f t="shared" si="0"/>
        <v>2818799579.2309957</v>
      </c>
      <c r="H19" s="6"/>
      <c r="I19"/>
      <c r="J19"/>
      <c r="K19"/>
      <c r="L19"/>
    </row>
    <row r="20" spans="1:12">
      <c r="A20" s="921">
        <f t="shared" si="1"/>
        <v>11</v>
      </c>
      <c r="B20" s="944" t="s">
        <v>562</v>
      </c>
      <c r="C20" s="981">
        <v>2819376355.6379952</v>
      </c>
      <c r="D20" s="981">
        <v>0</v>
      </c>
      <c r="E20" s="981">
        <v>-5525357.8499999996</v>
      </c>
      <c r="F20" s="981">
        <v>-5700623.7800000003</v>
      </c>
      <c r="G20" s="982">
        <f t="shared" si="0"/>
        <v>2830602337.2679954</v>
      </c>
      <c r="H20" s="6"/>
      <c r="I20"/>
      <c r="J20"/>
      <c r="K20"/>
      <c r="L20"/>
    </row>
    <row r="21" spans="1:12">
      <c r="A21" s="921">
        <f t="shared" si="1"/>
        <v>12</v>
      </c>
      <c r="B21" s="944" t="s">
        <v>563</v>
      </c>
      <c r="C21" s="981">
        <v>2764689369.7509952</v>
      </c>
      <c r="D21" s="981">
        <v>0</v>
      </c>
      <c r="E21" s="981">
        <v>-2706440.32</v>
      </c>
      <c r="F21" s="981">
        <v>-5567098.6500000004</v>
      </c>
      <c r="G21" s="982">
        <f t="shared" si="0"/>
        <v>2772962908.7209954</v>
      </c>
      <c r="H21" s="6"/>
      <c r="I21"/>
      <c r="J21"/>
      <c r="K21"/>
      <c r="L21"/>
    </row>
    <row r="22" spans="1:12">
      <c r="A22" s="920">
        <f t="shared" si="1"/>
        <v>13</v>
      </c>
      <c r="B22" s="943" t="s">
        <v>629</v>
      </c>
      <c r="C22" s="981">
        <v>2784781469.0709953</v>
      </c>
      <c r="D22" s="981">
        <v>0</v>
      </c>
      <c r="E22" s="981">
        <v>-2703331.29</v>
      </c>
      <c r="F22" s="981">
        <v>-1252145.58</v>
      </c>
      <c r="G22" s="982">
        <f t="shared" si="0"/>
        <v>2788736945.9409952</v>
      </c>
      <c r="H22" s="6"/>
      <c r="I22"/>
      <c r="J22"/>
      <c r="K22"/>
      <c r="L22"/>
    </row>
    <row r="23" spans="1:12" ht="13.5" thickBot="1">
      <c r="A23" s="942">
        <f t="shared" si="1"/>
        <v>14</v>
      </c>
      <c r="B23" s="941" t="s">
        <v>860</v>
      </c>
      <c r="C23" s="916">
        <f>SUM(C10:C22)/13</f>
        <v>2784478964.2251506</v>
      </c>
      <c r="D23" s="915">
        <f>SUM(D10:D22)/13</f>
        <v>0</v>
      </c>
      <c r="E23" s="915">
        <f>SUM(E10:E22)/13</f>
        <v>-5065488.0907692304</v>
      </c>
      <c r="F23" s="915">
        <f>SUM(F10:F22)/13</f>
        <v>-5868245.5161538459</v>
      </c>
      <c r="G23" s="983">
        <f>SUM(G10:G22)/13</f>
        <v>2795412697.8320727</v>
      </c>
      <c r="H23" s="6"/>
      <c r="I23"/>
      <c r="J23"/>
      <c r="K23"/>
      <c r="L23"/>
    </row>
    <row r="24" spans="1:12" ht="13.5" thickTop="1">
      <c r="A24" s="913"/>
      <c r="B24" s="912"/>
      <c r="C24" s="938"/>
      <c r="D24" s="910"/>
      <c r="E24" s="910"/>
      <c r="F24" s="910"/>
      <c r="G24" s="938"/>
      <c r="H24" s="938"/>
      <c r="I24"/>
      <c r="J24"/>
      <c r="K24"/>
      <c r="L24"/>
    </row>
    <row r="25" spans="1:12" ht="12.75" customHeight="1">
      <c r="A25" s="913"/>
      <c r="B25" s="952"/>
      <c r="C25" s="1600" t="s">
        <v>680</v>
      </c>
      <c r="D25" s="1601"/>
      <c r="E25" s="1601"/>
      <c r="F25" s="1601"/>
      <c r="G25" s="1601"/>
      <c r="H25" s="1602"/>
      <c r="I25"/>
      <c r="J25"/>
      <c r="K25"/>
      <c r="L25"/>
    </row>
    <row r="26" spans="1:12" s="976" customFormat="1" ht="38.25">
      <c r="A26" s="951" t="s">
        <v>645</v>
      </c>
      <c r="B26" s="950" t="s">
        <v>644</v>
      </c>
      <c r="C26" s="931" t="s">
        <v>692</v>
      </c>
      <c r="D26" s="930" t="s">
        <v>691</v>
      </c>
      <c r="E26" s="930" t="s">
        <v>690</v>
      </c>
      <c r="F26" s="930" t="s">
        <v>689</v>
      </c>
      <c r="G26" s="930" t="s">
        <v>681</v>
      </c>
      <c r="H26" s="975" t="s">
        <v>625</v>
      </c>
      <c r="I26"/>
      <c r="J26"/>
      <c r="K26"/>
      <c r="L26"/>
    </row>
    <row r="27" spans="1:12" s="978" customFormat="1">
      <c r="A27" s="921"/>
      <c r="B27" s="927" t="s">
        <v>639</v>
      </c>
      <c r="C27" s="928" t="s">
        <v>638</v>
      </c>
      <c r="D27" s="926" t="s">
        <v>637</v>
      </c>
      <c r="E27" s="926" t="s">
        <v>636</v>
      </c>
      <c r="F27" s="926" t="s">
        <v>635</v>
      </c>
      <c r="G27" s="926" t="s">
        <v>657</v>
      </c>
      <c r="H27" s="977" t="s">
        <v>682</v>
      </c>
      <c r="I27"/>
      <c r="J27"/>
      <c r="K27"/>
      <c r="L27"/>
    </row>
    <row r="28" spans="1:12" s="978" customFormat="1" ht="44.25" customHeight="1">
      <c r="A28" s="921"/>
      <c r="B28" s="927" t="s">
        <v>634</v>
      </c>
      <c r="C28" s="979" t="s">
        <v>683</v>
      </c>
      <c r="D28" s="947" t="s">
        <v>684</v>
      </c>
      <c r="E28" s="947" t="s">
        <v>685</v>
      </c>
      <c r="F28" s="947" t="s">
        <v>686</v>
      </c>
      <c r="G28" s="947" t="s">
        <v>687</v>
      </c>
      <c r="H28" s="984"/>
      <c r="I28"/>
      <c r="J28"/>
      <c r="K28"/>
      <c r="L28"/>
    </row>
    <row r="29" spans="1:12">
      <c r="A29" s="921">
        <f>+A23+1</f>
        <v>15</v>
      </c>
      <c r="B29" s="945" t="s">
        <v>632</v>
      </c>
      <c r="C29" s="981">
        <v>0</v>
      </c>
      <c r="D29" s="981">
        <v>0</v>
      </c>
      <c r="E29" s="981">
        <v>0</v>
      </c>
      <c r="F29" s="981">
        <v>2626378852.9999995</v>
      </c>
      <c r="G29" s="981">
        <v>0</v>
      </c>
      <c r="H29" s="982">
        <f t="shared" ref="H29:H41" si="2">+C29-D29+E29+F29-G29</f>
        <v>2626378852.9999995</v>
      </c>
      <c r="I29"/>
      <c r="J29"/>
      <c r="K29"/>
      <c r="L29"/>
    </row>
    <row r="30" spans="1:12">
      <c r="A30" s="921">
        <f t="shared" ref="A30:A42" si="3">+A29+1</f>
        <v>16</v>
      </c>
      <c r="B30" s="945" t="s">
        <v>186</v>
      </c>
      <c r="C30" s="981">
        <v>0</v>
      </c>
      <c r="D30" s="981">
        <v>0</v>
      </c>
      <c r="E30" s="981">
        <v>0</v>
      </c>
      <c r="F30" s="981">
        <v>2626225746.9999995</v>
      </c>
      <c r="G30" s="981">
        <v>0</v>
      </c>
      <c r="H30" s="982">
        <f t="shared" si="2"/>
        <v>2626225746.9999995</v>
      </c>
      <c r="I30"/>
      <c r="J30"/>
      <c r="K30"/>
      <c r="L30"/>
    </row>
    <row r="31" spans="1:12">
      <c r="A31" s="921">
        <f t="shared" si="3"/>
        <v>17</v>
      </c>
      <c r="B31" s="944" t="s">
        <v>561</v>
      </c>
      <c r="C31" s="981">
        <v>0</v>
      </c>
      <c r="D31" s="981">
        <v>0</v>
      </c>
      <c r="E31" s="981">
        <v>0</v>
      </c>
      <c r="F31" s="981">
        <v>2626055208.9999995</v>
      </c>
      <c r="G31" s="981">
        <v>0</v>
      </c>
      <c r="H31" s="982">
        <f t="shared" si="2"/>
        <v>2626055208.9999995</v>
      </c>
      <c r="I31"/>
      <c r="J31"/>
      <c r="K31"/>
      <c r="L31"/>
    </row>
    <row r="32" spans="1:12">
      <c r="A32" s="921">
        <f t="shared" si="3"/>
        <v>18</v>
      </c>
      <c r="B32" s="944" t="s">
        <v>631</v>
      </c>
      <c r="C32" s="981">
        <v>0</v>
      </c>
      <c r="D32" s="981">
        <v>0</v>
      </c>
      <c r="E32" s="981">
        <v>0</v>
      </c>
      <c r="F32" s="981">
        <v>2625883817.9999995</v>
      </c>
      <c r="G32" s="981">
        <v>0</v>
      </c>
      <c r="H32" s="982">
        <f t="shared" si="2"/>
        <v>2625883817.9999995</v>
      </c>
      <c r="I32"/>
      <c r="J32"/>
      <c r="K32"/>
      <c r="L32"/>
    </row>
    <row r="33" spans="1:12">
      <c r="A33" s="921">
        <f t="shared" si="3"/>
        <v>19</v>
      </c>
      <c r="B33" s="944" t="s">
        <v>188</v>
      </c>
      <c r="C33" s="981">
        <v>0</v>
      </c>
      <c r="D33" s="981">
        <v>0</v>
      </c>
      <c r="E33" s="981">
        <v>0</v>
      </c>
      <c r="F33" s="981">
        <v>3075711569.9999995</v>
      </c>
      <c r="G33" s="981">
        <v>0</v>
      </c>
      <c r="H33" s="982">
        <f t="shared" si="2"/>
        <v>3075711569.9999995</v>
      </c>
      <c r="I33"/>
      <c r="J33"/>
      <c r="K33"/>
      <c r="L33"/>
    </row>
    <row r="34" spans="1:12">
      <c r="A34" s="921">
        <f t="shared" si="3"/>
        <v>20</v>
      </c>
      <c r="B34" s="944" t="s">
        <v>189</v>
      </c>
      <c r="C34" s="981">
        <v>0</v>
      </c>
      <c r="D34" s="981">
        <v>0</v>
      </c>
      <c r="E34" s="981">
        <v>0</v>
      </c>
      <c r="F34" s="981">
        <v>2875538460.9999995</v>
      </c>
      <c r="G34" s="981">
        <v>0</v>
      </c>
      <c r="H34" s="982">
        <f t="shared" si="2"/>
        <v>2875538460.9999995</v>
      </c>
      <c r="I34"/>
      <c r="J34"/>
      <c r="K34"/>
      <c r="L34"/>
    </row>
    <row r="35" spans="1:12">
      <c r="A35" s="921">
        <f t="shared" si="3"/>
        <v>21</v>
      </c>
      <c r="B35" s="944" t="s">
        <v>383</v>
      </c>
      <c r="C35" s="981">
        <v>0</v>
      </c>
      <c r="D35" s="981">
        <v>40000000</v>
      </c>
      <c r="E35" s="981">
        <v>0</v>
      </c>
      <c r="F35" s="981">
        <v>2875364485.9999995</v>
      </c>
      <c r="G35" s="981">
        <v>0</v>
      </c>
      <c r="H35" s="982">
        <f t="shared" si="2"/>
        <v>2835364485.9999995</v>
      </c>
      <c r="I35"/>
      <c r="J35"/>
      <c r="K35"/>
      <c r="L35"/>
    </row>
    <row r="36" spans="1:12">
      <c r="A36" s="921">
        <f t="shared" si="3"/>
        <v>22</v>
      </c>
      <c r="B36" s="944" t="s">
        <v>190</v>
      </c>
      <c r="C36" s="981">
        <v>0</v>
      </c>
      <c r="D36" s="981">
        <v>40000000</v>
      </c>
      <c r="E36" s="981">
        <v>0</v>
      </c>
      <c r="F36" s="981">
        <v>2875189640.9999995</v>
      </c>
      <c r="G36" s="981">
        <v>0</v>
      </c>
      <c r="H36" s="982">
        <f t="shared" si="2"/>
        <v>2835189640.9999995</v>
      </c>
      <c r="I36"/>
      <c r="J36"/>
      <c r="K36"/>
      <c r="L36"/>
    </row>
    <row r="37" spans="1:12">
      <c r="A37" s="921">
        <f t="shared" si="3"/>
        <v>23</v>
      </c>
      <c r="B37" s="944" t="s">
        <v>630</v>
      </c>
      <c r="C37" s="981">
        <v>0</v>
      </c>
      <c r="D37" s="981">
        <v>40000000</v>
      </c>
      <c r="E37" s="981">
        <v>0</v>
      </c>
      <c r="F37" s="981">
        <v>2875013921.9999995</v>
      </c>
      <c r="G37" s="981">
        <v>0</v>
      </c>
      <c r="H37" s="982">
        <f t="shared" si="2"/>
        <v>2835013921.9999995</v>
      </c>
      <c r="I37"/>
      <c r="J37"/>
      <c r="K37"/>
      <c r="L37"/>
    </row>
    <row r="38" spans="1:12">
      <c r="A38" s="921">
        <f t="shared" si="3"/>
        <v>24</v>
      </c>
      <c r="B38" s="944" t="s">
        <v>193</v>
      </c>
      <c r="C38" s="981">
        <v>0</v>
      </c>
      <c r="D38" s="981">
        <v>40000000</v>
      </c>
      <c r="E38" s="981">
        <v>0</v>
      </c>
      <c r="F38" s="981">
        <v>2874837324.9999995</v>
      </c>
      <c r="G38" s="981">
        <v>0</v>
      </c>
      <c r="H38" s="982">
        <f t="shared" si="2"/>
        <v>2834837324.9999995</v>
      </c>
      <c r="I38"/>
      <c r="J38"/>
      <c r="K38" s="1300"/>
      <c r="L38"/>
    </row>
    <row r="39" spans="1:12">
      <c r="A39" s="921">
        <f t="shared" si="3"/>
        <v>25</v>
      </c>
      <c r="B39" s="944" t="s">
        <v>562</v>
      </c>
      <c r="C39" s="981">
        <v>0</v>
      </c>
      <c r="D39" s="981">
        <v>40000000</v>
      </c>
      <c r="E39" s="981">
        <v>0</v>
      </c>
      <c r="F39" s="981">
        <v>2874659844.9999995</v>
      </c>
      <c r="G39" s="981">
        <v>0</v>
      </c>
      <c r="H39" s="982">
        <f t="shared" si="2"/>
        <v>2834659844.9999995</v>
      </c>
      <c r="I39"/>
      <c r="J39"/>
      <c r="K39"/>
      <c r="L39"/>
    </row>
    <row r="40" spans="1:12">
      <c r="A40" s="921">
        <f t="shared" si="3"/>
        <v>26</v>
      </c>
      <c r="B40" s="944" t="s">
        <v>563</v>
      </c>
      <c r="C40" s="981">
        <v>0</v>
      </c>
      <c r="D40" s="981">
        <v>40000000</v>
      </c>
      <c r="E40" s="981">
        <v>0</v>
      </c>
      <c r="F40" s="981">
        <v>2822481476.9999995</v>
      </c>
      <c r="G40" s="981">
        <v>0</v>
      </c>
      <c r="H40" s="982">
        <f t="shared" si="2"/>
        <v>2782481476.9999995</v>
      </c>
      <c r="I40"/>
      <c r="J40"/>
      <c r="K40"/>
      <c r="L40"/>
    </row>
    <row r="41" spans="1:12">
      <c r="A41" s="920">
        <f t="shared" si="3"/>
        <v>27</v>
      </c>
      <c r="B41" s="943" t="s">
        <v>629</v>
      </c>
      <c r="C41" s="981">
        <v>0</v>
      </c>
      <c r="D41" s="981">
        <v>0</v>
      </c>
      <c r="E41" s="981">
        <v>0</v>
      </c>
      <c r="F41" s="981">
        <v>2822302216.9999995</v>
      </c>
      <c r="G41" s="981">
        <v>0</v>
      </c>
      <c r="H41" s="982">
        <f t="shared" si="2"/>
        <v>2822302216.9999995</v>
      </c>
      <c r="I41"/>
      <c r="J41"/>
      <c r="K41"/>
      <c r="L41"/>
    </row>
    <row r="42" spans="1:12" ht="13.5" thickBot="1">
      <c r="A42" s="942">
        <f t="shared" si="3"/>
        <v>28</v>
      </c>
      <c r="B42" s="941" t="s">
        <v>860</v>
      </c>
      <c r="C42" s="916">
        <f t="shared" ref="C42:H42" si="4">SUM(C29:C41)/13</f>
        <v>0</v>
      </c>
      <c r="D42" s="915">
        <f t="shared" si="4"/>
        <v>18461538.46153846</v>
      </c>
      <c r="E42" s="915">
        <f t="shared" si="4"/>
        <v>0</v>
      </c>
      <c r="F42" s="915">
        <f t="shared" si="4"/>
        <v>2805818659.3076916</v>
      </c>
      <c r="G42" s="915">
        <f t="shared" si="4"/>
        <v>0</v>
      </c>
      <c r="H42" s="983">
        <f t="shared" si="4"/>
        <v>2787357120.8461533</v>
      </c>
      <c r="I42"/>
      <c r="J42"/>
      <c r="K42"/>
      <c r="L42"/>
    </row>
    <row r="43" spans="1:12" ht="13.5" thickTop="1">
      <c r="A43" s="970"/>
      <c r="B43" s="985"/>
      <c r="C43" s="986"/>
      <c r="D43" s="987"/>
      <c r="E43" s="987"/>
      <c r="F43" s="987"/>
      <c r="G43" s="986"/>
      <c r="H43" s="986"/>
      <c r="I43"/>
      <c r="J43"/>
      <c r="K43"/>
      <c r="L43"/>
    </row>
    <row r="44" spans="1:12" ht="12.75" customHeight="1">
      <c r="A44" s="988" t="s">
        <v>688</v>
      </c>
      <c r="F44" s="593"/>
      <c r="G44" s="593"/>
      <c r="H44" s="593"/>
      <c r="I44"/>
      <c r="J44"/>
      <c r="K44"/>
    </row>
    <row r="45" spans="1:12">
      <c r="E45" s="593"/>
      <c r="F45" s="593"/>
      <c r="G45" s="593"/>
      <c r="H45" s="593"/>
      <c r="J45" s="985"/>
    </row>
    <row r="46" spans="1:12" ht="15">
      <c r="A46" s="990" t="s">
        <v>7</v>
      </c>
      <c r="E46" s="593"/>
      <c r="F46" s="593"/>
      <c r="G46" s="593"/>
      <c r="H46" s="913"/>
    </row>
    <row r="47" spans="1:12" ht="15">
      <c r="A47" s="990"/>
      <c r="B47" s="991" t="s">
        <v>639</v>
      </c>
      <c r="C47" s="991" t="s">
        <v>638</v>
      </c>
      <c r="D47" s="992" t="s">
        <v>637</v>
      </c>
      <c r="E47" s="991" t="s">
        <v>636</v>
      </c>
      <c r="F47" s="992" t="s">
        <v>635</v>
      </c>
      <c r="G47" s="991" t="s">
        <v>657</v>
      </c>
      <c r="H47" s="991" t="s">
        <v>658</v>
      </c>
    </row>
    <row r="48" spans="1:12">
      <c r="A48" s="666">
        <f>+A42+1</f>
        <v>29</v>
      </c>
      <c r="B48" s="993" t="str">
        <f>"Annual Interest Expense for "&amp;TCOS!L4</f>
        <v>Annual Interest Expense for 2021</v>
      </c>
      <c r="C48" s="994"/>
      <c r="D48" s="995"/>
      <c r="E48" s="996"/>
      <c r="F48" s="996"/>
      <c r="G48" s="996"/>
      <c r="H48" s="996"/>
      <c r="I48" s="996"/>
      <c r="J48" s="996"/>
      <c r="K48" s="996"/>
      <c r="L48" s="996"/>
    </row>
    <row r="49" spans="1:12">
      <c r="A49" s="666">
        <f t="shared" ref="A49:A56" si="5">+A48+1</f>
        <v>30</v>
      </c>
      <c r="B49" s="1142" t="s">
        <v>760</v>
      </c>
      <c r="C49" s="994"/>
      <c r="D49" s="995"/>
      <c r="E49" s="998">
        <v>112879508.13</v>
      </c>
      <c r="F49" s="996"/>
      <c r="G49" s="996"/>
      <c r="H49" s="996"/>
      <c r="I49" s="996"/>
      <c r="J49" s="996"/>
      <c r="K49" s="996"/>
      <c r="L49" s="996"/>
    </row>
    <row r="50" spans="1:12" ht="28.5" customHeight="1">
      <c r="A50" s="666">
        <f t="shared" si="5"/>
        <v>31</v>
      </c>
      <c r="B50" s="1594" t="str">
        <f>"Less: Total Hedge Gain/Expense Accumulated from p 256-257, col. (i) of FERC Form 1  included in Ln "&amp;A49&amp;" and shown in "&amp;A74&amp;" below."</f>
        <v>Less: Total Hedge Gain/Expense Accumulated from p 256-257, col. (i) of FERC Form 1  included in Ln 30 and shown in 50 below.</v>
      </c>
      <c r="C50" s="1595"/>
      <c r="D50" s="995"/>
      <c r="E50" s="994">
        <f>+C74</f>
        <v>2028229.7974683542</v>
      </c>
      <c r="F50" s="996"/>
      <c r="G50" s="996"/>
      <c r="H50" s="996"/>
      <c r="I50" s="996"/>
      <c r="J50" s="996"/>
      <c r="K50" s="996"/>
      <c r="L50" s="996"/>
    </row>
    <row r="51" spans="1:12" ht="16.5" customHeight="1">
      <c r="A51" s="666">
        <f t="shared" si="5"/>
        <v>32</v>
      </c>
      <c r="B51" s="999" t="str">
        <f>"Plus:  Allowed Hedge Recovery From Ln "&amp;A80&amp;"  below."</f>
        <v>Plus:  Allowed Hedge Recovery From Ln 55  below.</v>
      </c>
      <c r="C51" s="1143"/>
      <c r="D51" s="995"/>
      <c r="E51" s="1000">
        <f>+E80</f>
        <v>2028229.7974683542</v>
      </c>
      <c r="F51" s="996"/>
      <c r="G51" s="996"/>
      <c r="H51" s="996"/>
      <c r="I51" s="996"/>
      <c r="J51" s="996"/>
      <c r="K51" s="996"/>
      <c r="L51" s="996"/>
    </row>
    <row r="52" spans="1:12">
      <c r="A52" s="666">
        <f t="shared" si="5"/>
        <v>33</v>
      </c>
      <c r="B52" s="1142" t="s">
        <v>761</v>
      </c>
      <c r="C52" s="1144"/>
      <c r="D52" s="1001"/>
      <c r="E52" s="998">
        <v>2116799.9700000002</v>
      </c>
      <c r="F52" s="996"/>
      <c r="G52" s="996"/>
      <c r="H52" s="996"/>
      <c r="I52" s="996"/>
      <c r="J52" s="996"/>
    </row>
    <row r="53" spans="1:12">
      <c r="A53" s="666">
        <f t="shared" si="5"/>
        <v>34</v>
      </c>
      <c r="B53" s="1142" t="s">
        <v>762</v>
      </c>
      <c r="C53" s="1002"/>
      <c r="D53" s="995"/>
      <c r="E53" s="998">
        <v>1472630.77</v>
      </c>
      <c r="F53" s="996"/>
      <c r="G53" s="996"/>
      <c r="H53" s="996"/>
      <c r="I53" s="996"/>
      <c r="J53" s="996"/>
    </row>
    <row r="54" spans="1:12">
      <c r="A54" s="666">
        <f t="shared" si="5"/>
        <v>35</v>
      </c>
      <c r="B54" s="1142" t="s">
        <v>763</v>
      </c>
      <c r="C54" s="1002"/>
      <c r="D54" s="995"/>
      <c r="E54" s="998"/>
      <c r="F54" s="996"/>
      <c r="G54" s="996"/>
      <c r="H54" s="996"/>
      <c r="I54" s="996"/>
      <c r="J54" s="996"/>
    </row>
    <row r="55" spans="1:12" ht="13.5" thickBot="1">
      <c r="A55" s="666">
        <f t="shared" si="5"/>
        <v>36</v>
      </c>
      <c r="B55" s="1142" t="s">
        <v>764</v>
      </c>
      <c r="C55" s="1002"/>
      <c r="D55" s="995"/>
      <c r="E55" s="1003">
        <v>1711.92</v>
      </c>
      <c r="F55" s="996"/>
      <c r="G55" s="996"/>
      <c r="H55" s="996"/>
      <c r="I55" s="996"/>
      <c r="J55" s="996"/>
    </row>
    <row r="56" spans="1:12">
      <c r="A56" s="666">
        <f t="shared" si="5"/>
        <v>37</v>
      </c>
      <c r="B56" s="993" t="str">
        <f>"Total Interest Expense (Ln "&amp;A49&amp;" - "&amp;A50&amp;" + "&amp;A52&amp;" + "&amp;A53&amp;" - "&amp;A54&amp;" - "&amp;A55&amp;")"</f>
        <v>Total Interest Expense (Ln 30 - 31 + 33 + 34 - 35 - 36)</v>
      </c>
      <c r="C56" s="1004"/>
      <c r="D56" s="1005"/>
      <c r="E56" s="1006">
        <f>+E49-E50+E51+E52+E53-E54-E55</f>
        <v>116467226.94999999</v>
      </c>
      <c r="F56" s="996"/>
      <c r="G56" s="996"/>
      <c r="H56" s="996"/>
      <c r="I56" s="996"/>
      <c r="J56" s="996"/>
    </row>
    <row r="57" spans="1:12" ht="13.5" thickBot="1">
      <c r="A57" s="666"/>
      <c r="B57" s="997"/>
      <c r="C57" s="1002"/>
      <c r="D57" s="995"/>
      <c r="E57" s="1006"/>
      <c r="F57" s="996"/>
      <c r="G57" s="996"/>
      <c r="H57" s="996"/>
      <c r="I57" s="996"/>
      <c r="J57" s="996"/>
    </row>
    <row r="58" spans="1:12" ht="13.5" thickBot="1">
      <c r="A58" s="666">
        <f>+A56+1</f>
        <v>38</v>
      </c>
      <c r="B58" s="993" t="str">
        <f>"Average Cost of Debt for "&amp;TCOS!L4&amp;" (Ln "&amp;A56&amp;"/ ln "&amp;A42&amp;" (g))"</f>
        <v>Average Cost of Debt for 2021 (Ln 37/ ln 28 (g))</v>
      </c>
      <c r="C58" s="1004"/>
      <c r="D58" s="995"/>
      <c r="E58" s="1007">
        <f>+E56/H42</f>
        <v>4.1784106557054383E-2</v>
      </c>
      <c r="F58" s="996"/>
      <c r="G58" s="996"/>
      <c r="H58" s="996"/>
      <c r="I58" s="996"/>
      <c r="J58" s="996"/>
    </row>
    <row r="59" spans="1:12">
      <c r="A59" s="1008"/>
      <c r="B59" s="997"/>
      <c r="C59" s="1002"/>
      <c r="D59" s="995"/>
      <c r="E59" s="1002"/>
      <c r="F59" s="996"/>
      <c r="G59" s="996"/>
      <c r="H59" s="996"/>
      <c r="I59" s="996"/>
      <c r="J59" s="996"/>
    </row>
    <row r="60" spans="1:12" s="1010" customFormat="1" ht="28.5" customHeight="1">
      <c r="A60" s="778"/>
      <c r="B60" s="1596" t="s">
        <v>0</v>
      </c>
      <c r="C60" s="1596"/>
      <c r="D60" s="1596"/>
      <c r="E60" s="1596"/>
      <c r="F60" s="779"/>
      <c r="G60" s="1009"/>
    </row>
    <row r="61" spans="1:12" s="1010" customFormat="1" ht="107.25" customHeight="1">
      <c r="A61" s="780">
        <f>+A58+1</f>
        <v>39</v>
      </c>
      <c r="B61" s="1597" t="s">
        <v>313</v>
      </c>
      <c r="C61" s="1598"/>
      <c r="D61" s="1598"/>
      <c r="E61" s="1598"/>
      <c r="F61" s="593"/>
      <c r="G61" s="1009"/>
    </row>
    <row r="62" spans="1:12" s="1010" customFormat="1" ht="12" customHeight="1">
      <c r="A62" s="778"/>
      <c r="B62" s="781"/>
      <c r="C62" s="781"/>
      <c r="D62" s="781"/>
      <c r="E62" s="781"/>
      <c r="F62" s="1009"/>
      <c r="G62" s="1599" t="s">
        <v>233</v>
      </c>
      <c r="H62" s="1599"/>
    </row>
    <row r="63" spans="1:12" s="1010" customFormat="1" ht="52.5" customHeight="1">
      <c r="A63" s="607"/>
      <c r="B63" s="1449" t="s">
        <v>360</v>
      </c>
      <c r="C63" s="1011" t="str">
        <f>"Total Hedge (Gain)/Loss for "&amp;TCOS!L4</f>
        <v>Total Hedge (Gain)/Loss for 2021</v>
      </c>
      <c r="D63" s="1011" t="str">
        <f>"Less Excludable Amounts (See NOTE on Line "&amp;A61&amp;")"</f>
        <v>Less Excludable Amounts (See NOTE on Line 39)</v>
      </c>
      <c r="E63" s="1011" t="s">
        <v>1</v>
      </c>
      <c r="F63" s="1011" t="s">
        <v>232</v>
      </c>
      <c r="G63" s="1011" t="s">
        <v>284</v>
      </c>
      <c r="H63" s="1011" t="s">
        <v>286</v>
      </c>
    </row>
    <row r="64" spans="1:12" s="1010" customFormat="1" ht="12.75" customHeight="1">
      <c r="A64" s="607">
        <f>+A61+1</f>
        <v>40</v>
      </c>
      <c r="B64" s="1012" t="s">
        <v>982</v>
      </c>
      <c r="C64" s="890"/>
      <c r="D64" s="1012"/>
      <c r="E64" s="1013">
        <f>+C64-D64</f>
        <v>0</v>
      </c>
      <c r="F64" s="890">
        <v>0</v>
      </c>
      <c r="G64" s="1014" t="s">
        <v>983</v>
      </c>
      <c r="H64" s="1014" t="s">
        <v>984</v>
      </c>
      <c r="I64" s="337"/>
      <c r="J64" s="337"/>
    </row>
    <row r="65" spans="1:8" s="1010" customFormat="1" ht="12.75" customHeight="1">
      <c r="A65" s="607">
        <f t="shared" ref="A65:A74" si="6">+A64+1</f>
        <v>41</v>
      </c>
      <c r="B65" s="1012" t="s">
        <v>950</v>
      </c>
      <c r="C65" s="890">
        <v>0</v>
      </c>
      <c r="D65" s="1012"/>
      <c r="E65" s="1013">
        <f>+C65-D65</f>
        <v>0</v>
      </c>
      <c r="F65" s="890">
        <v>0</v>
      </c>
      <c r="G65" s="1014">
        <v>38693</v>
      </c>
      <c r="H65" s="1014">
        <v>42338</v>
      </c>
    </row>
    <row r="66" spans="1:8" s="1010" customFormat="1" ht="12.75" customHeight="1">
      <c r="A66" s="607">
        <f t="shared" si="6"/>
        <v>42</v>
      </c>
      <c r="B66" s="1012" t="s">
        <v>951</v>
      </c>
      <c r="C66" s="890">
        <v>421740.35443037935</v>
      </c>
      <c r="D66" s="1012"/>
      <c r="E66" s="1013">
        <f>+C66-D66</f>
        <v>421740.35443037935</v>
      </c>
      <c r="F66" s="890">
        <v>6378822.063291139</v>
      </c>
      <c r="G66" s="1014">
        <v>39035</v>
      </c>
      <c r="H66" s="1014">
        <v>50099</v>
      </c>
    </row>
    <row r="67" spans="1:8" s="1010" customFormat="1" ht="12.75" customHeight="1">
      <c r="A67" s="607">
        <f t="shared" si="6"/>
        <v>43</v>
      </c>
      <c r="B67" s="1012" t="s">
        <v>952</v>
      </c>
      <c r="C67" s="890">
        <v>1606489.4430379749</v>
      </c>
      <c r="D67" s="1012"/>
      <c r="E67" s="1013">
        <f t="shared" ref="E67" si="7">+C67-D67</f>
        <v>1606489.4430379749</v>
      </c>
      <c r="F67" s="890">
        <v>1941174.3417721519</v>
      </c>
      <c r="G67" s="1014">
        <v>41348</v>
      </c>
      <c r="H67" s="1014">
        <v>45000</v>
      </c>
    </row>
    <row r="68" spans="1:8" s="1010" customFormat="1" ht="12.75" customHeight="1">
      <c r="A68" s="607">
        <f t="shared" si="6"/>
        <v>44</v>
      </c>
      <c r="B68" s="1012"/>
      <c r="C68" s="890"/>
      <c r="D68" s="1012"/>
      <c r="E68" s="1013">
        <f t="shared" ref="E68:E72" si="8">+C68-D68</f>
        <v>0</v>
      </c>
      <c r="F68" s="890"/>
      <c r="G68" s="1014"/>
      <c r="H68" s="1014"/>
    </row>
    <row r="69" spans="1:8" s="1010" customFormat="1" ht="12.75" customHeight="1">
      <c r="A69" s="607">
        <f t="shared" si="6"/>
        <v>45</v>
      </c>
      <c r="B69" s="1012"/>
      <c r="C69" s="890"/>
      <c r="D69" s="1012"/>
      <c r="E69" s="1013">
        <f t="shared" si="8"/>
        <v>0</v>
      </c>
      <c r="F69" s="890"/>
      <c r="G69" s="1014"/>
      <c r="H69" s="1014"/>
    </row>
    <row r="70" spans="1:8" s="1010" customFormat="1" ht="12.75" customHeight="1">
      <c r="A70" s="607">
        <f t="shared" si="6"/>
        <v>46</v>
      </c>
      <c r="B70" s="1012"/>
      <c r="C70" s="890"/>
      <c r="D70" s="1012"/>
      <c r="E70" s="1013">
        <f t="shared" si="8"/>
        <v>0</v>
      </c>
      <c r="F70" s="890"/>
      <c r="G70" s="1014"/>
      <c r="H70" s="1014"/>
    </row>
    <row r="71" spans="1:8" s="1010" customFormat="1" ht="12.75" customHeight="1">
      <c r="A71" s="607">
        <f t="shared" si="6"/>
        <v>47</v>
      </c>
      <c r="B71" s="1012"/>
      <c r="C71" s="890"/>
      <c r="D71" s="1015"/>
      <c r="E71" s="1013">
        <f t="shared" si="8"/>
        <v>0</v>
      </c>
      <c r="F71" s="890"/>
      <c r="G71" s="1014"/>
      <c r="H71" s="1014"/>
    </row>
    <row r="72" spans="1:8" s="1010" customFormat="1" ht="12.75" customHeight="1">
      <c r="A72" s="607">
        <f t="shared" si="6"/>
        <v>48</v>
      </c>
      <c r="B72" s="1012"/>
      <c r="C72" s="890"/>
      <c r="D72" s="998"/>
      <c r="E72" s="1013">
        <f t="shared" si="8"/>
        <v>0</v>
      </c>
      <c r="F72" s="1016"/>
      <c r="G72" s="1016"/>
      <c r="H72" s="1016"/>
    </row>
    <row r="73" spans="1:8" s="1010" customFormat="1" ht="12.75" customHeight="1">
      <c r="A73" s="607">
        <f t="shared" si="6"/>
        <v>49</v>
      </c>
      <c r="B73" s="550"/>
      <c r="C73" s="1017"/>
      <c r="D73" s="1017"/>
      <c r="E73" s="1018"/>
      <c r="F73" s="1013">
        <f>SUM(F64:F72)</f>
        <v>8319996.4050632911</v>
      </c>
      <c r="G73" s="1009"/>
    </row>
    <row r="74" spans="1:8" s="1010" customFormat="1" ht="12.75" customHeight="1">
      <c r="A74" s="607">
        <f t="shared" si="6"/>
        <v>50</v>
      </c>
      <c r="B74" s="997" t="s">
        <v>8</v>
      </c>
      <c r="C74" s="1006">
        <f>SUM(C64:C72)</f>
        <v>2028229.7974683542</v>
      </c>
      <c r="D74" s="1006">
        <f>SUM(D64:D72)</f>
        <v>0</v>
      </c>
      <c r="F74" s="1009"/>
      <c r="G74" s="1009"/>
    </row>
    <row r="75" spans="1:8" s="1010" customFormat="1" ht="21" customHeight="1">
      <c r="A75" s="607"/>
      <c r="B75" s="997"/>
      <c r="C75" s="1006"/>
      <c r="D75" s="1006"/>
      <c r="E75" s="1006"/>
      <c r="F75" s="1009"/>
      <c r="G75" s="1009"/>
    </row>
    <row r="76" spans="1:8" s="1010" customFormat="1" ht="14.25" customHeight="1">
      <c r="A76" s="607">
        <f>+A74+1</f>
        <v>51</v>
      </c>
      <c r="B76" s="997" t="str">
        <f>"Hedge Gain or Loss Prior to Application of Recovery Limit (Sum of Lines "&amp;A64&amp;" to "&amp;A72&amp;")"</f>
        <v>Hedge Gain or Loss Prior to Application of Recovery Limit (Sum of Lines 40 to 48)</v>
      </c>
      <c r="C76" s="1006"/>
      <c r="D76" s="1006"/>
      <c r="E76" s="1006">
        <f>SUM(E64:E72)</f>
        <v>2028229.7974683542</v>
      </c>
      <c r="F76" s="1009"/>
      <c r="G76" s="1009"/>
    </row>
    <row r="77" spans="1:8" s="1010" customFormat="1" ht="12.75" customHeight="1">
      <c r="A77" s="607">
        <f>+A76+1</f>
        <v>52</v>
      </c>
      <c r="B77" s="1019" t="str">
        <f>"Total Average Capital Structure Balance for "&amp;TCOS!L4&amp;" (TCOS, Ln "&amp;TCOS!B258&amp;")"</f>
        <v>Total Average Capital Structure Balance for 2021 (TCOS, Ln 157)</v>
      </c>
      <c r="C77" s="1002"/>
      <c r="D77" s="995"/>
      <c r="E77" s="1020">
        <f>TCOS!G258</f>
        <v>5582769818.6782265</v>
      </c>
      <c r="F77" s="1009"/>
      <c r="G77" s="1009"/>
      <c r="H77" s="1021"/>
    </row>
    <row r="78" spans="1:8" s="1010" customFormat="1" ht="12.75" customHeight="1">
      <c r="A78" s="607">
        <f>+A77+1</f>
        <v>53</v>
      </c>
      <c r="B78" s="997" t="s">
        <v>490</v>
      </c>
      <c r="C78" s="1002"/>
      <c r="D78" s="995"/>
      <c r="E78" s="1022">
        <v>5.0000000000000001E-4</v>
      </c>
      <c r="F78" s="1009"/>
      <c r="G78" s="1023"/>
    </row>
    <row r="79" spans="1:8" s="1010" customFormat="1" ht="12.75" customHeight="1" thickBot="1">
      <c r="A79" s="607">
        <f>+A78+1</f>
        <v>54</v>
      </c>
      <c r="B79" s="997" t="s">
        <v>491</v>
      </c>
      <c r="C79" s="1002"/>
      <c r="D79" s="995"/>
      <c r="E79" s="1024">
        <f>+E77*E78</f>
        <v>2791384.9093391132</v>
      </c>
      <c r="F79" s="1009"/>
      <c r="G79" s="1009"/>
    </row>
    <row r="80" spans="1:8" s="1010" customFormat="1" ht="12.75" customHeight="1" thickBot="1">
      <c r="A80" s="607">
        <f>+A79+1</f>
        <v>55</v>
      </c>
      <c r="B80" s="993" t="str">
        <f>"Recoverable Hedge Amortization (Lesser of Ln "&amp;A76&amp;" or Ln "&amp;A79&amp;")"</f>
        <v>Recoverable Hedge Amortization (Lesser of Ln 51 or Ln 54)</v>
      </c>
      <c r="C80" s="1002"/>
      <c r="D80" s="995"/>
      <c r="E80" s="1025">
        <f>+IF(E79&lt;E76,E79,E76)</f>
        <v>2028229.7974683542</v>
      </c>
      <c r="F80" s="1009"/>
      <c r="G80" s="1009"/>
    </row>
    <row r="81" spans="1:7" s="1010" customFormat="1" ht="12.75" customHeight="1">
      <c r="A81" s="607"/>
      <c r="B81" s="997"/>
      <c r="C81" s="1002"/>
      <c r="D81" s="995"/>
      <c r="E81" s="1002"/>
      <c r="F81" s="1009"/>
      <c r="G81" s="1009"/>
    </row>
    <row r="82" spans="1:7" s="1010" customFormat="1" ht="12.75" customHeight="1">
      <c r="A82" s="1026" t="s">
        <v>9</v>
      </c>
      <c r="B82" s="1027"/>
      <c r="C82" s="1002"/>
      <c r="D82" s="995"/>
      <c r="E82" s="1002"/>
      <c r="F82" s="1009"/>
      <c r="G82" s="1009"/>
    </row>
    <row r="83" spans="1:7" s="1010" customFormat="1" ht="12.75" customHeight="1">
      <c r="A83" s="607"/>
      <c r="B83" s="997"/>
      <c r="C83" s="1002"/>
      <c r="D83" s="995"/>
      <c r="E83" s="1002"/>
      <c r="F83" s="1009"/>
      <c r="G83" s="1009"/>
    </row>
    <row r="84" spans="1:7" s="1010" customFormat="1" ht="12.75" customHeight="1">
      <c r="A84" s="607"/>
      <c r="B84" s="1028" t="s">
        <v>259</v>
      </c>
      <c r="C84" s="1029"/>
      <c r="D84" s="1030"/>
      <c r="E84" s="1029" t="s">
        <v>507</v>
      </c>
      <c r="F84" s="1009"/>
      <c r="G84" s="1009"/>
    </row>
    <row r="85" spans="1:7" s="1010" customFormat="1" ht="12.75" customHeight="1">
      <c r="A85" s="607">
        <f>+A80+1</f>
        <v>56</v>
      </c>
      <c r="B85" s="995" t="str">
        <f>""&amp;C$85*100&amp;"% Series - "&amp;C$86&amp;" - Dividend Rate (p. 250-251)"</f>
        <v>0% Series - 0 - Dividend Rate (p. 250-251)</v>
      </c>
      <c r="C85" s="1031">
        <v>0</v>
      </c>
      <c r="D85" s="1031">
        <v>0</v>
      </c>
      <c r="E85" s="1029"/>
      <c r="F85" s="1009"/>
      <c r="G85" s="1009"/>
    </row>
    <row r="86" spans="1:7" s="1010" customFormat="1" ht="12.75" customHeight="1">
      <c r="A86" s="607">
        <f>+A85+1</f>
        <v>57</v>
      </c>
      <c r="B86" s="995" t="str">
        <f>""&amp;C$85*100&amp;"% Series - "&amp;C$86&amp;" - Par Value (p. 250-251)"</f>
        <v>0% Series - 0 - Par Value (p. 250-251)</v>
      </c>
      <c r="C86" s="1032">
        <v>0</v>
      </c>
      <c r="D86" s="1032">
        <v>0</v>
      </c>
      <c r="E86" s="1029"/>
      <c r="F86" s="1009"/>
      <c r="G86" s="1009"/>
    </row>
    <row r="87" spans="1:7" s="1010" customFormat="1" ht="12.75" customHeight="1">
      <c r="A87" s="607">
        <f>+A86+1</f>
        <v>58</v>
      </c>
      <c r="B87" s="995" t="str">
        <f>""&amp;C$85*100&amp;"% Series - "&amp;C$86&amp;" - Shares O/S (p.250-251) "</f>
        <v xml:space="preserve">0% Series - 0 - Shares O/S (p.250-251) </v>
      </c>
      <c r="C87" s="998">
        <v>0</v>
      </c>
      <c r="D87" s="998">
        <v>0</v>
      </c>
      <c r="E87" s="1033"/>
      <c r="F87" s="1009"/>
      <c r="G87" s="1009"/>
    </row>
    <row r="88" spans="1:7" s="1010" customFormat="1" ht="12.75" customHeight="1">
      <c r="A88" s="607">
        <f>+A87+1</f>
        <v>59</v>
      </c>
      <c r="B88" s="995" t="str">
        <f>""&amp;C$85*100&amp;"% Series - "&amp;C$86&amp;" - Monetary Value (Ln "&amp;A86&amp;" * Ln "&amp;A87&amp;")"</f>
        <v>0% Series - 0 - Monetary Value (Ln 57 * Ln 58)</v>
      </c>
      <c r="C88" s="1034">
        <f>+C87*C86</f>
        <v>0</v>
      </c>
      <c r="D88" s="1034">
        <f>+D87*D86</f>
        <v>0</v>
      </c>
      <c r="E88" s="1035">
        <f>IF(C88=D88=0,0,AVERAGE(C88:D88))</f>
        <v>0</v>
      </c>
      <c r="F88" s="1009"/>
      <c r="G88" s="1009"/>
    </row>
    <row r="89" spans="1:7" s="1010" customFormat="1" ht="12.75" customHeight="1">
      <c r="A89" s="607">
        <f>+A88+1</f>
        <v>60</v>
      </c>
      <c r="B89" s="995" t="str">
        <f>""&amp;C$85*100&amp;"% Series - "&amp;C$86&amp;" -  Dividend Amount (Ln "&amp;A85&amp;" * Ln "&amp;A88&amp;")"</f>
        <v>0% Series - 0 -  Dividend Amount (Ln 56 * Ln 59)</v>
      </c>
      <c r="C89" s="1034">
        <f>+C88*C85</f>
        <v>0</v>
      </c>
      <c r="D89" s="1034">
        <f>+D88*D85</f>
        <v>0</v>
      </c>
      <c r="E89" s="1035">
        <f>IF(C89=D89=0,0,AVERAGE(C89:D89))</f>
        <v>0</v>
      </c>
      <c r="F89" s="1009"/>
      <c r="G89" s="1009"/>
    </row>
    <row r="90" spans="1:7" s="1010" customFormat="1" ht="12.75" customHeight="1">
      <c r="A90" s="607"/>
      <c r="B90" s="995"/>
      <c r="C90" s="1034"/>
      <c r="D90" s="1023"/>
      <c r="E90" s="1036"/>
      <c r="F90" s="1009"/>
      <c r="G90" s="1009"/>
    </row>
    <row r="91" spans="1:7" s="1010" customFormat="1" ht="12.75" customHeight="1">
      <c r="A91" s="607">
        <f>+A89+1</f>
        <v>61</v>
      </c>
      <c r="B91" s="995" t="str">
        <f>""&amp;C$91*100&amp;"% Series - "&amp;C$92&amp;" - Dividend Rate (p. 250-251)"</f>
        <v>0% Series - 0 - Dividend Rate (p. 250-251)</v>
      </c>
      <c r="C91" s="1031">
        <v>0</v>
      </c>
      <c r="D91" s="1031">
        <v>0</v>
      </c>
      <c r="E91" s="1036"/>
      <c r="F91" s="1009"/>
      <c r="G91" s="1009"/>
    </row>
    <row r="92" spans="1:7" s="1010" customFormat="1" ht="12.75" customHeight="1">
      <c r="A92" s="607">
        <f>+A91+1</f>
        <v>62</v>
      </c>
      <c r="B92" s="995" t="str">
        <f>""&amp;C$91*100&amp;"% Series - "&amp;C$92&amp;" - Par Value (p. 250-251)"</f>
        <v>0% Series - 0 - Par Value (p. 250-251)</v>
      </c>
      <c r="C92" s="1032">
        <v>0</v>
      </c>
      <c r="D92" s="1032">
        <v>0</v>
      </c>
      <c r="E92" s="1036"/>
      <c r="F92" s="1009"/>
      <c r="G92" s="1009"/>
    </row>
    <row r="93" spans="1:7" s="1010" customFormat="1" ht="12.75" customHeight="1">
      <c r="A93" s="607">
        <f>+A92+1</f>
        <v>63</v>
      </c>
      <c r="B93" s="995" t="str">
        <f>""&amp;C$91*100&amp;"% Series - "&amp;C$92&amp;" - Shares O/S (p.250-251) "</f>
        <v xml:space="preserve">0% Series - 0 - Shares O/S (p.250-251) </v>
      </c>
      <c r="C93" s="998">
        <v>0</v>
      </c>
      <c r="D93" s="998">
        <v>0</v>
      </c>
      <c r="E93" s="1036"/>
      <c r="F93" s="1009"/>
      <c r="G93" s="1009"/>
    </row>
    <row r="94" spans="1:7" s="1010" customFormat="1" ht="12.75" customHeight="1">
      <c r="A94" s="607">
        <f>+A93+1</f>
        <v>64</v>
      </c>
      <c r="B94" s="995" t="str">
        <f>""&amp;C$91*100&amp;"% Series - "&amp;C$92&amp;" - Monetary Value (Ln "&amp;A92&amp;" * Ln "&amp;A93&amp;")"</f>
        <v>0% Series - 0 - Monetary Value (Ln 62 * Ln 63)</v>
      </c>
      <c r="C94" s="994">
        <f>+C93*C92</f>
        <v>0</v>
      </c>
      <c r="D94" s="994">
        <f>+D93*D92</f>
        <v>0</v>
      </c>
      <c r="E94" s="1035">
        <f>IF(C94=D94=0,0,AVERAGE(C94:D94))</f>
        <v>0</v>
      </c>
      <c r="F94" s="1009"/>
      <c r="G94" s="1009"/>
    </row>
    <row r="95" spans="1:7" s="1010" customFormat="1" ht="12.75" customHeight="1">
      <c r="A95" s="607">
        <f>+A94+1</f>
        <v>65</v>
      </c>
      <c r="B95" s="995" t="str">
        <f>""&amp;C$91*100&amp;"% Series - "&amp;C$92&amp;" -  Dividend Amount (Ln "&amp;A91&amp;" * Ln "&amp;A94&amp;")"</f>
        <v>0% Series - 0 -  Dividend Amount (Ln 61 * Ln 64)</v>
      </c>
      <c r="C95" s="994">
        <f>+C94*C91</f>
        <v>0</v>
      </c>
      <c r="D95" s="994">
        <f>+D94*D91</f>
        <v>0</v>
      </c>
      <c r="E95" s="1035">
        <f>IF(C95=D95=0,0,AVERAGE(C95:D95))</f>
        <v>0</v>
      </c>
      <c r="F95" s="1009"/>
      <c r="G95" s="1009"/>
    </row>
    <row r="96" spans="1:7" s="1010" customFormat="1" ht="12.75" customHeight="1">
      <c r="A96" s="607"/>
      <c r="B96" s="995"/>
      <c r="C96" s="994"/>
      <c r="D96" s="994"/>
      <c r="E96" s="1035"/>
      <c r="F96" s="1009"/>
      <c r="G96" s="1009"/>
    </row>
    <row r="97" spans="1:7" s="1010" customFormat="1" ht="12.75" customHeight="1">
      <c r="A97" s="607">
        <f>+A95+1</f>
        <v>66</v>
      </c>
      <c r="B97" s="995" t="str">
        <f>""&amp;C$97*100&amp;"% Series - "&amp;C$98&amp;" - Dividend Rate (p. 250-251)"</f>
        <v>0% Series - 0 - Dividend Rate (p. 250-251)</v>
      </c>
      <c r="C97" s="1031">
        <v>0</v>
      </c>
      <c r="D97" s="1031">
        <v>0</v>
      </c>
      <c r="E97" s="1035"/>
      <c r="F97" s="1009"/>
      <c r="G97" s="1009"/>
    </row>
    <row r="98" spans="1:7" s="1010" customFormat="1" ht="12.75" customHeight="1">
      <c r="A98" s="607">
        <f>+A97+1</f>
        <v>67</v>
      </c>
      <c r="B98" s="995" t="str">
        <f>""&amp;C$97*100&amp;"% Series - "&amp;C$98&amp;" - Par Value (p. 250-251)"</f>
        <v>0% Series - 0 - Par Value (p. 250-251)</v>
      </c>
      <c r="C98" s="1032">
        <v>0</v>
      </c>
      <c r="D98" s="1032">
        <v>0</v>
      </c>
      <c r="E98" s="1035"/>
      <c r="F98" s="1009"/>
      <c r="G98" s="1009"/>
    </row>
    <row r="99" spans="1:7" s="1010" customFormat="1" ht="12.75" customHeight="1">
      <c r="A99" s="607">
        <f>+A98+1</f>
        <v>68</v>
      </c>
      <c r="B99" s="995" t="str">
        <f>""&amp;C$97*100&amp;"% Series - "&amp;C$98&amp;" - Shares O/S (p.250-251) "</f>
        <v xml:space="preserve">0% Series - 0 - Shares O/S (p.250-251) </v>
      </c>
      <c r="C99" s="998">
        <v>0</v>
      </c>
      <c r="D99" s="998">
        <v>0</v>
      </c>
      <c r="E99" s="1036"/>
      <c r="F99" s="1009"/>
      <c r="G99" s="1009"/>
    </row>
    <row r="100" spans="1:7" s="1010" customFormat="1" ht="12.75" customHeight="1">
      <c r="A100" s="607">
        <f>+A99+1</f>
        <v>69</v>
      </c>
      <c r="B100" s="995" t="str">
        <f>""&amp;C$97*100&amp;"% Series - "&amp;C$98&amp;" - Monetary Value (Ln "&amp;A98&amp;" * Ln "&amp;A99&amp;")"</f>
        <v>0% Series - 0 - Monetary Value (Ln 67 * Ln 68)</v>
      </c>
      <c r="C100" s="994">
        <f>+C99*C98</f>
        <v>0</v>
      </c>
      <c r="D100" s="994">
        <f>+D99*D98</f>
        <v>0</v>
      </c>
      <c r="E100" s="1035">
        <f>IF(C100=D100=0,0,AVERAGE(C100:D100))</f>
        <v>0</v>
      </c>
      <c r="F100" s="1009"/>
      <c r="G100" s="1009"/>
    </row>
    <row r="101" spans="1:7" s="1010" customFormat="1" ht="12.75" customHeight="1">
      <c r="A101" s="607">
        <f>+A100+1</f>
        <v>70</v>
      </c>
      <c r="B101" s="995" t="str">
        <f>""&amp;C$97*100&amp;"% Series - "&amp;C$98&amp;" -  Dividend Amount (Ln "&amp;A97&amp;" * Ln "&amp;A100&amp;")"</f>
        <v>0% Series - 0 -  Dividend Amount (Ln 66 * Ln 69)</v>
      </c>
      <c r="C101" s="994">
        <f>+C100*C97</f>
        <v>0</v>
      </c>
      <c r="D101" s="994">
        <f>+D100*D97</f>
        <v>0</v>
      </c>
      <c r="E101" s="1035">
        <f>IF(C101=D101=0,0,AVERAGE(C101:D101))</f>
        <v>0</v>
      </c>
      <c r="F101" s="1009"/>
      <c r="G101" s="1009"/>
    </row>
    <row r="102" spans="1:7" s="1010" customFormat="1" ht="12.75" customHeight="1">
      <c r="A102" s="607"/>
      <c r="B102" s="995"/>
      <c r="C102" s="994"/>
      <c r="D102" s="994"/>
      <c r="E102" s="1009"/>
      <c r="F102" s="1009"/>
      <c r="G102" s="1009"/>
    </row>
    <row r="103" spans="1:7" s="1010" customFormat="1" ht="12.75" customHeight="1">
      <c r="A103" s="607">
        <f>+A101+1</f>
        <v>71</v>
      </c>
      <c r="B103" s="1005" t="str">
        <f>"Balance of Preferred Stock (Lns "&amp;A88&amp;", "&amp;A94&amp;", "&amp;A100&amp;")"</f>
        <v>Balance of Preferred Stock (Lns 59, 64, 69)</v>
      </c>
      <c r="C103" s="994">
        <f>+C88+C94+C100</f>
        <v>0</v>
      </c>
      <c r="D103" s="994">
        <f>+D88+D94+D100</f>
        <v>0</v>
      </c>
      <c r="E103" s="1037">
        <f>+E88+E94+E100</f>
        <v>0</v>
      </c>
      <c r="F103" s="995" t="s">
        <v>314</v>
      </c>
      <c r="G103" s="1009"/>
    </row>
    <row r="104" spans="1:7" s="1010" customFormat="1" ht="12.75" customHeight="1" thickBot="1">
      <c r="A104" s="607">
        <f>+A103+1</f>
        <v>72</v>
      </c>
      <c r="B104" s="1005" t="str">
        <f>"Dividends on Preferred Stock (Lns "&amp;A89&amp;", "&amp;A95&amp;", "&amp;A101&amp;")"</f>
        <v>Dividends on Preferred Stock (Lns 60, 65, 70)</v>
      </c>
      <c r="C104" s="1038">
        <f>+C95+C89+C101</f>
        <v>0</v>
      </c>
      <c r="D104" s="1038">
        <f>+D95+D89+D101</f>
        <v>0</v>
      </c>
      <c r="E104" s="1039">
        <f>+E101+E95+E89</f>
        <v>0</v>
      </c>
      <c r="F104" s="1009"/>
      <c r="G104" s="1009"/>
    </row>
    <row r="105" spans="1:7" s="1010" customFormat="1" ht="12.75" customHeight="1" thickBot="1">
      <c r="A105" s="607">
        <f>+A104+1</f>
        <v>73</v>
      </c>
      <c r="B105" s="1040" t="str">
        <f>"Average Cost of Preferred Stock (Ln "&amp;A104&amp;"/"&amp;A103&amp;")"</f>
        <v>Average Cost of Preferred Stock (Ln 72/71)</v>
      </c>
      <c r="C105" s="1002">
        <f>IF(C103=0,0,C104/C103)</f>
        <v>0</v>
      </c>
      <c r="D105" s="1002">
        <f>IF(D103=0,0,D104/D103)</f>
        <v>0</v>
      </c>
      <c r="E105" s="1007">
        <f>IF(E103=0,0,+E104/E103)</f>
        <v>0</v>
      </c>
      <c r="F105" s="1009"/>
      <c r="G105" s="1009"/>
    </row>
  </sheetData>
  <mergeCells count="10">
    <mergeCell ref="B50:C50"/>
    <mergeCell ref="B60:E60"/>
    <mergeCell ref="B61:E61"/>
    <mergeCell ref="G62:H62"/>
    <mergeCell ref="A1:G1"/>
    <mergeCell ref="A2:G2"/>
    <mergeCell ref="A3:G3"/>
    <mergeCell ref="A4:G4"/>
    <mergeCell ref="C6:G6"/>
    <mergeCell ref="C25:H25"/>
  </mergeCells>
  <pageMargins left="0.7" right="0.7" top="0.75" bottom="0.75" header="0.3" footer="0.3"/>
  <pageSetup scale="66" fitToHeight="0" orientation="landscape" cellComments="asDisplayed" r:id="rId1"/>
  <headerFooter>
    <oddHeader xml:space="preserve">&amp;L&amp;"Times New Roman,Bold Italic"&amp;12
&amp;RPage &amp;P of &amp;N
</oddHeader>
  </headerFooter>
  <rowBreaks count="1" manualBreakCount="1">
    <brk id="44"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pageSetUpPr fitToPage="1"/>
  </sheetPr>
  <dimension ref="A1:U34"/>
  <sheetViews>
    <sheetView view="pageBreakPreview" zoomScale="80" zoomScaleNormal="100" zoomScaleSheetLayoutView="80" workbookViewId="0">
      <selection activeCell="A3" sqref="A3:O3"/>
    </sheetView>
  </sheetViews>
  <sheetFormatPr defaultRowHeight="12.75"/>
  <cols>
    <col min="2" max="2" width="11.85546875" customWidth="1"/>
    <col min="3" max="3" width="1" customWidth="1"/>
    <col min="8" max="8" width="1.5703125" customWidth="1"/>
    <col min="9" max="9" width="9.85546875" customWidth="1"/>
    <col min="10" max="10" width="1.5703125" customWidth="1"/>
    <col min="11" max="11" width="12.5703125" customWidth="1"/>
    <col min="12" max="12" width="1.5703125" customWidth="1"/>
    <col min="13" max="13" width="13.5703125" customWidth="1"/>
    <col min="14" max="14" width="1.140625" customWidth="1"/>
    <col min="15" max="15" width="14.85546875" customWidth="1"/>
    <col min="16" max="16" width="2.5703125" customWidth="1"/>
    <col min="17" max="17" width="12.5703125" customWidth="1"/>
    <col min="18" max="18" width="1.85546875" customWidth="1"/>
    <col min="19" max="19" width="17.5703125" customWidth="1"/>
    <col min="20" max="20" width="1.85546875" customWidth="1"/>
    <col min="21" max="21" width="10.42578125" customWidth="1"/>
  </cols>
  <sheetData>
    <row r="1" spans="1:21" ht="15.75">
      <c r="A1" s="905" t="s">
        <v>115</v>
      </c>
    </row>
    <row r="2" spans="1:21" ht="15.75">
      <c r="A2" s="905" t="s">
        <v>115</v>
      </c>
    </row>
    <row r="3" spans="1:21" ht="18">
      <c r="A3" s="1577" t="s">
        <v>388</v>
      </c>
      <c r="B3" s="1577"/>
      <c r="C3" s="1577"/>
      <c r="D3" s="1577"/>
      <c r="E3" s="1577"/>
      <c r="F3" s="1577"/>
      <c r="G3" s="1577"/>
      <c r="H3" s="1577"/>
      <c r="I3" s="1577"/>
      <c r="J3" s="1577"/>
      <c r="K3" s="1577"/>
      <c r="L3" s="1577"/>
      <c r="M3" s="1577"/>
      <c r="N3" s="1577"/>
      <c r="O3" s="1577"/>
    </row>
    <row r="4" spans="1:21" ht="18">
      <c r="A4" s="1576" t="str">
        <f>"Cost of Service Formula Rate Using Actual/Projected FF1 Balances"</f>
        <v>Cost of Service Formula Rate Using Actual/Projected FF1 Balances</v>
      </c>
      <c r="B4" s="1576"/>
      <c r="C4" s="1576"/>
      <c r="D4" s="1576"/>
      <c r="E4" s="1576"/>
      <c r="F4" s="1576"/>
      <c r="G4" s="1576"/>
      <c r="H4" s="1576"/>
      <c r="I4" s="1576"/>
      <c r="J4" s="1576"/>
      <c r="K4" s="1576"/>
      <c r="L4" s="1576"/>
      <c r="M4" s="1576"/>
      <c r="N4" s="1576"/>
      <c r="O4" s="1576"/>
    </row>
    <row r="5" spans="1:21" ht="18">
      <c r="A5" s="1576" t="s">
        <v>240</v>
      </c>
      <c r="B5" s="1576"/>
      <c r="C5" s="1576"/>
      <c r="D5" s="1576"/>
      <c r="E5" s="1576"/>
      <c r="F5" s="1576"/>
      <c r="G5" s="1576"/>
      <c r="H5" s="1576"/>
      <c r="I5" s="1576"/>
      <c r="J5" s="1576"/>
      <c r="K5" s="1576"/>
      <c r="L5" s="1576"/>
      <c r="M5" s="1576"/>
      <c r="N5" s="1576"/>
      <c r="O5" s="1576"/>
    </row>
    <row r="6" spans="1:21" ht="18">
      <c r="A6" s="1571" t="str">
        <f>+TCOS!F9</f>
        <v xml:space="preserve">Indiana Michigan Power Company </v>
      </c>
      <c r="B6" s="1571"/>
      <c r="C6" s="1571"/>
      <c r="D6" s="1571"/>
      <c r="E6" s="1571"/>
      <c r="F6" s="1571"/>
      <c r="G6" s="1571"/>
      <c r="H6" s="1571"/>
      <c r="I6" s="1571"/>
      <c r="J6" s="1571"/>
      <c r="K6" s="1571"/>
      <c r="L6" s="1571"/>
      <c r="M6" s="1571"/>
      <c r="N6" s="1571"/>
      <c r="O6" s="1571"/>
    </row>
    <row r="7" spans="1:21" ht="12.75" customHeight="1">
      <c r="A7" s="163"/>
      <c r="B7" s="163"/>
      <c r="C7" s="163"/>
      <c r="D7" s="163"/>
      <c r="E7" s="163"/>
      <c r="F7" s="163"/>
      <c r="G7" s="163"/>
      <c r="H7" s="163"/>
      <c r="I7" s="163"/>
      <c r="J7" s="163"/>
      <c r="K7" s="163"/>
      <c r="L7" s="163"/>
    </row>
    <row r="8" spans="1:21" ht="12.75" customHeight="1">
      <c r="A8" s="1608" t="s">
        <v>391</v>
      </c>
      <c r="B8" s="1608"/>
      <c r="C8" s="1608"/>
      <c r="D8" s="1608"/>
      <c r="E8" s="1608"/>
      <c r="F8" s="1608"/>
      <c r="G8" s="1608"/>
      <c r="H8" s="1608"/>
      <c r="I8" s="1608"/>
      <c r="J8" s="1608"/>
      <c r="K8" s="1608"/>
      <c r="L8" s="1608"/>
      <c r="M8" s="1608"/>
      <c r="N8" s="1608"/>
      <c r="O8" s="1608"/>
    </row>
    <row r="9" spans="1:21" ht="12.75" customHeight="1">
      <c r="A9" s="1608"/>
      <c r="B9" s="1608"/>
      <c r="C9" s="1608"/>
      <c r="D9" s="1608"/>
      <c r="E9" s="1608"/>
      <c r="F9" s="1608"/>
      <c r="G9" s="1608"/>
      <c r="H9" s="1608"/>
      <c r="I9" s="1608"/>
      <c r="J9" s="1608"/>
      <c r="K9" s="1608"/>
      <c r="L9" s="1608"/>
      <c r="M9" s="1608"/>
      <c r="N9" s="1608"/>
      <c r="O9" s="1608"/>
    </row>
    <row r="10" spans="1:21">
      <c r="A10" s="1608"/>
      <c r="B10" s="1608"/>
      <c r="C10" s="1608"/>
      <c r="D10" s="1608"/>
      <c r="E10" s="1608"/>
      <c r="F10" s="1608"/>
      <c r="G10" s="1608"/>
      <c r="H10" s="1608"/>
      <c r="I10" s="1608"/>
      <c r="J10" s="1608"/>
      <c r="K10" s="1608"/>
      <c r="L10" s="1608"/>
      <c r="M10" s="1608"/>
      <c r="N10" s="1608"/>
      <c r="O10" s="1608"/>
    </row>
    <row r="11" spans="1:21">
      <c r="A11" s="1608"/>
      <c r="B11" s="1608"/>
      <c r="C11" s="1608"/>
      <c r="D11" s="1608"/>
      <c r="E11" s="1608"/>
      <c r="F11" s="1608"/>
      <c r="G11" s="1608"/>
      <c r="H11" s="1608"/>
      <c r="I11" s="1608"/>
      <c r="J11" s="1608"/>
      <c r="K11" s="1608"/>
      <c r="L11" s="1608"/>
      <c r="M11" s="1608"/>
      <c r="N11" s="1608"/>
      <c r="O11" s="1608"/>
    </row>
    <row r="12" spans="1:21">
      <c r="B12" s="1" t="s">
        <v>163</v>
      </c>
      <c r="C12" s="1"/>
      <c r="D12" s="1607" t="s">
        <v>164</v>
      </c>
      <c r="E12" s="1607"/>
      <c r="F12" s="1607"/>
      <c r="G12" s="1607"/>
      <c r="H12" s="1"/>
      <c r="I12" s="1" t="s">
        <v>4</v>
      </c>
      <c r="J12" s="1"/>
      <c r="K12" s="1" t="s">
        <v>166</v>
      </c>
      <c r="L12" s="1"/>
      <c r="M12" s="1" t="s">
        <v>85</v>
      </c>
      <c r="N12" s="1"/>
      <c r="O12" s="1" t="s">
        <v>86</v>
      </c>
      <c r="P12" s="1"/>
      <c r="Q12" s="1" t="s">
        <v>20</v>
      </c>
      <c r="R12" s="1"/>
      <c r="S12" s="1" t="s">
        <v>92</v>
      </c>
      <c r="T12" s="1"/>
      <c r="U12" s="106" t="s">
        <v>501</v>
      </c>
    </row>
    <row r="13" spans="1:21">
      <c r="I13" s="1604" t="s">
        <v>18</v>
      </c>
      <c r="Q13" s="1603" t="s">
        <v>19</v>
      </c>
      <c r="S13" s="1604" t="s">
        <v>21</v>
      </c>
      <c r="U13" s="297" t="s">
        <v>81</v>
      </c>
    </row>
    <row r="14" spans="1:21">
      <c r="A14" s="172" t="s">
        <v>17</v>
      </c>
      <c r="B14" s="172" t="s">
        <v>13</v>
      </c>
      <c r="C14" s="172"/>
      <c r="D14" s="215" t="s">
        <v>14</v>
      </c>
      <c r="E14" s="172"/>
      <c r="F14" s="172"/>
      <c r="G14" s="172"/>
      <c r="H14" s="172"/>
      <c r="I14" s="1606"/>
      <c r="J14" s="172"/>
      <c r="K14" s="172" t="s">
        <v>15</v>
      </c>
      <c r="L14" s="172"/>
      <c r="M14" s="172" t="s">
        <v>16</v>
      </c>
      <c r="N14" s="172"/>
      <c r="O14" s="172" t="s">
        <v>494</v>
      </c>
      <c r="Q14" s="1603"/>
      <c r="S14" s="1604"/>
      <c r="U14" s="297" t="s">
        <v>307</v>
      </c>
    </row>
    <row r="15" spans="1:21">
      <c r="A15" s="172"/>
      <c r="B15" s="172"/>
      <c r="C15" s="172"/>
      <c r="D15" s="215"/>
      <c r="E15" s="172"/>
      <c r="F15" s="172"/>
      <c r="G15" s="172"/>
      <c r="H15" s="172"/>
      <c r="I15" s="3" t="s">
        <v>492</v>
      </c>
      <c r="J15" s="172"/>
      <c r="K15" s="172"/>
      <c r="L15" s="172"/>
      <c r="M15" s="172"/>
      <c r="N15" s="172"/>
      <c r="O15" s="172"/>
      <c r="Q15" s="237"/>
      <c r="S15" s="172" t="s">
        <v>494</v>
      </c>
    </row>
    <row r="16" spans="1:21">
      <c r="I16" t="s">
        <v>493</v>
      </c>
    </row>
    <row r="17" spans="1:21">
      <c r="A17" s="1">
        <v>1</v>
      </c>
      <c r="B17" s="892"/>
      <c r="D17" s="1605"/>
      <c r="E17" s="1605"/>
      <c r="F17" s="1605"/>
      <c r="G17" s="1605"/>
      <c r="I17" s="893"/>
      <c r="K17" s="891"/>
      <c r="L17" s="138"/>
      <c r="M17" s="891"/>
      <c r="O17" s="181">
        <f>+K17-M17</f>
        <v>0</v>
      </c>
      <c r="Q17" s="223">
        <f>IF(I17="G",TCOS!L241,IF(I17="T",1,0))</f>
        <v>0</v>
      </c>
      <c r="S17" s="181">
        <f>ROUND(O17*Q17,0)</f>
        <v>0</v>
      </c>
      <c r="U17" s="894"/>
    </row>
    <row r="18" spans="1:21">
      <c r="A18" s="1"/>
      <c r="D18" s="1605"/>
      <c r="E18" s="1605"/>
      <c r="F18" s="1605"/>
      <c r="G18" s="1605"/>
      <c r="K18" s="138"/>
      <c r="L18" s="138"/>
      <c r="M18" s="138"/>
      <c r="O18" s="138"/>
      <c r="Q18" s="223"/>
      <c r="S18" s="138"/>
    </row>
    <row r="19" spans="1:21">
      <c r="A19" s="1"/>
      <c r="D19" s="1605"/>
      <c r="E19" s="1605"/>
      <c r="F19" s="1605"/>
      <c r="G19" s="1605"/>
      <c r="K19" s="138"/>
      <c r="L19" s="138"/>
      <c r="M19" s="138"/>
      <c r="O19" s="138"/>
      <c r="Q19" s="223"/>
      <c r="S19" s="138"/>
    </row>
    <row r="20" spans="1:21">
      <c r="A20" s="1"/>
      <c r="K20" s="138"/>
      <c r="L20" s="138"/>
      <c r="M20" s="138"/>
      <c r="O20" s="138"/>
      <c r="Q20" s="223"/>
      <c r="S20" s="138"/>
    </row>
    <row r="21" spans="1:21">
      <c r="A21" s="1"/>
      <c r="K21" s="138"/>
      <c r="L21" s="138"/>
      <c r="M21" s="138"/>
      <c r="O21" s="138"/>
      <c r="Q21" s="223"/>
      <c r="S21" s="138"/>
    </row>
    <row r="22" spans="1:21" ht="12" customHeight="1">
      <c r="A22" s="1">
        <f>+A17+1</f>
        <v>2</v>
      </c>
      <c r="B22" s="892"/>
      <c r="D22" s="1605"/>
      <c r="E22" s="1605"/>
      <c r="F22" s="1605"/>
      <c r="G22" s="1605"/>
      <c r="I22" s="893"/>
      <c r="K22" s="891"/>
      <c r="L22" s="138"/>
      <c r="M22" s="891"/>
      <c r="O22" s="181">
        <f>+K22-M22</f>
        <v>0</v>
      </c>
      <c r="Q22" s="223">
        <f>IF(I22="G",TCOS!L241,IF(I22="T",1,0))</f>
        <v>0</v>
      </c>
      <c r="S22" s="181">
        <f>ROUND(O22*Q22,0)</f>
        <v>0</v>
      </c>
      <c r="U22" s="894"/>
    </row>
    <row r="23" spans="1:21">
      <c r="A23" s="1"/>
      <c r="D23" s="1605"/>
      <c r="E23" s="1605"/>
      <c r="F23" s="1605"/>
      <c r="G23" s="1605"/>
      <c r="K23" s="138"/>
      <c r="L23" s="138"/>
      <c r="M23" s="138"/>
      <c r="O23" s="138"/>
      <c r="Q23" s="223"/>
      <c r="S23" s="138"/>
    </row>
    <row r="24" spans="1:21">
      <c r="A24" s="1"/>
      <c r="D24" s="1605"/>
      <c r="E24" s="1605"/>
      <c r="F24" s="1605"/>
      <c r="G24" s="1605"/>
      <c r="K24" s="138"/>
      <c r="L24" s="138"/>
      <c r="M24" s="138"/>
      <c r="O24" s="138"/>
      <c r="Q24" s="223"/>
      <c r="S24" s="138"/>
    </row>
    <row r="25" spans="1:21">
      <c r="A25" s="1"/>
      <c r="I25" s="1"/>
      <c r="K25" s="138"/>
      <c r="L25" s="138"/>
      <c r="M25" s="138"/>
      <c r="O25" s="138"/>
      <c r="Q25" s="223"/>
      <c r="S25" s="138"/>
    </row>
    <row r="26" spans="1:21">
      <c r="A26" s="1"/>
      <c r="I26" s="1"/>
      <c r="K26" s="138"/>
      <c r="L26" s="138"/>
      <c r="M26" s="138"/>
      <c r="O26" s="138"/>
      <c r="Q26" s="223"/>
      <c r="S26" s="138"/>
    </row>
    <row r="27" spans="1:21">
      <c r="A27" s="1">
        <f>+A22+1</f>
        <v>3</v>
      </c>
      <c r="B27" s="892"/>
      <c r="D27" s="1605"/>
      <c r="E27" s="1605"/>
      <c r="F27" s="1605"/>
      <c r="G27" s="1605"/>
      <c r="I27" s="893"/>
      <c r="K27" s="891"/>
      <c r="L27" s="138"/>
      <c r="M27" s="891"/>
      <c r="O27" s="181">
        <f>+K27-M27</f>
        <v>0</v>
      </c>
      <c r="Q27" s="223">
        <f>IF(I27="G",TCOS!L241,IF(I27="T",1,0))</f>
        <v>0</v>
      </c>
      <c r="S27" s="181">
        <f>ROUND(O27*Q27,0)</f>
        <v>0</v>
      </c>
      <c r="U27" s="894"/>
    </row>
    <row r="28" spans="1:21">
      <c r="A28" s="1"/>
      <c r="D28" s="1605"/>
      <c r="E28" s="1605"/>
      <c r="F28" s="1605"/>
      <c r="G28" s="1605"/>
      <c r="K28" s="138"/>
      <c r="L28" s="138"/>
      <c r="M28" s="138"/>
      <c r="O28" s="138"/>
      <c r="Q28" s="223"/>
      <c r="S28" s="138"/>
    </row>
    <row r="29" spans="1:21">
      <c r="A29" s="1"/>
      <c r="D29" s="1605"/>
      <c r="E29" s="1605"/>
      <c r="F29" s="1605"/>
      <c r="G29" s="1605"/>
      <c r="K29" s="138"/>
      <c r="L29" s="138"/>
      <c r="M29" s="138"/>
      <c r="O29" s="138"/>
      <c r="Q29" s="223"/>
    </row>
    <row r="30" spans="1:21">
      <c r="A30" s="1"/>
      <c r="O30" s="138"/>
      <c r="Q30" s="223"/>
    </row>
    <row r="31" spans="1:21">
      <c r="A31" s="1"/>
      <c r="O31" s="138"/>
      <c r="Q31" s="223"/>
    </row>
    <row r="32" spans="1:21">
      <c r="A32" s="1"/>
      <c r="O32" s="138"/>
      <c r="Q32" s="223"/>
    </row>
    <row r="33" spans="1:19" ht="13.5" thickBot="1">
      <c r="A33" s="1">
        <f>+A27+1</f>
        <v>4</v>
      </c>
      <c r="K33" t="str">
        <f>"Net (Gain) or Loss for "&amp;TCOS!L4&amp;""</f>
        <v>Net (Gain) or Loss for 2021</v>
      </c>
      <c r="O33" s="235">
        <f>SUM(O17:O27)</f>
        <v>0</v>
      </c>
      <c r="Q33" s="236"/>
      <c r="S33" s="235">
        <f>SUM(S17:S27)</f>
        <v>0</v>
      </c>
    </row>
    <row r="34" spans="1:19" ht="13.5" thickTop="1">
      <c r="A34" s="1"/>
      <c r="O34" s="138"/>
      <c r="Q34" s="236"/>
    </row>
  </sheetData>
  <mergeCells count="12">
    <mergeCell ref="A3:O3"/>
    <mergeCell ref="A4:O4"/>
    <mergeCell ref="A5:O5"/>
    <mergeCell ref="I13:I14"/>
    <mergeCell ref="D12:G12"/>
    <mergeCell ref="A6:O6"/>
    <mergeCell ref="A8:O11"/>
    <mergeCell ref="Q13:Q14"/>
    <mergeCell ref="S13:S14"/>
    <mergeCell ref="D17:G19"/>
    <mergeCell ref="D22:G24"/>
    <mergeCell ref="D27:G29"/>
  </mergeCells>
  <phoneticPr fontId="91" type="noConversion"/>
  <pageMargins left="0.75" right="0.75" top="1" bottom="1" header="0.75" footer="0.5"/>
  <pageSetup scale="76" orientation="landscape" r:id="rId1"/>
  <headerFooter alignWithMargins="0">
    <oddHeader>&amp;R&amp;"Arial,Bold"Formula Rate 
&amp;A
Page &amp;P of &amp;N</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2"/>
  <dimension ref="A1:V287"/>
  <sheetViews>
    <sheetView view="pageBreakPreview" zoomScaleNormal="75" zoomScaleSheetLayoutView="100" workbookViewId="0">
      <selection activeCell="D37" sqref="D37"/>
    </sheetView>
  </sheetViews>
  <sheetFormatPr defaultColWidth="9.140625" defaultRowHeight="12.75"/>
  <cols>
    <col min="1" max="1" width="8.140625" style="1188" customWidth="1"/>
    <col min="2" max="2" width="28.85546875" style="1188" customWidth="1"/>
    <col min="3" max="3" width="17.85546875" style="1188" customWidth="1"/>
    <col min="4" max="4" width="19.42578125" style="1188" customWidth="1"/>
    <col min="5" max="6" width="19.85546875" style="1188" customWidth="1"/>
    <col min="7" max="7" width="21.42578125" style="1188" customWidth="1"/>
    <col min="8" max="9" width="19.85546875" style="1188" customWidth="1"/>
    <col min="10" max="10" width="21.42578125" style="1188" customWidth="1"/>
    <col min="11" max="11" width="18.140625" style="1188" customWidth="1"/>
    <col min="12" max="12" width="22.42578125" style="1188" customWidth="1"/>
    <col min="13" max="13" width="22.140625" style="1188" customWidth="1"/>
    <col min="14" max="14" width="11.140625" style="1188" customWidth="1"/>
    <col min="15" max="15" width="11.42578125" style="1188" bestFit="1" customWidth="1"/>
    <col min="16" max="16" width="12.42578125" style="1188" customWidth="1"/>
    <col min="17" max="17" width="9.140625" style="1188"/>
    <col min="18" max="18" width="10.42578125" style="1188" bestFit="1" customWidth="1"/>
    <col min="19" max="19" width="9.140625" style="1188"/>
    <col min="20" max="20" width="12.85546875" style="1188" customWidth="1"/>
    <col min="21" max="21" width="13.5703125" style="1188" customWidth="1"/>
    <col min="22" max="16384" width="9.140625" style="1188"/>
  </cols>
  <sheetData>
    <row r="1" spans="1:17" ht="15.75">
      <c r="A1" s="1187" t="s">
        <v>115</v>
      </c>
    </row>
    <row r="2" spans="1:17" ht="15.75">
      <c r="A2" s="1187" t="s">
        <v>115</v>
      </c>
    </row>
    <row r="3" spans="1:17" ht="15.75">
      <c r="A3" s="1615" t="s">
        <v>388</v>
      </c>
      <c r="B3" s="1615"/>
      <c r="C3" s="1615"/>
      <c r="D3" s="1615"/>
      <c r="E3" s="1615"/>
      <c r="F3" s="1615"/>
      <c r="G3" s="1615"/>
      <c r="H3" s="1615"/>
      <c r="I3" s="1615"/>
      <c r="J3" s="1615"/>
      <c r="K3" s="1615"/>
      <c r="L3" s="1189"/>
      <c r="M3" s="1189"/>
      <c r="N3" s="1190"/>
      <c r="O3" s="1190"/>
      <c r="P3" s="1190"/>
      <c r="Q3" s="1190"/>
    </row>
    <row r="4" spans="1:17" ht="15.75">
      <c r="A4" s="1616" t="str">
        <f>"Cost of Service Formula Rate Using Actual/Projected FF1 Balances"</f>
        <v>Cost of Service Formula Rate Using Actual/Projected FF1 Balances</v>
      </c>
      <c r="B4" s="1617"/>
      <c r="C4" s="1617"/>
      <c r="D4" s="1617"/>
      <c r="E4" s="1617"/>
      <c r="F4" s="1617"/>
      <c r="G4" s="1617"/>
      <c r="H4" s="1617"/>
      <c r="I4" s="1617"/>
      <c r="J4" s="1617"/>
      <c r="K4" s="1617"/>
      <c r="L4" s="1191"/>
      <c r="M4" s="1193"/>
      <c r="N4" s="1194"/>
      <c r="O4" s="1194"/>
      <c r="P4" s="1194"/>
      <c r="Q4" s="1194"/>
    </row>
    <row r="5" spans="1:17" ht="15.75">
      <c r="A5" s="1618" t="s">
        <v>850</v>
      </c>
      <c r="B5" s="1618"/>
      <c r="C5" s="1618"/>
      <c r="D5" s="1618"/>
      <c r="E5" s="1618"/>
      <c r="F5" s="1618"/>
      <c r="G5" s="1618"/>
      <c r="H5" s="1618"/>
      <c r="I5" s="1618"/>
      <c r="J5" s="1618"/>
      <c r="K5" s="1618"/>
      <c r="L5" s="1191"/>
      <c r="M5" s="1195"/>
      <c r="N5" s="1195"/>
      <c r="O5" s="1195"/>
      <c r="P5" s="1195"/>
      <c r="Q5" s="1195"/>
    </row>
    <row r="6" spans="1:17" ht="15.75">
      <c r="A6" s="1619" t="str">
        <f>TCOS!F9</f>
        <v xml:space="preserve">Indiana Michigan Power Company </v>
      </c>
      <c r="B6" s="1619"/>
      <c r="C6" s="1619"/>
      <c r="D6" s="1619"/>
      <c r="E6" s="1619"/>
      <c r="F6" s="1619"/>
      <c r="G6" s="1619"/>
      <c r="H6" s="1619"/>
      <c r="I6" s="1619"/>
      <c r="J6" s="1619"/>
      <c r="K6" s="1619"/>
      <c r="L6" s="1196"/>
      <c r="M6" s="1196"/>
      <c r="N6" s="1197"/>
      <c r="O6" s="1197"/>
      <c r="P6" s="1197"/>
      <c r="Q6" s="1197"/>
    </row>
    <row r="9" spans="1:17">
      <c r="B9" s="1611"/>
      <c r="C9" s="1611"/>
      <c r="D9" s="1611"/>
      <c r="E9" s="1611"/>
      <c r="F9" s="1611"/>
      <c r="G9" s="1611"/>
      <c r="H9" s="1611"/>
      <c r="I9" s="1611"/>
      <c r="J9" s="1611"/>
      <c r="K9" s="1611"/>
      <c r="L9" s="1611"/>
      <c r="M9" s="1611"/>
      <c r="N9" s="1199"/>
      <c r="O9" s="1199"/>
      <c r="P9" s="1199"/>
      <c r="Q9" s="1199"/>
    </row>
    <row r="10" spans="1:17">
      <c r="I10" s="1199"/>
      <c r="J10" s="1199"/>
      <c r="K10" s="1199"/>
      <c r="L10" s="1199"/>
      <c r="M10" s="1199"/>
      <c r="N10" s="1199"/>
      <c r="O10" s="1199"/>
      <c r="P10" s="1199"/>
      <c r="Q10" s="1199"/>
    </row>
    <row r="11" spans="1:17">
      <c r="I11" s="1199"/>
      <c r="J11" s="1199"/>
      <c r="K11" s="1199"/>
      <c r="L11" s="1199"/>
      <c r="M11" s="1199"/>
      <c r="N11" s="1199"/>
      <c r="O11" s="1199"/>
      <c r="P11" s="1199"/>
      <c r="Q11" s="1199"/>
    </row>
    <row r="12" spans="1:17">
      <c r="A12" s="1192">
        <v>1</v>
      </c>
      <c r="B12" s="1188" t="s">
        <v>824</v>
      </c>
      <c r="E12" s="1493">
        <v>52287952</v>
      </c>
      <c r="I12" s="1211"/>
      <c r="J12" s="1199"/>
      <c r="K12" s="1199"/>
      <c r="L12" s="1199"/>
      <c r="M12" s="1199"/>
      <c r="N12" s="1199"/>
      <c r="O12" s="1199"/>
      <c r="P12" s="1199"/>
      <c r="Q12" s="1199"/>
    </row>
    <row r="13" spans="1:17">
      <c r="I13" s="1211"/>
      <c r="J13" s="1199"/>
      <c r="K13" s="1199"/>
      <c r="L13" s="1199"/>
      <c r="M13" s="1199"/>
      <c r="N13" s="1199"/>
      <c r="O13" s="1199"/>
      <c r="P13" s="1199"/>
      <c r="Q13" s="1199"/>
    </row>
    <row r="14" spans="1:17">
      <c r="B14" s="1614" t="str">
        <f>"Allocation of PBOP Settlement Amount for "&amp;TCOS!L4&amp;""</f>
        <v>Allocation of PBOP Settlement Amount for 2021</v>
      </c>
      <c r="C14" s="1614"/>
      <c r="D14" s="1200"/>
      <c r="E14" s="1200"/>
      <c r="F14" s="1200"/>
      <c r="G14" s="1200"/>
      <c r="H14" s="1200"/>
      <c r="I14" s="1200"/>
      <c r="J14" s="1200"/>
      <c r="K14" s="1200"/>
      <c r="L14" s="1200"/>
      <c r="M14" s="1200"/>
      <c r="N14" s="1199"/>
      <c r="O14" s="1199"/>
      <c r="P14" s="1199"/>
      <c r="Q14" s="1199"/>
    </row>
    <row r="15" spans="1:17">
      <c r="C15" s="1611" t="s">
        <v>825</v>
      </c>
      <c r="D15" s="1611"/>
      <c r="E15" s="1611"/>
      <c r="F15" s="1198"/>
      <c r="N15" s="1199"/>
      <c r="O15" s="1199"/>
      <c r="P15" s="1199"/>
      <c r="Q15" s="1199"/>
    </row>
    <row r="16" spans="1:17">
      <c r="B16" s="1211"/>
      <c r="C16" s="1612" t="s">
        <v>826</v>
      </c>
      <c r="D16" s="1612" t="s">
        <v>827</v>
      </c>
      <c r="E16" s="1612" t="s">
        <v>828</v>
      </c>
      <c r="F16" s="1227"/>
      <c r="G16" s="1227"/>
      <c r="H16" s="1227"/>
      <c r="I16" s="1612" t="s">
        <v>829</v>
      </c>
      <c r="N16" s="1199"/>
      <c r="O16" s="1199"/>
      <c r="P16" s="1199"/>
      <c r="Q16" s="1199"/>
    </row>
    <row r="17" spans="1:17" ht="12.75" customHeight="1">
      <c r="C17" s="1609"/>
      <c r="D17" s="1609"/>
      <c r="E17" s="1609"/>
      <c r="F17" s="1612" t="str">
        <f>"Labor Allocator for "&amp;TCOS!L4&amp;""</f>
        <v>Labor Allocator for 2021</v>
      </c>
      <c r="G17" s="1230"/>
      <c r="H17" s="1613" t="s">
        <v>830</v>
      </c>
      <c r="I17" s="1612"/>
      <c r="N17" s="1199"/>
      <c r="O17" s="1199"/>
      <c r="P17" s="1199"/>
      <c r="Q17" s="1199"/>
    </row>
    <row r="18" spans="1:17">
      <c r="A18" s="1201" t="s">
        <v>831</v>
      </c>
      <c r="B18" s="1198" t="s">
        <v>184</v>
      </c>
      <c r="C18" s="1609"/>
      <c r="D18" s="1609"/>
      <c r="E18" s="1609"/>
      <c r="F18" s="1612"/>
      <c r="G18" s="1232" t="s">
        <v>832</v>
      </c>
      <c r="H18" s="1613"/>
      <c r="I18" s="1612"/>
      <c r="N18" s="1199"/>
      <c r="O18" s="1199"/>
      <c r="P18" s="1199"/>
      <c r="Q18" s="1199"/>
    </row>
    <row r="19" spans="1:17">
      <c r="B19" s="1198"/>
      <c r="C19" s="1210"/>
      <c r="D19" s="1210"/>
      <c r="E19" s="1210"/>
      <c r="F19" s="1227"/>
      <c r="G19" s="1230"/>
      <c r="H19" s="1230"/>
      <c r="I19" s="1210"/>
      <c r="N19" s="1199"/>
      <c r="O19" s="1199"/>
      <c r="P19" s="1199"/>
      <c r="Q19" s="1199"/>
    </row>
    <row r="20" spans="1:17">
      <c r="B20" s="1198"/>
      <c r="C20" s="1227" t="s">
        <v>163</v>
      </c>
      <c r="D20" s="1227" t="s">
        <v>833</v>
      </c>
      <c r="E20" s="1228" t="str">
        <f>"(C )=(B) * "&amp;E12&amp;""</f>
        <v>(C )=(B) * 52287952</v>
      </c>
      <c r="F20" s="1227" t="s">
        <v>166</v>
      </c>
      <c r="G20" s="1233" t="s">
        <v>834</v>
      </c>
      <c r="H20" s="1233" t="s">
        <v>835</v>
      </c>
      <c r="I20" s="1228" t="s">
        <v>836</v>
      </c>
      <c r="N20" s="1199"/>
      <c r="O20" s="1199"/>
      <c r="P20" s="1199"/>
      <c r="Q20" s="1199"/>
    </row>
    <row r="21" spans="1:17">
      <c r="B21" s="1198"/>
      <c r="C21" s="1227" t="str">
        <f>"(Line "&amp;A47&amp;")"</f>
        <v>(Line 14)</v>
      </c>
      <c r="D21" s="1227"/>
      <c r="E21" s="1228"/>
      <c r="F21" s="1227"/>
      <c r="G21" s="1230"/>
      <c r="H21" s="1231"/>
      <c r="I21" s="1228"/>
      <c r="N21" s="1199"/>
      <c r="O21" s="1199"/>
      <c r="P21" s="1199"/>
      <c r="Q21" s="1199"/>
    </row>
    <row r="22" spans="1:17">
      <c r="A22" s="1188">
        <v>2</v>
      </c>
      <c r="B22" s="1188" t="s">
        <v>837</v>
      </c>
      <c r="C22" s="1285">
        <f>D47</f>
        <v>-23618642.246970028</v>
      </c>
      <c r="D22" s="1234">
        <f t="shared" ref="D22:D27" si="0">+C22/C$28</f>
        <v>0.35955569560266143</v>
      </c>
      <c r="E22" s="1209">
        <f t="shared" ref="E22:E27" si="1">ROUND(D22*E$28,0)</f>
        <v>18800431</v>
      </c>
      <c r="F22" s="1438">
        <v>0.10673745715142353</v>
      </c>
      <c r="G22" s="1230">
        <f t="shared" ref="G22:G27" si="2">+C22*F22</f>
        <v>-2520993.814810765</v>
      </c>
      <c r="H22" s="1230">
        <f t="shared" ref="H22:H27" si="3">+F22*E22</f>
        <v>2006710.1982907946</v>
      </c>
      <c r="I22" s="1209">
        <f t="shared" ref="I22:I27" si="4">+G22-H22</f>
        <v>-4527704.0131015591</v>
      </c>
      <c r="N22" s="1199"/>
      <c r="O22" s="1199"/>
      <c r="P22" s="1199"/>
      <c r="Q22" s="1199"/>
    </row>
    <row r="23" spans="1:17">
      <c r="A23" s="1188">
        <f t="shared" ref="A23:A28" si="5">+A22+1</f>
        <v>3</v>
      </c>
      <c r="B23" s="1188" t="s">
        <v>838</v>
      </c>
      <c r="C23" s="1285">
        <f>F47</f>
        <v>-17706524.505577467</v>
      </c>
      <c r="D23" s="1234">
        <f t="shared" si="0"/>
        <v>0.26955324818153825</v>
      </c>
      <c r="E23" s="1209">
        <f t="shared" si="1"/>
        <v>14094387</v>
      </c>
      <c r="F23" s="1438">
        <v>4.9222410994021332E-2</v>
      </c>
      <c r="G23" s="1230">
        <f t="shared" si="2"/>
        <v>-871557.82648924447</v>
      </c>
      <c r="H23" s="1230">
        <f t="shared" si="3"/>
        <v>693759.70962279139</v>
      </c>
      <c r="I23" s="1209">
        <f t="shared" si="4"/>
        <v>-1565317.5361120359</v>
      </c>
      <c r="N23" s="1199"/>
      <c r="O23" s="1199"/>
      <c r="P23" s="1199"/>
      <c r="Q23" s="1199"/>
    </row>
    <row r="24" spans="1:17">
      <c r="A24" s="1188">
        <f t="shared" si="5"/>
        <v>4</v>
      </c>
      <c r="B24" s="1188" t="s">
        <v>839</v>
      </c>
      <c r="C24" s="1285">
        <f>G47</f>
        <v>-5480767.1729904059</v>
      </c>
      <c r="D24" s="1234">
        <f t="shared" si="0"/>
        <v>8.3435831438346361E-2</v>
      </c>
      <c r="E24" s="1209">
        <f t="shared" si="1"/>
        <v>4362689</v>
      </c>
      <c r="F24" s="1438">
        <v>9.8028080205860374E-2</v>
      </c>
      <c r="G24" s="1230">
        <f t="shared" si="2"/>
        <v>-537269.08402355015</v>
      </c>
      <c r="H24" s="1230">
        <f t="shared" si="3"/>
        <v>427666.02720522479</v>
      </c>
      <c r="I24" s="1209">
        <f t="shared" si="4"/>
        <v>-964935.111228775</v>
      </c>
      <c r="N24" s="1199"/>
      <c r="O24" s="1199"/>
      <c r="P24" s="1199"/>
      <c r="Q24" s="1199"/>
    </row>
    <row r="25" spans="1:17">
      <c r="A25" s="1188">
        <f t="shared" si="5"/>
        <v>5</v>
      </c>
      <c r="B25" s="1188" t="s">
        <v>840</v>
      </c>
      <c r="C25" s="1285">
        <f>H47</f>
        <v>-551450.12835270888</v>
      </c>
      <c r="D25" s="1234">
        <f t="shared" si="0"/>
        <v>8.3949378807103778E-3</v>
      </c>
      <c r="E25" s="1209">
        <f t="shared" si="1"/>
        <v>438954</v>
      </c>
      <c r="F25" s="1438">
        <v>0.10628793494571442</v>
      </c>
      <c r="G25" s="1230">
        <f t="shared" si="2"/>
        <v>-58612.49536815859</v>
      </c>
      <c r="H25" s="1230">
        <f t="shared" si="3"/>
        <v>46655.51419616113</v>
      </c>
      <c r="I25" s="1209">
        <f t="shared" si="4"/>
        <v>-105268.00956431971</v>
      </c>
      <c r="N25" s="1199"/>
      <c r="O25" s="1199"/>
      <c r="P25" s="1199"/>
      <c r="Q25" s="1199"/>
    </row>
    <row r="26" spans="1:17">
      <c r="A26" s="1188">
        <f t="shared" si="5"/>
        <v>6</v>
      </c>
      <c r="B26" s="1188" t="s">
        <v>841</v>
      </c>
      <c r="C26" s="1285">
        <f>I47</f>
        <v>-17282862.215044636</v>
      </c>
      <c r="D26" s="1234">
        <f t="shared" si="0"/>
        <v>0.26310367381649657</v>
      </c>
      <c r="E26" s="1209">
        <f t="shared" si="1"/>
        <v>13757152</v>
      </c>
      <c r="F26" s="1438">
        <v>0.12769052594773625</v>
      </c>
      <c r="G26" s="1230">
        <f t="shared" si="2"/>
        <v>-2206857.7661213074</v>
      </c>
      <c r="H26" s="1230">
        <f t="shared" si="3"/>
        <v>1756657.9744229517</v>
      </c>
      <c r="I26" s="1209">
        <f t="shared" si="4"/>
        <v>-3963515.7405442591</v>
      </c>
      <c r="N26" s="1199"/>
      <c r="O26" s="1199"/>
      <c r="P26" s="1199"/>
      <c r="Q26" s="1199"/>
    </row>
    <row r="27" spans="1:17">
      <c r="A27" s="1188">
        <f t="shared" si="5"/>
        <v>7</v>
      </c>
      <c r="B27" s="1188" t="s">
        <v>842</v>
      </c>
      <c r="C27" s="1285">
        <f>J47</f>
        <v>-1048164.5553799038</v>
      </c>
      <c r="D27" s="1234">
        <f t="shared" si="0"/>
        <v>1.595661308024697E-2</v>
      </c>
      <c r="E27" s="1235">
        <f t="shared" si="1"/>
        <v>834339</v>
      </c>
      <c r="F27" s="1439">
        <v>2.8640860365162925E-2</v>
      </c>
      <c r="G27" s="1236">
        <f t="shared" si="2"/>
        <v>-30020.334670348904</v>
      </c>
      <c r="H27" s="1236">
        <f t="shared" si="3"/>
        <v>23896.186796209669</v>
      </c>
      <c r="I27" s="1235">
        <f t="shared" si="4"/>
        <v>-53916.521466558574</v>
      </c>
      <c r="N27" s="1199"/>
      <c r="O27" s="1199"/>
      <c r="P27" s="1199"/>
      <c r="Q27" s="1199"/>
    </row>
    <row r="28" spans="1:17">
      <c r="A28" s="1188">
        <f t="shared" si="5"/>
        <v>8</v>
      </c>
      <c r="B28" s="1198" t="str">
        <f>"Sum of Lines "&amp;A22&amp;" to "&amp;A27&amp;""</f>
        <v>Sum of Lines 2 to 7</v>
      </c>
      <c r="C28" s="1209">
        <f>SUM(C22:C27)</f>
        <v>-65688410.824315153</v>
      </c>
      <c r="E28" s="1230">
        <f>+E12</f>
        <v>52287952</v>
      </c>
      <c r="F28" s="1230"/>
      <c r="G28" s="1230">
        <f>SUM(G22:G27)</f>
        <v>-6225311.3214833746</v>
      </c>
      <c r="H28" s="1230">
        <f>SUM(H22:H27)</f>
        <v>4955345.6105341334</v>
      </c>
      <c r="I28" s="1230">
        <f>SUM(I22:I27)</f>
        <v>-11180656.932017507</v>
      </c>
      <c r="N28" s="1199"/>
      <c r="O28" s="1199"/>
      <c r="P28" s="1199"/>
      <c r="Q28" s="1199"/>
    </row>
    <row r="29" spans="1:17">
      <c r="C29" s="1209"/>
      <c r="N29" s="1199"/>
      <c r="O29" s="1199"/>
      <c r="P29" s="1199"/>
      <c r="Q29" s="1199"/>
    </row>
    <row r="30" spans="1:17">
      <c r="I30" s="1211"/>
      <c r="N30" s="1199"/>
      <c r="O30" s="1199"/>
      <c r="P30" s="1199"/>
      <c r="Q30" s="1199"/>
    </row>
    <row r="31" spans="1:17">
      <c r="I31" s="1211"/>
      <c r="J31" s="1199"/>
      <c r="K31" s="1199"/>
      <c r="L31" s="1199"/>
      <c r="M31" s="1199"/>
      <c r="N31" s="1199"/>
      <c r="O31" s="1199"/>
      <c r="P31" s="1199"/>
      <c r="Q31" s="1199"/>
    </row>
    <row r="32" spans="1:17">
      <c r="I32" s="1211"/>
      <c r="J32" s="1199"/>
      <c r="K32" s="1199"/>
      <c r="L32" s="1199"/>
      <c r="M32" s="1199"/>
      <c r="N32" s="1199"/>
      <c r="O32" s="1199"/>
      <c r="P32" s="1199"/>
      <c r="Q32" s="1199"/>
    </row>
    <row r="33" spans="1:17">
      <c r="B33" s="1201" t="s">
        <v>851</v>
      </c>
      <c r="F33" s="1202"/>
      <c r="I33" s="1211"/>
      <c r="J33" s="1199"/>
      <c r="K33" s="1199"/>
      <c r="L33" s="1199"/>
      <c r="M33" s="1199"/>
      <c r="N33" s="1199"/>
      <c r="O33" s="1199"/>
      <c r="P33" s="1199"/>
      <c r="Q33" s="1199"/>
    </row>
    <row r="34" spans="1:17">
      <c r="E34" s="1202"/>
      <c r="I34" s="1203"/>
      <c r="J34" s="1199"/>
      <c r="K34" s="1199"/>
      <c r="L34" s="1199"/>
      <c r="M34" s="1199"/>
      <c r="N34" s="1199"/>
      <c r="O34" s="1199"/>
      <c r="P34" s="1199"/>
      <c r="Q34" s="1199"/>
    </row>
    <row r="35" spans="1:17">
      <c r="D35" s="1204" t="s">
        <v>837</v>
      </c>
      <c r="E35" s="1205"/>
      <c r="F35" s="1204" t="s">
        <v>838</v>
      </c>
      <c r="G35" s="1204" t="s">
        <v>839</v>
      </c>
      <c r="H35" s="1204" t="s">
        <v>843</v>
      </c>
      <c r="I35" s="1206" t="s">
        <v>841</v>
      </c>
      <c r="J35" s="1206" t="s">
        <v>842</v>
      </c>
      <c r="K35" s="1206" t="s">
        <v>844</v>
      </c>
      <c r="L35" s="1199"/>
      <c r="M35" s="1199"/>
      <c r="N35" s="1199"/>
      <c r="O35" s="1199"/>
      <c r="P35" s="1199"/>
      <c r="Q35" s="1199"/>
    </row>
    <row r="36" spans="1:17">
      <c r="E36" s="1207"/>
      <c r="I36" s="1199"/>
      <c r="J36" s="1199"/>
      <c r="K36" s="1199"/>
      <c r="L36" s="1199"/>
      <c r="M36" s="1199"/>
      <c r="N36" s="1199"/>
      <c r="O36" s="1199"/>
      <c r="P36" s="1199"/>
      <c r="Q36" s="1199"/>
    </row>
    <row r="37" spans="1:17">
      <c r="A37" s="1188">
        <f>+A28+1</f>
        <v>9</v>
      </c>
      <c r="B37" s="1188" t="s">
        <v>845</v>
      </c>
      <c r="D37" s="1433">
        <v>-18515130</v>
      </c>
      <c r="E37" s="1434"/>
      <c r="F37" s="1433">
        <v>-15962872</v>
      </c>
      <c r="G37" s="1433">
        <v>-4599013</v>
      </c>
      <c r="H37" s="1433">
        <v>-411310</v>
      </c>
      <c r="I37" s="1433">
        <v>-12990946</v>
      </c>
      <c r="J37" s="1433">
        <v>-492981</v>
      </c>
      <c r="K37" s="1208">
        <f>SUM(D37:J37)</f>
        <v>-52972252</v>
      </c>
      <c r="L37" s="1199" t="s">
        <v>115</v>
      </c>
      <c r="M37" s="1199"/>
      <c r="N37" s="1199"/>
      <c r="O37" s="1199"/>
      <c r="P37" s="1199"/>
      <c r="Q37" s="1199"/>
    </row>
    <row r="38" spans="1:17">
      <c r="D38" s="1209"/>
      <c r="E38" s="1207"/>
      <c r="F38" s="1209"/>
      <c r="G38" s="1209"/>
      <c r="H38" s="1209"/>
      <c r="I38" s="1209"/>
      <c r="J38" s="1209"/>
    </row>
    <row r="39" spans="1:17">
      <c r="A39" s="1188">
        <f>+A37+1</f>
        <v>10</v>
      </c>
      <c r="B39" s="1609" t="s">
        <v>846</v>
      </c>
      <c r="C39" s="1609"/>
      <c r="D39" s="1433">
        <v>567302.55599999428</v>
      </c>
      <c r="E39" s="1434"/>
      <c r="F39" s="1433">
        <v>2049361.3600000013</v>
      </c>
      <c r="G39" s="1433">
        <v>482738.54999999749</v>
      </c>
      <c r="H39" s="1433">
        <v>2.9999999853316694E-2</v>
      </c>
      <c r="I39" s="1433">
        <v>-5.9999998658895493E-2</v>
      </c>
      <c r="J39" s="1433">
        <v>-440208.57999999973</v>
      </c>
      <c r="K39" s="1208"/>
      <c r="L39" s="1199"/>
      <c r="M39" s="1199"/>
      <c r="N39" s="1199"/>
      <c r="O39" s="1199"/>
      <c r="P39" s="1199"/>
      <c r="Q39" s="1199"/>
    </row>
    <row r="40" spans="1:17">
      <c r="B40" s="1609"/>
      <c r="C40" s="1609"/>
      <c r="D40" s="1202"/>
      <c r="E40" s="1207"/>
      <c r="F40" s="1202"/>
      <c r="G40" s="1202"/>
      <c r="H40" s="1202"/>
      <c r="I40" s="1202"/>
      <c r="J40" s="1202"/>
      <c r="K40" s="1211"/>
      <c r="L40" s="1199"/>
      <c r="M40" s="1199"/>
      <c r="N40" s="1199"/>
      <c r="O40" s="1199"/>
      <c r="P40" s="1199"/>
      <c r="Q40" s="1199"/>
    </row>
    <row r="41" spans="1:17">
      <c r="A41" s="1188">
        <f>+A39+1</f>
        <v>11</v>
      </c>
      <c r="B41" s="1188" t="s">
        <v>847</v>
      </c>
      <c r="D41" s="1433"/>
      <c r="E41" s="1434"/>
      <c r="F41" s="1433"/>
      <c r="G41" s="1433"/>
      <c r="H41" s="1433"/>
      <c r="I41" s="1433"/>
      <c r="J41" s="1433"/>
      <c r="K41" s="1208">
        <f>SUM(D41:J41)</f>
        <v>0</v>
      </c>
      <c r="L41" s="1199"/>
      <c r="M41" s="1199"/>
      <c r="N41" s="1199"/>
      <c r="O41" s="1199"/>
      <c r="P41" s="1199"/>
      <c r="Q41" s="1199"/>
    </row>
    <row r="42" spans="1:17">
      <c r="D42" s="1212"/>
      <c r="E42" s="1213"/>
      <c r="F42" s="1212"/>
      <c r="G42" s="1212"/>
      <c r="H42" s="1212"/>
      <c r="I42" s="1214"/>
      <c r="J42" s="1214"/>
      <c r="K42" s="1215"/>
      <c r="L42" s="1199"/>
      <c r="M42" s="1199"/>
      <c r="N42" s="1199"/>
      <c r="O42" s="1199"/>
      <c r="P42" s="1199"/>
      <c r="Q42" s="1199"/>
    </row>
    <row r="43" spans="1:17">
      <c r="A43" s="1188">
        <f>+A41+1</f>
        <v>12</v>
      </c>
      <c r="B43" s="1188" t="str">
        <f>"Net Company Expense (Ln "&amp;A37&amp;" + Ln "&amp;A39&amp;" + Ln  "&amp;A41&amp;")"</f>
        <v>Net Company Expense (Ln 9 + Ln 10 + Ln  11)</v>
      </c>
      <c r="D43" s="1202">
        <f t="shared" ref="D43:J43" si="6">+D37+D41+D39</f>
        <v>-17947827.444000006</v>
      </c>
      <c r="E43" s="1216"/>
      <c r="F43" s="1202">
        <f t="shared" si="6"/>
        <v>-13913510.639999999</v>
      </c>
      <c r="G43" s="1202">
        <f t="shared" si="6"/>
        <v>-4116274.4500000025</v>
      </c>
      <c r="H43" s="1202">
        <f t="shared" si="6"/>
        <v>-411309.97000000015</v>
      </c>
      <c r="I43" s="1202">
        <f t="shared" si="6"/>
        <v>-12990946.059999999</v>
      </c>
      <c r="J43" s="1202">
        <f t="shared" si="6"/>
        <v>-933189.57999999973</v>
      </c>
      <c r="K43" s="1208">
        <f>SUM(D43:J43)</f>
        <v>-50313058.144000009</v>
      </c>
      <c r="L43" s="1199"/>
      <c r="M43" s="1199"/>
      <c r="N43" s="1199"/>
      <c r="O43" s="1199"/>
      <c r="P43" s="1199"/>
      <c r="Q43" s="1199"/>
    </row>
    <row r="44" spans="1:17">
      <c r="E44" s="1207"/>
      <c r="G44" s="1202">
        <f>+G40+G42</f>
        <v>0</v>
      </c>
      <c r="I44" s="1199"/>
      <c r="J44" s="1199"/>
      <c r="K44" s="1211"/>
      <c r="L44" s="1217"/>
      <c r="M44" s="1199"/>
      <c r="N44" s="1199"/>
      <c r="O44" s="1199"/>
      <c r="P44" s="1199"/>
      <c r="Q44" s="1199"/>
    </row>
    <row r="45" spans="1:17">
      <c r="A45" s="1188">
        <f>+A43+1</f>
        <v>13</v>
      </c>
      <c r="B45" s="1609" t="s">
        <v>848</v>
      </c>
      <c r="C45" s="1609"/>
      <c r="D45" s="1433">
        <v>-5670814.8029700238</v>
      </c>
      <c r="E45" s="1434"/>
      <c r="F45" s="1433">
        <v>-3793013.8655774686</v>
      </c>
      <c r="G45" s="1433">
        <v>-1364492.7229904039</v>
      </c>
      <c r="H45" s="1433">
        <v>-140140.15835270868</v>
      </c>
      <c r="I45" s="1433">
        <v>-4291916.1550446386</v>
      </c>
      <c r="J45" s="1433">
        <v>-114974.97537990402</v>
      </c>
      <c r="K45" s="1208">
        <f>SUM(D45:J45)</f>
        <v>-15375352.68031515</v>
      </c>
      <c r="L45" s="1218" t="s">
        <v>115</v>
      </c>
      <c r="M45" s="1199"/>
      <c r="N45" s="1199"/>
      <c r="O45" s="1199"/>
      <c r="P45" s="1199"/>
      <c r="Q45" s="1199"/>
    </row>
    <row r="46" spans="1:17">
      <c r="B46" s="1609"/>
      <c r="C46" s="1609"/>
      <c r="D46" s="1219"/>
      <c r="E46" s="1207"/>
      <c r="I46" s="1199"/>
      <c r="J46" s="1199"/>
      <c r="K46" s="1211"/>
      <c r="L46" s="1199"/>
      <c r="M46" s="1199"/>
      <c r="N46" s="1199"/>
      <c r="O46" s="1199"/>
      <c r="P46" s="1199"/>
      <c r="Q46" s="1199"/>
    </row>
    <row r="47" spans="1:17" ht="13.5" thickBot="1">
      <c r="A47" s="1188">
        <f>+A45+1</f>
        <v>14</v>
      </c>
      <c r="B47" s="1188" t="str">
        <f>"Company PBOP Expense (Ln "&amp;A43&amp;" + Ln  "&amp;A45&amp;")"</f>
        <v>Company PBOP Expense (Ln 12 + Ln  13)</v>
      </c>
      <c r="D47" s="1220">
        <f>+D45+D41+D39+D37</f>
        <v>-23618642.246970028</v>
      </c>
      <c r="E47" s="1221"/>
      <c r="F47" s="1220">
        <f>+F45+F41+F39+F37</f>
        <v>-17706524.505577467</v>
      </c>
      <c r="G47" s="1220">
        <f>+G45+G41+G39+G37</f>
        <v>-5480767.1729904059</v>
      </c>
      <c r="H47" s="1220">
        <f>+H45+H41+H39+H37</f>
        <v>-551450.12835270888</v>
      </c>
      <c r="I47" s="1220">
        <f>+I45+I41+I39+I37</f>
        <v>-17282862.215044636</v>
      </c>
      <c r="J47" s="1220">
        <f>+J45+J41+J39+J37</f>
        <v>-1048164.5553799038</v>
      </c>
      <c r="K47" s="1222">
        <f>SUM(D47:J47)</f>
        <v>-65688410.824315153</v>
      </c>
      <c r="L47" s="1199"/>
      <c r="M47" s="1199"/>
      <c r="N47" s="1199"/>
      <c r="O47" s="1199"/>
      <c r="P47" s="1199"/>
      <c r="Q47" s="1199"/>
    </row>
    <row r="48" spans="1:17" ht="13.5" thickTop="1">
      <c r="I48" s="1199"/>
      <c r="J48" s="1199"/>
      <c r="K48" s="1199"/>
      <c r="L48" s="1199"/>
      <c r="M48" s="1199"/>
      <c r="N48" s="1199"/>
      <c r="O48" s="1199"/>
      <c r="P48" s="1199"/>
      <c r="Q48" s="1199"/>
    </row>
    <row r="49" spans="1:19">
      <c r="A49" s="1610" t="s">
        <v>849</v>
      </c>
      <c r="B49" s="1610"/>
      <c r="C49" s="1610"/>
      <c r="D49" s="1610"/>
      <c r="E49" s="1610"/>
      <c r="F49" s="1610"/>
      <c r="G49" s="1610"/>
      <c r="H49" s="1610"/>
      <c r="I49" s="1610"/>
      <c r="J49" s="1610"/>
      <c r="K49" s="1610"/>
      <c r="L49" s="1223"/>
      <c r="M49" s="1199"/>
      <c r="N49" s="1199"/>
      <c r="O49" s="1199"/>
      <c r="P49" s="1199"/>
      <c r="Q49" s="1199"/>
    </row>
    <row r="50" spans="1:19">
      <c r="A50" s="1610"/>
      <c r="B50" s="1610"/>
      <c r="C50" s="1610"/>
      <c r="D50" s="1610"/>
      <c r="E50" s="1610"/>
      <c r="F50" s="1610"/>
      <c r="G50" s="1610"/>
      <c r="H50" s="1610"/>
      <c r="I50" s="1610"/>
      <c r="J50" s="1610"/>
      <c r="K50" s="1610"/>
      <c r="L50" s="1199"/>
      <c r="M50" s="1199"/>
      <c r="N50" s="1199"/>
      <c r="O50" s="1199"/>
      <c r="P50" s="1199"/>
      <c r="Q50" s="1199"/>
    </row>
    <row r="51" spans="1:19">
      <c r="A51" s="1610"/>
      <c r="B51" s="1610"/>
      <c r="C51" s="1610"/>
      <c r="D51" s="1610"/>
      <c r="E51" s="1610"/>
      <c r="F51" s="1610"/>
      <c r="G51" s="1610"/>
      <c r="H51" s="1610"/>
      <c r="I51" s="1610"/>
      <c r="J51" s="1610"/>
      <c r="K51" s="1610"/>
      <c r="L51" s="1199"/>
      <c r="M51" s="1199"/>
      <c r="N51" s="1199"/>
      <c r="O51" s="1199"/>
      <c r="P51" s="1199"/>
      <c r="Q51" s="1199"/>
    </row>
    <row r="52" spans="1:19">
      <c r="A52" s="1610"/>
      <c r="B52" s="1610"/>
      <c r="C52" s="1610"/>
      <c r="D52" s="1610"/>
      <c r="E52" s="1610"/>
      <c r="F52" s="1610"/>
      <c r="G52" s="1610"/>
      <c r="H52" s="1610"/>
      <c r="I52" s="1610"/>
      <c r="J52" s="1610"/>
      <c r="K52" s="1610"/>
      <c r="Q52" s="1199"/>
    </row>
    <row r="53" spans="1:19">
      <c r="A53" s="1610"/>
      <c r="B53" s="1610"/>
      <c r="C53" s="1610"/>
      <c r="D53" s="1610"/>
      <c r="E53" s="1610"/>
      <c r="F53" s="1610"/>
      <c r="G53" s="1610"/>
      <c r="H53" s="1610"/>
      <c r="I53" s="1610"/>
      <c r="J53" s="1610"/>
      <c r="K53" s="1610"/>
      <c r="Q53" s="1199"/>
    </row>
    <row r="54" spans="1:19">
      <c r="A54" s="1610"/>
      <c r="B54" s="1610"/>
      <c r="C54" s="1610"/>
      <c r="D54" s="1610"/>
      <c r="E54" s="1610"/>
      <c r="F54" s="1610"/>
      <c r="G54" s="1610"/>
      <c r="H54" s="1610"/>
      <c r="I54" s="1610"/>
      <c r="J54" s="1610"/>
      <c r="K54" s="1610"/>
      <c r="Q54" s="1199"/>
    </row>
    <row r="55" spans="1:19">
      <c r="A55" s="1610"/>
      <c r="B55" s="1610"/>
      <c r="C55" s="1610"/>
      <c r="D55" s="1610"/>
      <c r="E55" s="1610"/>
      <c r="F55" s="1610"/>
      <c r="G55" s="1610"/>
      <c r="H55" s="1610"/>
      <c r="I55" s="1610"/>
      <c r="J55" s="1610"/>
      <c r="K55" s="1610"/>
      <c r="Q55" s="1199"/>
    </row>
    <row r="56" spans="1:19">
      <c r="A56" s="1610"/>
      <c r="B56" s="1610"/>
      <c r="C56" s="1610"/>
      <c r="D56" s="1610"/>
      <c r="E56" s="1610"/>
      <c r="F56" s="1610"/>
      <c r="G56" s="1610"/>
      <c r="H56" s="1610"/>
      <c r="I56" s="1610"/>
      <c r="J56" s="1610"/>
      <c r="K56" s="1610"/>
      <c r="Q56" s="1199"/>
    </row>
    <row r="57" spans="1:19">
      <c r="A57" s="1610"/>
      <c r="B57" s="1610"/>
      <c r="C57" s="1610"/>
      <c r="D57" s="1610"/>
      <c r="E57" s="1610"/>
      <c r="F57" s="1610"/>
      <c r="G57" s="1610"/>
      <c r="H57" s="1610"/>
      <c r="I57" s="1610"/>
      <c r="J57" s="1610"/>
      <c r="K57" s="1610"/>
      <c r="Q57" s="1199"/>
    </row>
    <row r="58" spans="1:19">
      <c r="Q58" s="1224"/>
    </row>
    <row r="59" spans="1:19" ht="18.75" customHeight="1"/>
    <row r="60" spans="1:19" ht="12.75" customHeight="1">
      <c r="Q60" s="1225"/>
      <c r="R60" s="1225"/>
      <c r="S60" s="1225"/>
    </row>
    <row r="61" spans="1:19" ht="68.25" customHeight="1"/>
    <row r="72" ht="39.75" customHeight="1"/>
    <row r="81" spans="17:22" ht="15.75" customHeight="1">
      <c r="Q81" s="1226"/>
      <c r="R81" s="1226"/>
      <c r="S81" s="1226"/>
      <c r="T81" s="1226"/>
      <c r="U81" s="1226"/>
      <c r="V81" s="1209"/>
    </row>
    <row r="82" spans="17:22" ht="6" customHeight="1">
      <c r="Q82" s="1226"/>
      <c r="R82" s="1226"/>
      <c r="S82" s="1226"/>
      <c r="T82" s="1226"/>
      <c r="U82" s="1226"/>
      <c r="V82" s="1209"/>
    </row>
    <row r="83" spans="17:22">
      <c r="Q83" s="1226"/>
      <c r="R83" s="1226"/>
      <c r="S83" s="1226"/>
      <c r="T83" s="1226"/>
      <c r="U83" s="1226"/>
      <c r="V83" s="1209"/>
    </row>
    <row r="84" spans="17:22" ht="6" customHeight="1">
      <c r="Q84" s="1226"/>
      <c r="R84" s="1226"/>
      <c r="S84" s="1226"/>
      <c r="T84" s="1226"/>
      <c r="U84" s="1226"/>
      <c r="V84" s="1209"/>
    </row>
    <row r="85" spans="17:22">
      <c r="Q85" s="1226"/>
      <c r="R85" s="1226"/>
      <c r="S85" s="1226"/>
      <c r="T85" s="1226"/>
      <c r="U85" s="1226"/>
      <c r="V85" s="1209"/>
    </row>
    <row r="86" spans="17:22" ht="12.75" customHeight="1">
      <c r="Q86" s="1226"/>
      <c r="R86" s="1226"/>
      <c r="S86" s="1226"/>
      <c r="T86" s="1226"/>
      <c r="U86" s="1226"/>
      <c r="V86" s="1209"/>
    </row>
    <row r="87" spans="17:22" ht="6.75" customHeight="1">
      <c r="Q87" s="1226"/>
      <c r="R87" s="1226"/>
      <c r="S87" s="1226"/>
      <c r="T87" s="1226"/>
      <c r="U87" s="1226"/>
      <c r="V87" s="1209"/>
    </row>
    <row r="88" spans="17:22">
      <c r="Q88" s="1226"/>
      <c r="R88" s="1226"/>
      <c r="S88" s="1226"/>
      <c r="T88" s="1226"/>
      <c r="U88" s="1226"/>
      <c r="V88" s="1209"/>
    </row>
    <row r="89" spans="17:22">
      <c r="Q89" s="1226"/>
      <c r="R89" s="1226"/>
      <c r="S89" s="1226"/>
      <c r="T89" s="1226"/>
      <c r="U89" s="1209"/>
    </row>
    <row r="90" spans="17:22">
      <c r="Q90" s="1226"/>
      <c r="R90" s="1226"/>
      <c r="S90" s="1226"/>
      <c r="T90" s="1226"/>
      <c r="U90" s="1209"/>
    </row>
    <row r="91" spans="17:22">
      <c r="Q91" s="1226"/>
      <c r="R91" s="1226"/>
      <c r="S91" s="1226"/>
      <c r="T91" s="1226"/>
      <c r="U91" s="1209"/>
    </row>
    <row r="92" spans="17:22">
      <c r="Q92" s="1224"/>
      <c r="R92" s="1224"/>
    </row>
    <row r="93" spans="17:22">
      <c r="Q93" s="1224"/>
    </row>
    <row r="95" spans="17:22" ht="12.75" customHeight="1"/>
    <row r="96" spans="17:22" ht="12.75" customHeight="1"/>
    <row r="97" ht="12.75" customHeight="1"/>
    <row r="98" ht="12.75" customHeight="1"/>
    <row r="104" ht="14.25" customHeight="1"/>
    <row r="105" ht="14.25" customHeight="1"/>
    <row r="112" ht="12.75" customHeight="1"/>
    <row r="113" ht="12.75" customHeight="1"/>
    <row r="114" ht="12.75" customHeight="1"/>
    <row r="115" ht="12.75" customHeight="1"/>
    <row r="116" ht="15.75" customHeight="1"/>
    <row r="129" ht="12.75" customHeight="1"/>
    <row r="130" ht="12.75" customHeight="1"/>
    <row r="132" ht="12.75" customHeight="1"/>
    <row r="146" ht="12.75" customHeight="1"/>
    <row r="147" ht="12.75" customHeight="1"/>
    <row r="149" ht="12.75" customHeight="1"/>
    <row r="164" ht="12.75" customHeight="1"/>
    <row r="165" ht="12.75" customHeight="1"/>
    <row r="166" ht="12.75" customHeight="1"/>
    <row r="182" spans="13:13">
      <c r="M182" s="1209"/>
    </row>
    <row r="183" spans="13:13">
      <c r="M183" s="1227"/>
    </row>
    <row r="184" spans="13:13">
      <c r="M184" s="1210"/>
    </row>
    <row r="185" spans="13:13" ht="12.75" customHeight="1">
      <c r="M185" s="1210"/>
    </row>
    <row r="186" spans="13:13">
      <c r="M186" s="1210"/>
    </row>
    <row r="187" spans="13:13">
      <c r="M187" s="1210"/>
    </row>
    <row r="188" spans="13:13">
      <c r="M188" s="1228"/>
    </row>
    <row r="189" spans="13:13">
      <c r="M189" s="1228"/>
    </row>
    <row r="190" spans="13:13">
      <c r="M190" s="1209"/>
    </row>
    <row r="191" spans="13:13">
      <c r="M191" s="1209"/>
    </row>
    <row r="192" spans="13:13">
      <c r="M192" s="1209"/>
    </row>
    <row r="193" spans="13:13">
      <c r="M193" s="1209"/>
    </row>
    <row r="194" spans="13:13">
      <c r="M194" s="1209"/>
    </row>
    <row r="195" spans="13:13">
      <c r="M195" s="1209"/>
    </row>
    <row r="196" spans="13:13">
      <c r="M196" s="1229"/>
    </row>
    <row r="197" spans="13:13">
      <c r="M197" s="1230"/>
    </row>
    <row r="199" spans="13:13">
      <c r="M199" s="1209"/>
    </row>
    <row r="204" spans="13:13">
      <c r="M204" s="1209"/>
    </row>
    <row r="205" spans="13:13">
      <c r="M205" s="1227"/>
    </row>
    <row r="206" spans="13:13">
      <c r="M206" s="1210"/>
    </row>
    <row r="207" spans="13:13" ht="12.75" customHeight="1">
      <c r="M207" s="1210"/>
    </row>
    <row r="208" spans="13:13">
      <c r="M208" s="1210"/>
    </row>
    <row r="209" spans="13:13">
      <c r="M209" s="1210"/>
    </row>
    <row r="210" spans="13:13">
      <c r="M210" s="1228"/>
    </row>
    <row r="211" spans="13:13">
      <c r="M211" s="1228"/>
    </row>
    <row r="212" spans="13:13">
      <c r="M212" s="1209"/>
    </row>
    <row r="213" spans="13:13">
      <c r="M213" s="1209"/>
    </row>
    <row r="214" spans="13:13">
      <c r="M214" s="1209"/>
    </row>
    <row r="215" spans="13:13">
      <c r="M215" s="1209"/>
    </row>
    <row r="216" spans="13:13">
      <c r="M216" s="1209"/>
    </row>
    <row r="217" spans="13:13">
      <c r="M217" s="1209"/>
    </row>
    <row r="218" spans="13:13">
      <c r="M218" s="1229"/>
    </row>
    <row r="219" spans="13:13">
      <c r="M219" s="1230"/>
    </row>
    <row r="221" spans="13:13">
      <c r="M221" s="1209"/>
    </row>
    <row r="226" spans="13:13">
      <c r="M226" s="1209"/>
    </row>
    <row r="227" spans="13:13">
      <c r="M227" s="1227"/>
    </row>
    <row r="228" spans="13:13">
      <c r="M228" s="1210"/>
    </row>
    <row r="229" spans="13:13" ht="12.75" customHeight="1">
      <c r="M229" s="1210"/>
    </row>
    <row r="230" spans="13:13">
      <c r="M230" s="1210"/>
    </row>
    <row r="231" spans="13:13">
      <c r="M231" s="1210"/>
    </row>
    <row r="232" spans="13:13">
      <c r="M232" s="1228"/>
    </row>
    <row r="233" spans="13:13">
      <c r="M233" s="1228"/>
    </row>
    <row r="234" spans="13:13">
      <c r="M234" s="1209"/>
    </row>
    <row r="235" spans="13:13">
      <c r="M235" s="1209"/>
    </row>
    <row r="236" spans="13:13">
      <c r="M236" s="1209"/>
    </row>
    <row r="237" spans="13:13">
      <c r="M237" s="1209"/>
    </row>
    <row r="238" spans="13:13">
      <c r="M238" s="1209"/>
    </row>
    <row r="239" spans="13:13">
      <c r="M239" s="1209"/>
    </row>
    <row r="240" spans="13:13">
      <c r="M240" s="1229"/>
    </row>
    <row r="241" spans="13:13">
      <c r="M241" s="1230"/>
    </row>
    <row r="243" spans="13:13">
      <c r="M243" s="1209"/>
    </row>
    <row r="248" spans="13:13">
      <c r="M248" s="1209"/>
    </row>
    <row r="249" spans="13:13">
      <c r="M249" s="1227"/>
    </row>
    <row r="250" spans="13:13">
      <c r="M250" s="1210"/>
    </row>
    <row r="251" spans="13:13" ht="12.75" customHeight="1">
      <c r="M251" s="1210"/>
    </row>
    <row r="252" spans="13:13">
      <c r="M252" s="1210"/>
    </row>
    <row r="253" spans="13:13">
      <c r="M253" s="1210"/>
    </row>
    <row r="254" spans="13:13">
      <c r="M254" s="1228"/>
    </row>
    <row r="255" spans="13:13">
      <c r="M255" s="1228"/>
    </row>
    <row r="256" spans="13:13">
      <c r="M256" s="1209"/>
    </row>
    <row r="257" spans="13:13">
      <c r="M257" s="1209"/>
    </row>
    <row r="258" spans="13:13">
      <c r="M258" s="1209"/>
    </row>
    <row r="259" spans="13:13">
      <c r="M259" s="1209"/>
    </row>
    <row r="260" spans="13:13">
      <c r="M260" s="1209"/>
    </row>
    <row r="261" spans="13:13">
      <c r="M261" s="1209"/>
    </row>
    <row r="262" spans="13:13">
      <c r="M262" s="1229"/>
    </row>
    <row r="263" spans="13:13">
      <c r="M263" s="1230"/>
    </row>
    <row r="265" spans="13:13">
      <c r="M265" s="1209"/>
    </row>
    <row r="270" spans="13:13">
      <c r="M270" s="1209"/>
    </row>
    <row r="271" spans="13:13">
      <c r="M271" s="1227"/>
    </row>
    <row r="272" spans="13:13" ht="12.75" customHeight="1">
      <c r="M272" s="1210"/>
    </row>
    <row r="273" spans="13:13" ht="12.75" customHeight="1">
      <c r="M273" s="1210"/>
    </row>
    <row r="274" spans="13:13">
      <c r="M274" s="1210"/>
    </row>
    <row r="275" spans="13:13" ht="12.75" customHeight="1">
      <c r="M275" s="1210"/>
    </row>
    <row r="276" spans="13:13">
      <c r="M276" s="1228"/>
    </row>
    <row r="277" spans="13:13">
      <c r="M277" s="1228"/>
    </row>
    <row r="278" spans="13:13">
      <c r="M278" s="1209"/>
    </row>
    <row r="279" spans="13:13">
      <c r="M279" s="1209"/>
    </row>
    <row r="280" spans="13:13">
      <c r="M280" s="1209"/>
    </row>
    <row r="281" spans="13:13">
      <c r="M281" s="1209"/>
    </row>
    <row r="282" spans="13:13">
      <c r="M282" s="1209"/>
    </row>
    <row r="283" spans="13:13">
      <c r="M283" s="1209"/>
    </row>
    <row r="284" spans="13:13">
      <c r="M284" s="1229"/>
    </row>
    <row r="285" spans="13:13">
      <c r="M285" s="1230"/>
    </row>
    <row r="287" spans="13:13">
      <c r="M287" s="1209"/>
    </row>
  </sheetData>
  <mergeCells count="16">
    <mergeCell ref="B14:C14"/>
    <mergeCell ref="A3:K3"/>
    <mergeCell ref="A4:K4"/>
    <mergeCell ref="A5:K5"/>
    <mergeCell ref="A6:K6"/>
    <mergeCell ref="B9:M9"/>
    <mergeCell ref="B39:C40"/>
    <mergeCell ref="B45:C46"/>
    <mergeCell ref="A49:K57"/>
    <mergeCell ref="C15:E15"/>
    <mergeCell ref="C16:C18"/>
    <mergeCell ref="D16:D18"/>
    <mergeCell ref="E16:E18"/>
    <mergeCell ref="I16:I18"/>
    <mergeCell ref="F17:F18"/>
    <mergeCell ref="H17:H18"/>
  </mergeCells>
  <pageMargins left="0.32" right="0.25" top="1" bottom="0.43" header="0.75" footer="0.17"/>
  <pageSetup scale="63" orientation="landscape" r:id="rId1"/>
  <headerFooter alignWithMargins="0">
    <oddHeader>&amp;R&amp;"Arial,Bold"Formula Rate 
&amp;A
Page &amp;P of &amp;N</oddHeader>
  </headerFooter>
  <rowBreaks count="4" manualBreakCount="4">
    <brk id="90" max="18" man="1"/>
    <brk id="126" max="18" man="1"/>
    <brk id="160" max="18" man="1"/>
    <brk id="242" min="1" max="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ransitionEvaluation="1" codeName="Sheet20">
    <pageSetUpPr fitToPage="1"/>
  </sheetPr>
  <dimension ref="A1:S56"/>
  <sheetViews>
    <sheetView defaultGridColor="0" view="pageBreakPreview" colorId="22" zoomScale="60" zoomScaleNormal="70" workbookViewId="0">
      <selection activeCell="A9" sqref="A9:O9"/>
    </sheetView>
  </sheetViews>
  <sheetFormatPr defaultColWidth="14.7109375" defaultRowHeight="12.75"/>
  <cols>
    <col min="1" max="1" width="33.140625" customWidth="1"/>
    <col min="2" max="2" width="11" customWidth="1"/>
    <col min="3" max="3" width="16.85546875" customWidth="1"/>
    <col min="4" max="4" width="16.7109375" customWidth="1"/>
    <col min="5" max="5" width="14.7109375" customWidth="1"/>
    <col min="6" max="6" width="4.85546875" customWidth="1"/>
    <col min="7" max="7" width="14.7109375" customWidth="1"/>
    <col min="8" max="8" width="18.28515625" customWidth="1"/>
    <col min="9" max="9" width="15.5703125" customWidth="1"/>
    <col min="10" max="10" width="6.140625" customWidth="1"/>
    <col min="11" max="11" width="14.7109375" customWidth="1"/>
    <col min="12" max="12" width="16.140625" customWidth="1"/>
    <col min="13" max="13" width="14.7109375" customWidth="1"/>
    <col min="14" max="14" width="4.85546875" customWidth="1"/>
    <col min="15" max="15" width="18.5703125" customWidth="1"/>
    <col min="257" max="257" width="33.140625" customWidth="1"/>
    <col min="258" max="258" width="11" customWidth="1"/>
    <col min="259" max="259" width="16.85546875" customWidth="1"/>
    <col min="260" max="260" width="16.7109375" customWidth="1"/>
    <col min="261" max="261" width="14.7109375" customWidth="1"/>
    <col min="262" max="262" width="4.85546875" customWidth="1"/>
    <col min="263" max="263" width="14.7109375" customWidth="1"/>
    <col min="264" max="264" width="18.28515625" customWidth="1"/>
    <col min="265" max="265" width="15.5703125" customWidth="1"/>
    <col min="266" max="266" width="6.140625" customWidth="1"/>
    <col min="267" max="267" width="14.7109375" customWidth="1"/>
    <col min="268" max="268" width="16.140625" customWidth="1"/>
    <col min="269" max="269" width="14.7109375" customWidth="1"/>
    <col min="270" max="270" width="4.85546875" customWidth="1"/>
    <col min="271" max="271" width="18.5703125" customWidth="1"/>
    <col min="513" max="513" width="33.140625" customWidth="1"/>
    <col min="514" max="514" width="11" customWidth="1"/>
    <col min="515" max="515" width="16.85546875" customWidth="1"/>
    <col min="516" max="516" width="16.7109375" customWidth="1"/>
    <col min="517" max="517" width="14.7109375" customWidth="1"/>
    <col min="518" max="518" width="4.85546875" customWidth="1"/>
    <col min="519" max="519" width="14.7109375" customWidth="1"/>
    <col min="520" max="520" width="18.28515625" customWidth="1"/>
    <col min="521" max="521" width="15.5703125" customWidth="1"/>
    <col min="522" max="522" width="6.140625" customWidth="1"/>
    <col min="523" max="523" width="14.7109375" customWidth="1"/>
    <col min="524" max="524" width="16.140625" customWidth="1"/>
    <col min="525" max="525" width="14.7109375" customWidth="1"/>
    <col min="526" max="526" width="4.85546875" customWidth="1"/>
    <col min="527" max="527" width="18.5703125" customWidth="1"/>
    <col min="769" max="769" width="33.140625" customWidth="1"/>
    <col min="770" max="770" width="11" customWidth="1"/>
    <col min="771" max="771" width="16.85546875" customWidth="1"/>
    <col min="772" max="772" width="16.7109375" customWidth="1"/>
    <col min="773" max="773" width="14.7109375" customWidth="1"/>
    <col min="774" max="774" width="4.85546875" customWidth="1"/>
    <col min="775" max="775" width="14.7109375" customWidth="1"/>
    <col min="776" max="776" width="18.28515625" customWidth="1"/>
    <col min="777" max="777" width="15.5703125" customWidth="1"/>
    <col min="778" max="778" width="6.140625" customWidth="1"/>
    <col min="779" max="779" width="14.7109375" customWidth="1"/>
    <col min="780" max="780" width="16.140625" customWidth="1"/>
    <col min="781" max="781" width="14.7109375" customWidth="1"/>
    <col min="782" max="782" width="4.85546875" customWidth="1"/>
    <col min="783" max="783" width="18.5703125" customWidth="1"/>
    <col min="1025" max="1025" width="33.140625" customWidth="1"/>
    <col min="1026" max="1026" width="11" customWidth="1"/>
    <col min="1027" max="1027" width="16.85546875" customWidth="1"/>
    <col min="1028" max="1028" width="16.7109375" customWidth="1"/>
    <col min="1029" max="1029" width="14.7109375" customWidth="1"/>
    <col min="1030" max="1030" width="4.85546875" customWidth="1"/>
    <col min="1031" max="1031" width="14.7109375" customWidth="1"/>
    <col min="1032" max="1032" width="18.28515625" customWidth="1"/>
    <col min="1033" max="1033" width="15.5703125" customWidth="1"/>
    <col min="1034" max="1034" width="6.140625" customWidth="1"/>
    <col min="1035" max="1035" width="14.7109375" customWidth="1"/>
    <col min="1036" max="1036" width="16.140625" customWidth="1"/>
    <col min="1037" max="1037" width="14.7109375" customWidth="1"/>
    <col min="1038" max="1038" width="4.85546875" customWidth="1"/>
    <col min="1039" max="1039" width="18.5703125" customWidth="1"/>
    <col min="1281" max="1281" width="33.140625" customWidth="1"/>
    <col min="1282" max="1282" width="11" customWidth="1"/>
    <col min="1283" max="1283" width="16.85546875" customWidth="1"/>
    <col min="1284" max="1284" width="16.7109375" customWidth="1"/>
    <col min="1285" max="1285" width="14.7109375" customWidth="1"/>
    <col min="1286" max="1286" width="4.85546875" customWidth="1"/>
    <col min="1287" max="1287" width="14.7109375" customWidth="1"/>
    <col min="1288" max="1288" width="18.28515625" customWidth="1"/>
    <col min="1289" max="1289" width="15.5703125" customWidth="1"/>
    <col min="1290" max="1290" width="6.140625" customWidth="1"/>
    <col min="1291" max="1291" width="14.7109375" customWidth="1"/>
    <col min="1292" max="1292" width="16.140625" customWidth="1"/>
    <col min="1293" max="1293" width="14.7109375" customWidth="1"/>
    <col min="1294" max="1294" width="4.85546875" customWidth="1"/>
    <col min="1295" max="1295" width="18.5703125" customWidth="1"/>
    <col min="1537" max="1537" width="33.140625" customWidth="1"/>
    <col min="1538" max="1538" width="11" customWidth="1"/>
    <col min="1539" max="1539" width="16.85546875" customWidth="1"/>
    <col min="1540" max="1540" width="16.7109375" customWidth="1"/>
    <col min="1541" max="1541" width="14.7109375" customWidth="1"/>
    <col min="1542" max="1542" width="4.85546875" customWidth="1"/>
    <col min="1543" max="1543" width="14.7109375" customWidth="1"/>
    <col min="1544" max="1544" width="18.28515625" customWidth="1"/>
    <col min="1545" max="1545" width="15.5703125" customWidth="1"/>
    <col min="1546" max="1546" width="6.140625" customWidth="1"/>
    <col min="1547" max="1547" width="14.7109375" customWidth="1"/>
    <col min="1548" max="1548" width="16.140625" customWidth="1"/>
    <col min="1549" max="1549" width="14.7109375" customWidth="1"/>
    <col min="1550" max="1550" width="4.85546875" customWidth="1"/>
    <col min="1551" max="1551" width="18.5703125" customWidth="1"/>
    <col min="1793" max="1793" width="33.140625" customWidth="1"/>
    <col min="1794" max="1794" width="11" customWidth="1"/>
    <col min="1795" max="1795" width="16.85546875" customWidth="1"/>
    <col min="1796" max="1796" width="16.7109375" customWidth="1"/>
    <col min="1797" max="1797" width="14.7109375" customWidth="1"/>
    <col min="1798" max="1798" width="4.85546875" customWidth="1"/>
    <col min="1799" max="1799" width="14.7109375" customWidth="1"/>
    <col min="1800" max="1800" width="18.28515625" customWidth="1"/>
    <col min="1801" max="1801" width="15.5703125" customWidth="1"/>
    <col min="1802" max="1802" width="6.140625" customWidth="1"/>
    <col min="1803" max="1803" width="14.7109375" customWidth="1"/>
    <col min="1804" max="1804" width="16.140625" customWidth="1"/>
    <col min="1805" max="1805" width="14.7109375" customWidth="1"/>
    <col min="1806" max="1806" width="4.85546875" customWidth="1"/>
    <col min="1807" max="1807" width="18.5703125" customWidth="1"/>
    <col min="2049" max="2049" width="33.140625" customWidth="1"/>
    <col min="2050" max="2050" width="11" customWidth="1"/>
    <col min="2051" max="2051" width="16.85546875" customWidth="1"/>
    <col min="2052" max="2052" width="16.7109375" customWidth="1"/>
    <col min="2053" max="2053" width="14.7109375" customWidth="1"/>
    <col min="2054" max="2054" width="4.85546875" customWidth="1"/>
    <col min="2055" max="2055" width="14.7109375" customWidth="1"/>
    <col min="2056" max="2056" width="18.28515625" customWidth="1"/>
    <col min="2057" max="2057" width="15.5703125" customWidth="1"/>
    <col min="2058" max="2058" width="6.140625" customWidth="1"/>
    <col min="2059" max="2059" width="14.7109375" customWidth="1"/>
    <col min="2060" max="2060" width="16.140625" customWidth="1"/>
    <col min="2061" max="2061" width="14.7109375" customWidth="1"/>
    <col min="2062" max="2062" width="4.85546875" customWidth="1"/>
    <col min="2063" max="2063" width="18.5703125" customWidth="1"/>
    <col min="2305" max="2305" width="33.140625" customWidth="1"/>
    <col min="2306" max="2306" width="11" customWidth="1"/>
    <col min="2307" max="2307" width="16.85546875" customWidth="1"/>
    <col min="2308" max="2308" width="16.7109375" customWidth="1"/>
    <col min="2309" max="2309" width="14.7109375" customWidth="1"/>
    <col min="2310" max="2310" width="4.85546875" customWidth="1"/>
    <col min="2311" max="2311" width="14.7109375" customWidth="1"/>
    <col min="2312" max="2312" width="18.28515625" customWidth="1"/>
    <col min="2313" max="2313" width="15.5703125" customWidth="1"/>
    <col min="2314" max="2314" width="6.140625" customWidth="1"/>
    <col min="2315" max="2315" width="14.7109375" customWidth="1"/>
    <col min="2316" max="2316" width="16.140625" customWidth="1"/>
    <col min="2317" max="2317" width="14.7109375" customWidth="1"/>
    <col min="2318" max="2318" width="4.85546875" customWidth="1"/>
    <col min="2319" max="2319" width="18.5703125" customWidth="1"/>
    <col min="2561" max="2561" width="33.140625" customWidth="1"/>
    <col min="2562" max="2562" width="11" customWidth="1"/>
    <col min="2563" max="2563" width="16.85546875" customWidth="1"/>
    <col min="2564" max="2564" width="16.7109375" customWidth="1"/>
    <col min="2565" max="2565" width="14.7109375" customWidth="1"/>
    <col min="2566" max="2566" width="4.85546875" customWidth="1"/>
    <col min="2567" max="2567" width="14.7109375" customWidth="1"/>
    <col min="2568" max="2568" width="18.28515625" customWidth="1"/>
    <col min="2569" max="2569" width="15.5703125" customWidth="1"/>
    <col min="2570" max="2570" width="6.140625" customWidth="1"/>
    <col min="2571" max="2571" width="14.7109375" customWidth="1"/>
    <col min="2572" max="2572" width="16.140625" customWidth="1"/>
    <col min="2573" max="2573" width="14.7109375" customWidth="1"/>
    <col min="2574" max="2574" width="4.85546875" customWidth="1"/>
    <col min="2575" max="2575" width="18.5703125" customWidth="1"/>
    <col min="2817" max="2817" width="33.140625" customWidth="1"/>
    <col min="2818" max="2818" width="11" customWidth="1"/>
    <col min="2819" max="2819" width="16.85546875" customWidth="1"/>
    <col min="2820" max="2820" width="16.7109375" customWidth="1"/>
    <col min="2821" max="2821" width="14.7109375" customWidth="1"/>
    <col min="2822" max="2822" width="4.85546875" customWidth="1"/>
    <col min="2823" max="2823" width="14.7109375" customWidth="1"/>
    <col min="2824" max="2824" width="18.28515625" customWidth="1"/>
    <col min="2825" max="2825" width="15.5703125" customWidth="1"/>
    <col min="2826" max="2826" width="6.140625" customWidth="1"/>
    <col min="2827" max="2827" width="14.7109375" customWidth="1"/>
    <col min="2828" max="2828" width="16.140625" customWidth="1"/>
    <col min="2829" max="2829" width="14.7109375" customWidth="1"/>
    <col min="2830" max="2830" width="4.85546875" customWidth="1"/>
    <col min="2831" max="2831" width="18.5703125" customWidth="1"/>
    <col min="3073" max="3073" width="33.140625" customWidth="1"/>
    <col min="3074" max="3074" width="11" customWidth="1"/>
    <col min="3075" max="3075" width="16.85546875" customWidth="1"/>
    <col min="3076" max="3076" width="16.7109375" customWidth="1"/>
    <col min="3077" max="3077" width="14.7109375" customWidth="1"/>
    <col min="3078" max="3078" width="4.85546875" customWidth="1"/>
    <col min="3079" max="3079" width="14.7109375" customWidth="1"/>
    <col min="3080" max="3080" width="18.28515625" customWidth="1"/>
    <col min="3081" max="3081" width="15.5703125" customWidth="1"/>
    <col min="3082" max="3082" width="6.140625" customWidth="1"/>
    <col min="3083" max="3083" width="14.7109375" customWidth="1"/>
    <col min="3084" max="3084" width="16.140625" customWidth="1"/>
    <col min="3085" max="3085" width="14.7109375" customWidth="1"/>
    <col min="3086" max="3086" width="4.85546875" customWidth="1"/>
    <col min="3087" max="3087" width="18.5703125" customWidth="1"/>
    <col min="3329" max="3329" width="33.140625" customWidth="1"/>
    <col min="3330" max="3330" width="11" customWidth="1"/>
    <col min="3331" max="3331" width="16.85546875" customWidth="1"/>
    <col min="3332" max="3332" width="16.7109375" customWidth="1"/>
    <col min="3333" max="3333" width="14.7109375" customWidth="1"/>
    <col min="3334" max="3334" width="4.85546875" customWidth="1"/>
    <col min="3335" max="3335" width="14.7109375" customWidth="1"/>
    <col min="3336" max="3336" width="18.28515625" customWidth="1"/>
    <col min="3337" max="3337" width="15.5703125" customWidth="1"/>
    <col min="3338" max="3338" width="6.140625" customWidth="1"/>
    <col min="3339" max="3339" width="14.7109375" customWidth="1"/>
    <col min="3340" max="3340" width="16.140625" customWidth="1"/>
    <col min="3341" max="3341" width="14.7109375" customWidth="1"/>
    <col min="3342" max="3342" width="4.85546875" customWidth="1"/>
    <col min="3343" max="3343" width="18.5703125" customWidth="1"/>
    <col min="3585" max="3585" width="33.140625" customWidth="1"/>
    <col min="3586" max="3586" width="11" customWidth="1"/>
    <col min="3587" max="3587" width="16.85546875" customWidth="1"/>
    <col min="3588" max="3588" width="16.7109375" customWidth="1"/>
    <col min="3589" max="3589" width="14.7109375" customWidth="1"/>
    <col min="3590" max="3590" width="4.85546875" customWidth="1"/>
    <col min="3591" max="3591" width="14.7109375" customWidth="1"/>
    <col min="3592" max="3592" width="18.28515625" customWidth="1"/>
    <col min="3593" max="3593" width="15.5703125" customWidth="1"/>
    <col min="3594" max="3594" width="6.140625" customWidth="1"/>
    <col min="3595" max="3595" width="14.7109375" customWidth="1"/>
    <col min="3596" max="3596" width="16.140625" customWidth="1"/>
    <col min="3597" max="3597" width="14.7109375" customWidth="1"/>
    <col min="3598" max="3598" width="4.85546875" customWidth="1"/>
    <col min="3599" max="3599" width="18.5703125" customWidth="1"/>
    <col min="3841" max="3841" width="33.140625" customWidth="1"/>
    <col min="3842" max="3842" width="11" customWidth="1"/>
    <col min="3843" max="3843" width="16.85546875" customWidth="1"/>
    <col min="3844" max="3844" width="16.7109375" customWidth="1"/>
    <col min="3845" max="3845" width="14.7109375" customWidth="1"/>
    <col min="3846" max="3846" width="4.85546875" customWidth="1"/>
    <col min="3847" max="3847" width="14.7109375" customWidth="1"/>
    <col min="3848" max="3848" width="18.28515625" customWidth="1"/>
    <col min="3849" max="3849" width="15.5703125" customWidth="1"/>
    <col min="3850" max="3850" width="6.140625" customWidth="1"/>
    <col min="3851" max="3851" width="14.7109375" customWidth="1"/>
    <col min="3852" max="3852" width="16.140625" customWidth="1"/>
    <col min="3853" max="3853" width="14.7109375" customWidth="1"/>
    <col min="3854" max="3854" width="4.85546875" customWidth="1"/>
    <col min="3855" max="3855" width="18.5703125" customWidth="1"/>
    <col min="4097" max="4097" width="33.140625" customWidth="1"/>
    <col min="4098" max="4098" width="11" customWidth="1"/>
    <col min="4099" max="4099" width="16.85546875" customWidth="1"/>
    <col min="4100" max="4100" width="16.7109375" customWidth="1"/>
    <col min="4101" max="4101" width="14.7109375" customWidth="1"/>
    <col min="4102" max="4102" width="4.85546875" customWidth="1"/>
    <col min="4103" max="4103" width="14.7109375" customWidth="1"/>
    <col min="4104" max="4104" width="18.28515625" customWidth="1"/>
    <col min="4105" max="4105" width="15.5703125" customWidth="1"/>
    <col min="4106" max="4106" width="6.140625" customWidth="1"/>
    <col min="4107" max="4107" width="14.7109375" customWidth="1"/>
    <col min="4108" max="4108" width="16.140625" customWidth="1"/>
    <col min="4109" max="4109" width="14.7109375" customWidth="1"/>
    <col min="4110" max="4110" width="4.85546875" customWidth="1"/>
    <col min="4111" max="4111" width="18.5703125" customWidth="1"/>
    <col min="4353" max="4353" width="33.140625" customWidth="1"/>
    <col min="4354" max="4354" width="11" customWidth="1"/>
    <col min="4355" max="4355" width="16.85546875" customWidth="1"/>
    <col min="4356" max="4356" width="16.7109375" customWidth="1"/>
    <col min="4357" max="4357" width="14.7109375" customWidth="1"/>
    <col min="4358" max="4358" width="4.85546875" customWidth="1"/>
    <col min="4359" max="4359" width="14.7109375" customWidth="1"/>
    <col min="4360" max="4360" width="18.28515625" customWidth="1"/>
    <col min="4361" max="4361" width="15.5703125" customWidth="1"/>
    <col min="4362" max="4362" width="6.140625" customWidth="1"/>
    <col min="4363" max="4363" width="14.7109375" customWidth="1"/>
    <col min="4364" max="4364" width="16.140625" customWidth="1"/>
    <col min="4365" max="4365" width="14.7109375" customWidth="1"/>
    <col min="4366" max="4366" width="4.85546875" customWidth="1"/>
    <col min="4367" max="4367" width="18.5703125" customWidth="1"/>
    <col min="4609" max="4609" width="33.140625" customWidth="1"/>
    <col min="4610" max="4610" width="11" customWidth="1"/>
    <col min="4611" max="4611" width="16.85546875" customWidth="1"/>
    <col min="4612" max="4612" width="16.7109375" customWidth="1"/>
    <col min="4613" max="4613" width="14.7109375" customWidth="1"/>
    <col min="4614" max="4614" width="4.85546875" customWidth="1"/>
    <col min="4615" max="4615" width="14.7109375" customWidth="1"/>
    <col min="4616" max="4616" width="18.28515625" customWidth="1"/>
    <col min="4617" max="4617" width="15.5703125" customWidth="1"/>
    <col min="4618" max="4618" width="6.140625" customWidth="1"/>
    <col min="4619" max="4619" width="14.7109375" customWidth="1"/>
    <col min="4620" max="4620" width="16.140625" customWidth="1"/>
    <col min="4621" max="4621" width="14.7109375" customWidth="1"/>
    <col min="4622" max="4622" width="4.85546875" customWidth="1"/>
    <col min="4623" max="4623" width="18.5703125" customWidth="1"/>
    <col min="4865" max="4865" width="33.140625" customWidth="1"/>
    <col min="4866" max="4866" width="11" customWidth="1"/>
    <col min="4867" max="4867" width="16.85546875" customWidth="1"/>
    <col min="4868" max="4868" width="16.7109375" customWidth="1"/>
    <col min="4869" max="4869" width="14.7109375" customWidth="1"/>
    <col min="4870" max="4870" width="4.85546875" customWidth="1"/>
    <col min="4871" max="4871" width="14.7109375" customWidth="1"/>
    <col min="4872" max="4872" width="18.28515625" customWidth="1"/>
    <col min="4873" max="4873" width="15.5703125" customWidth="1"/>
    <col min="4874" max="4874" width="6.140625" customWidth="1"/>
    <col min="4875" max="4875" width="14.7109375" customWidth="1"/>
    <col min="4876" max="4876" width="16.140625" customWidth="1"/>
    <col min="4877" max="4877" width="14.7109375" customWidth="1"/>
    <col min="4878" max="4878" width="4.85546875" customWidth="1"/>
    <col min="4879" max="4879" width="18.5703125" customWidth="1"/>
    <col min="5121" max="5121" width="33.140625" customWidth="1"/>
    <col min="5122" max="5122" width="11" customWidth="1"/>
    <col min="5123" max="5123" width="16.85546875" customWidth="1"/>
    <col min="5124" max="5124" width="16.7109375" customWidth="1"/>
    <col min="5125" max="5125" width="14.7109375" customWidth="1"/>
    <col min="5126" max="5126" width="4.85546875" customWidth="1"/>
    <col min="5127" max="5127" width="14.7109375" customWidth="1"/>
    <col min="5128" max="5128" width="18.28515625" customWidth="1"/>
    <col min="5129" max="5129" width="15.5703125" customWidth="1"/>
    <col min="5130" max="5130" width="6.140625" customWidth="1"/>
    <col min="5131" max="5131" width="14.7109375" customWidth="1"/>
    <col min="5132" max="5132" width="16.140625" customWidth="1"/>
    <col min="5133" max="5133" width="14.7109375" customWidth="1"/>
    <col min="5134" max="5134" width="4.85546875" customWidth="1"/>
    <col min="5135" max="5135" width="18.5703125" customWidth="1"/>
    <col min="5377" max="5377" width="33.140625" customWidth="1"/>
    <col min="5378" max="5378" width="11" customWidth="1"/>
    <col min="5379" max="5379" width="16.85546875" customWidth="1"/>
    <col min="5380" max="5380" width="16.7109375" customWidth="1"/>
    <col min="5381" max="5381" width="14.7109375" customWidth="1"/>
    <col min="5382" max="5382" width="4.85546875" customWidth="1"/>
    <col min="5383" max="5383" width="14.7109375" customWidth="1"/>
    <col min="5384" max="5384" width="18.28515625" customWidth="1"/>
    <col min="5385" max="5385" width="15.5703125" customWidth="1"/>
    <col min="5386" max="5386" width="6.140625" customWidth="1"/>
    <col min="5387" max="5387" width="14.7109375" customWidth="1"/>
    <col min="5388" max="5388" width="16.140625" customWidth="1"/>
    <col min="5389" max="5389" width="14.7109375" customWidth="1"/>
    <col min="5390" max="5390" width="4.85546875" customWidth="1"/>
    <col min="5391" max="5391" width="18.5703125" customWidth="1"/>
    <col min="5633" max="5633" width="33.140625" customWidth="1"/>
    <col min="5634" max="5634" width="11" customWidth="1"/>
    <col min="5635" max="5635" width="16.85546875" customWidth="1"/>
    <col min="5636" max="5636" width="16.7109375" customWidth="1"/>
    <col min="5637" max="5637" width="14.7109375" customWidth="1"/>
    <col min="5638" max="5638" width="4.85546875" customWidth="1"/>
    <col min="5639" max="5639" width="14.7109375" customWidth="1"/>
    <col min="5640" max="5640" width="18.28515625" customWidth="1"/>
    <col min="5641" max="5641" width="15.5703125" customWidth="1"/>
    <col min="5642" max="5642" width="6.140625" customWidth="1"/>
    <col min="5643" max="5643" width="14.7109375" customWidth="1"/>
    <col min="5644" max="5644" width="16.140625" customWidth="1"/>
    <col min="5645" max="5645" width="14.7109375" customWidth="1"/>
    <col min="5646" max="5646" width="4.85546875" customWidth="1"/>
    <col min="5647" max="5647" width="18.5703125" customWidth="1"/>
    <col min="5889" max="5889" width="33.140625" customWidth="1"/>
    <col min="5890" max="5890" width="11" customWidth="1"/>
    <col min="5891" max="5891" width="16.85546875" customWidth="1"/>
    <col min="5892" max="5892" width="16.7109375" customWidth="1"/>
    <col min="5893" max="5893" width="14.7109375" customWidth="1"/>
    <col min="5894" max="5894" width="4.85546875" customWidth="1"/>
    <col min="5895" max="5895" width="14.7109375" customWidth="1"/>
    <col min="5896" max="5896" width="18.28515625" customWidth="1"/>
    <col min="5897" max="5897" width="15.5703125" customWidth="1"/>
    <col min="5898" max="5898" width="6.140625" customWidth="1"/>
    <col min="5899" max="5899" width="14.7109375" customWidth="1"/>
    <col min="5900" max="5900" width="16.140625" customWidth="1"/>
    <col min="5901" max="5901" width="14.7109375" customWidth="1"/>
    <col min="5902" max="5902" width="4.85546875" customWidth="1"/>
    <col min="5903" max="5903" width="18.5703125" customWidth="1"/>
    <col min="6145" max="6145" width="33.140625" customWidth="1"/>
    <col min="6146" max="6146" width="11" customWidth="1"/>
    <col min="6147" max="6147" width="16.85546875" customWidth="1"/>
    <col min="6148" max="6148" width="16.7109375" customWidth="1"/>
    <col min="6149" max="6149" width="14.7109375" customWidth="1"/>
    <col min="6150" max="6150" width="4.85546875" customWidth="1"/>
    <col min="6151" max="6151" width="14.7109375" customWidth="1"/>
    <col min="6152" max="6152" width="18.28515625" customWidth="1"/>
    <col min="6153" max="6153" width="15.5703125" customWidth="1"/>
    <col min="6154" max="6154" width="6.140625" customWidth="1"/>
    <col min="6155" max="6155" width="14.7109375" customWidth="1"/>
    <col min="6156" max="6156" width="16.140625" customWidth="1"/>
    <col min="6157" max="6157" width="14.7109375" customWidth="1"/>
    <col min="6158" max="6158" width="4.85546875" customWidth="1"/>
    <col min="6159" max="6159" width="18.5703125" customWidth="1"/>
    <col min="6401" max="6401" width="33.140625" customWidth="1"/>
    <col min="6402" max="6402" width="11" customWidth="1"/>
    <col min="6403" max="6403" width="16.85546875" customWidth="1"/>
    <col min="6404" max="6404" width="16.7109375" customWidth="1"/>
    <col min="6405" max="6405" width="14.7109375" customWidth="1"/>
    <col min="6406" max="6406" width="4.85546875" customWidth="1"/>
    <col min="6407" max="6407" width="14.7109375" customWidth="1"/>
    <col min="6408" max="6408" width="18.28515625" customWidth="1"/>
    <col min="6409" max="6409" width="15.5703125" customWidth="1"/>
    <col min="6410" max="6410" width="6.140625" customWidth="1"/>
    <col min="6411" max="6411" width="14.7109375" customWidth="1"/>
    <col min="6412" max="6412" width="16.140625" customWidth="1"/>
    <col min="6413" max="6413" width="14.7109375" customWidth="1"/>
    <col min="6414" max="6414" width="4.85546875" customWidth="1"/>
    <col min="6415" max="6415" width="18.5703125" customWidth="1"/>
    <col min="6657" max="6657" width="33.140625" customWidth="1"/>
    <col min="6658" max="6658" width="11" customWidth="1"/>
    <col min="6659" max="6659" width="16.85546875" customWidth="1"/>
    <col min="6660" max="6660" width="16.7109375" customWidth="1"/>
    <col min="6661" max="6661" width="14.7109375" customWidth="1"/>
    <col min="6662" max="6662" width="4.85546875" customWidth="1"/>
    <col min="6663" max="6663" width="14.7109375" customWidth="1"/>
    <col min="6664" max="6664" width="18.28515625" customWidth="1"/>
    <col min="6665" max="6665" width="15.5703125" customWidth="1"/>
    <col min="6666" max="6666" width="6.140625" customWidth="1"/>
    <col min="6667" max="6667" width="14.7109375" customWidth="1"/>
    <col min="6668" max="6668" width="16.140625" customWidth="1"/>
    <col min="6669" max="6669" width="14.7109375" customWidth="1"/>
    <col min="6670" max="6670" width="4.85546875" customWidth="1"/>
    <col min="6671" max="6671" width="18.5703125" customWidth="1"/>
    <col min="6913" max="6913" width="33.140625" customWidth="1"/>
    <col min="6914" max="6914" width="11" customWidth="1"/>
    <col min="6915" max="6915" width="16.85546875" customWidth="1"/>
    <col min="6916" max="6916" width="16.7109375" customWidth="1"/>
    <col min="6917" max="6917" width="14.7109375" customWidth="1"/>
    <col min="6918" max="6918" width="4.85546875" customWidth="1"/>
    <col min="6919" max="6919" width="14.7109375" customWidth="1"/>
    <col min="6920" max="6920" width="18.28515625" customWidth="1"/>
    <col min="6921" max="6921" width="15.5703125" customWidth="1"/>
    <col min="6922" max="6922" width="6.140625" customWidth="1"/>
    <col min="6923" max="6923" width="14.7109375" customWidth="1"/>
    <col min="6924" max="6924" width="16.140625" customWidth="1"/>
    <col min="6925" max="6925" width="14.7109375" customWidth="1"/>
    <col min="6926" max="6926" width="4.85546875" customWidth="1"/>
    <col min="6927" max="6927" width="18.5703125" customWidth="1"/>
    <col min="7169" max="7169" width="33.140625" customWidth="1"/>
    <col min="7170" max="7170" width="11" customWidth="1"/>
    <col min="7171" max="7171" width="16.85546875" customWidth="1"/>
    <col min="7172" max="7172" width="16.7109375" customWidth="1"/>
    <col min="7173" max="7173" width="14.7109375" customWidth="1"/>
    <col min="7174" max="7174" width="4.85546875" customWidth="1"/>
    <col min="7175" max="7175" width="14.7109375" customWidth="1"/>
    <col min="7176" max="7176" width="18.28515625" customWidth="1"/>
    <col min="7177" max="7177" width="15.5703125" customWidth="1"/>
    <col min="7178" max="7178" width="6.140625" customWidth="1"/>
    <col min="7179" max="7179" width="14.7109375" customWidth="1"/>
    <col min="7180" max="7180" width="16.140625" customWidth="1"/>
    <col min="7181" max="7181" width="14.7109375" customWidth="1"/>
    <col min="7182" max="7182" width="4.85546875" customWidth="1"/>
    <col min="7183" max="7183" width="18.5703125" customWidth="1"/>
    <col min="7425" max="7425" width="33.140625" customWidth="1"/>
    <col min="7426" max="7426" width="11" customWidth="1"/>
    <col min="7427" max="7427" width="16.85546875" customWidth="1"/>
    <col min="7428" max="7428" width="16.7109375" customWidth="1"/>
    <col min="7429" max="7429" width="14.7109375" customWidth="1"/>
    <col min="7430" max="7430" width="4.85546875" customWidth="1"/>
    <col min="7431" max="7431" width="14.7109375" customWidth="1"/>
    <col min="7432" max="7432" width="18.28515625" customWidth="1"/>
    <col min="7433" max="7433" width="15.5703125" customWidth="1"/>
    <col min="7434" max="7434" width="6.140625" customWidth="1"/>
    <col min="7435" max="7435" width="14.7109375" customWidth="1"/>
    <col min="7436" max="7436" width="16.140625" customWidth="1"/>
    <col min="7437" max="7437" width="14.7109375" customWidth="1"/>
    <col min="7438" max="7438" width="4.85546875" customWidth="1"/>
    <col min="7439" max="7439" width="18.5703125" customWidth="1"/>
    <col min="7681" max="7681" width="33.140625" customWidth="1"/>
    <col min="7682" max="7682" width="11" customWidth="1"/>
    <col min="7683" max="7683" width="16.85546875" customWidth="1"/>
    <col min="7684" max="7684" width="16.7109375" customWidth="1"/>
    <col min="7685" max="7685" width="14.7109375" customWidth="1"/>
    <col min="7686" max="7686" width="4.85546875" customWidth="1"/>
    <col min="7687" max="7687" width="14.7109375" customWidth="1"/>
    <col min="7688" max="7688" width="18.28515625" customWidth="1"/>
    <col min="7689" max="7689" width="15.5703125" customWidth="1"/>
    <col min="7690" max="7690" width="6.140625" customWidth="1"/>
    <col min="7691" max="7691" width="14.7109375" customWidth="1"/>
    <col min="7692" max="7692" width="16.140625" customWidth="1"/>
    <col min="7693" max="7693" width="14.7109375" customWidth="1"/>
    <col min="7694" max="7694" width="4.85546875" customWidth="1"/>
    <col min="7695" max="7695" width="18.5703125" customWidth="1"/>
    <col min="7937" max="7937" width="33.140625" customWidth="1"/>
    <col min="7938" max="7938" width="11" customWidth="1"/>
    <col min="7939" max="7939" width="16.85546875" customWidth="1"/>
    <col min="7940" max="7940" width="16.7109375" customWidth="1"/>
    <col min="7941" max="7941" width="14.7109375" customWidth="1"/>
    <col min="7942" max="7942" width="4.85546875" customWidth="1"/>
    <col min="7943" max="7943" width="14.7109375" customWidth="1"/>
    <col min="7944" max="7944" width="18.28515625" customWidth="1"/>
    <col min="7945" max="7945" width="15.5703125" customWidth="1"/>
    <col min="7946" max="7946" width="6.140625" customWidth="1"/>
    <col min="7947" max="7947" width="14.7109375" customWidth="1"/>
    <col min="7948" max="7948" width="16.140625" customWidth="1"/>
    <col min="7949" max="7949" width="14.7109375" customWidth="1"/>
    <col min="7950" max="7950" width="4.85546875" customWidth="1"/>
    <col min="7951" max="7951" width="18.5703125" customWidth="1"/>
    <col min="8193" max="8193" width="33.140625" customWidth="1"/>
    <col min="8194" max="8194" width="11" customWidth="1"/>
    <col min="8195" max="8195" width="16.85546875" customWidth="1"/>
    <col min="8196" max="8196" width="16.7109375" customWidth="1"/>
    <col min="8197" max="8197" width="14.7109375" customWidth="1"/>
    <col min="8198" max="8198" width="4.85546875" customWidth="1"/>
    <col min="8199" max="8199" width="14.7109375" customWidth="1"/>
    <col min="8200" max="8200" width="18.28515625" customWidth="1"/>
    <col min="8201" max="8201" width="15.5703125" customWidth="1"/>
    <col min="8202" max="8202" width="6.140625" customWidth="1"/>
    <col min="8203" max="8203" width="14.7109375" customWidth="1"/>
    <col min="8204" max="8204" width="16.140625" customWidth="1"/>
    <col min="8205" max="8205" width="14.7109375" customWidth="1"/>
    <col min="8206" max="8206" width="4.85546875" customWidth="1"/>
    <col min="8207" max="8207" width="18.5703125" customWidth="1"/>
    <col min="8449" max="8449" width="33.140625" customWidth="1"/>
    <col min="8450" max="8450" width="11" customWidth="1"/>
    <col min="8451" max="8451" width="16.85546875" customWidth="1"/>
    <col min="8452" max="8452" width="16.7109375" customWidth="1"/>
    <col min="8453" max="8453" width="14.7109375" customWidth="1"/>
    <col min="8454" max="8454" width="4.85546875" customWidth="1"/>
    <col min="8455" max="8455" width="14.7109375" customWidth="1"/>
    <col min="8456" max="8456" width="18.28515625" customWidth="1"/>
    <col min="8457" max="8457" width="15.5703125" customWidth="1"/>
    <col min="8458" max="8458" width="6.140625" customWidth="1"/>
    <col min="8459" max="8459" width="14.7109375" customWidth="1"/>
    <col min="8460" max="8460" width="16.140625" customWidth="1"/>
    <col min="8461" max="8461" width="14.7109375" customWidth="1"/>
    <col min="8462" max="8462" width="4.85546875" customWidth="1"/>
    <col min="8463" max="8463" width="18.5703125" customWidth="1"/>
    <col min="8705" max="8705" width="33.140625" customWidth="1"/>
    <col min="8706" max="8706" width="11" customWidth="1"/>
    <col min="8707" max="8707" width="16.85546875" customWidth="1"/>
    <col min="8708" max="8708" width="16.7109375" customWidth="1"/>
    <col min="8709" max="8709" width="14.7109375" customWidth="1"/>
    <col min="8710" max="8710" width="4.85546875" customWidth="1"/>
    <col min="8711" max="8711" width="14.7109375" customWidth="1"/>
    <col min="8712" max="8712" width="18.28515625" customWidth="1"/>
    <col min="8713" max="8713" width="15.5703125" customWidth="1"/>
    <col min="8714" max="8714" width="6.140625" customWidth="1"/>
    <col min="8715" max="8715" width="14.7109375" customWidth="1"/>
    <col min="8716" max="8716" width="16.140625" customWidth="1"/>
    <col min="8717" max="8717" width="14.7109375" customWidth="1"/>
    <col min="8718" max="8718" width="4.85546875" customWidth="1"/>
    <col min="8719" max="8719" width="18.5703125" customWidth="1"/>
    <col min="8961" max="8961" width="33.140625" customWidth="1"/>
    <col min="8962" max="8962" width="11" customWidth="1"/>
    <col min="8963" max="8963" width="16.85546875" customWidth="1"/>
    <col min="8964" max="8964" width="16.7109375" customWidth="1"/>
    <col min="8965" max="8965" width="14.7109375" customWidth="1"/>
    <col min="8966" max="8966" width="4.85546875" customWidth="1"/>
    <col min="8967" max="8967" width="14.7109375" customWidth="1"/>
    <col min="8968" max="8968" width="18.28515625" customWidth="1"/>
    <col min="8969" max="8969" width="15.5703125" customWidth="1"/>
    <col min="8970" max="8970" width="6.140625" customWidth="1"/>
    <col min="8971" max="8971" width="14.7109375" customWidth="1"/>
    <col min="8972" max="8972" width="16.140625" customWidth="1"/>
    <col min="8973" max="8973" width="14.7109375" customWidth="1"/>
    <col min="8974" max="8974" width="4.85546875" customWidth="1"/>
    <col min="8975" max="8975" width="18.5703125" customWidth="1"/>
    <col min="9217" max="9217" width="33.140625" customWidth="1"/>
    <col min="9218" max="9218" width="11" customWidth="1"/>
    <col min="9219" max="9219" width="16.85546875" customWidth="1"/>
    <col min="9220" max="9220" width="16.7109375" customWidth="1"/>
    <col min="9221" max="9221" width="14.7109375" customWidth="1"/>
    <col min="9222" max="9222" width="4.85546875" customWidth="1"/>
    <col min="9223" max="9223" width="14.7109375" customWidth="1"/>
    <col min="9224" max="9224" width="18.28515625" customWidth="1"/>
    <col min="9225" max="9225" width="15.5703125" customWidth="1"/>
    <col min="9226" max="9226" width="6.140625" customWidth="1"/>
    <col min="9227" max="9227" width="14.7109375" customWidth="1"/>
    <col min="9228" max="9228" width="16.140625" customWidth="1"/>
    <col min="9229" max="9229" width="14.7109375" customWidth="1"/>
    <col min="9230" max="9230" width="4.85546875" customWidth="1"/>
    <col min="9231" max="9231" width="18.5703125" customWidth="1"/>
    <col min="9473" max="9473" width="33.140625" customWidth="1"/>
    <col min="9474" max="9474" width="11" customWidth="1"/>
    <col min="9475" max="9475" width="16.85546875" customWidth="1"/>
    <col min="9476" max="9476" width="16.7109375" customWidth="1"/>
    <col min="9477" max="9477" width="14.7109375" customWidth="1"/>
    <col min="9478" max="9478" width="4.85546875" customWidth="1"/>
    <col min="9479" max="9479" width="14.7109375" customWidth="1"/>
    <col min="9480" max="9480" width="18.28515625" customWidth="1"/>
    <col min="9481" max="9481" width="15.5703125" customWidth="1"/>
    <col min="9482" max="9482" width="6.140625" customWidth="1"/>
    <col min="9483" max="9483" width="14.7109375" customWidth="1"/>
    <col min="9484" max="9484" width="16.140625" customWidth="1"/>
    <col min="9485" max="9485" width="14.7109375" customWidth="1"/>
    <col min="9486" max="9486" width="4.85546875" customWidth="1"/>
    <col min="9487" max="9487" width="18.5703125" customWidth="1"/>
    <col min="9729" max="9729" width="33.140625" customWidth="1"/>
    <col min="9730" max="9730" width="11" customWidth="1"/>
    <col min="9731" max="9731" width="16.85546875" customWidth="1"/>
    <col min="9732" max="9732" width="16.7109375" customWidth="1"/>
    <col min="9733" max="9733" width="14.7109375" customWidth="1"/>
    <col min="9734" max="9734" width="4.85546875" customWidth="1"/>
    <col min="9735" max="9735" width="14.7109375" customWidth="1"/>
    <col min="9736" max="9736" width="18.28515625" customWidth="1"/>
    <col min="9737" max="9737" width="15.5703125" customWidth="1"/>
    <col min="9738" max="9738" width="6.140625" customWidth="1"/>
    <col min="9739" max="9739" width="14.7109375" customWidth="1"/>
    <col min="9740" max="9740" width="16.140625" customWidth="1"/>
    <col min="9741" max="9741" width="14.7109375" customWidth="1"/>
    <col min="9742" max="9742" width="4.85546875" customWidth="1"/>
    <col min="9743" max="9743" width="18.5703125" customWidth="1"/>
    <col min="9985" max="9985" width="33.140625" customWidth="1"/>
    <col min="9986" max="9986" width="11" customWidth="1"/>
    <col min="9987" max="9987" width="16.85546875" customWidth="1"/>
    <col min="9988" max="9988" width="16.7109375" customWidth="1"/>
    <col min="9989" max="9989" width="14.7109375" customWidth="1"/>
    <col min="9990" max="9990" width="4.85546875" customWidth="1"/>
    <col min="9991" max="9991" width="14.7109375" customWidth="1"/>
    <col min="9992" max="9992" width="18.28515625" customWidth="1"/>
    <col min="9993" max="9993" width="15.5703125" customWidth="1"/>
    <col min="9994" max="9994" width="6.140625" customWidth="1"/>
    <col min="9995" max="9995" width="14.7109375" customWidth="1"/>
    <col min="9996" max="9996" width="16.140625" customWidth="1"/>
    <col min="9997" max="9997" width="14.7109375" customWidth="1"/>
    <col min="9998" max="9998" width="4.85546875" customWidth="1"/>
    <col min="9999" max="9999" width="18.5703125" customWidth="1"/>
    <col min="10241" max="10241" width="33.140625" customWidth="1"/>
    <col min="10242" max="10242" width="11" customWidth="1"/>
    <col min="10243" max="10243" width="16.85546875" customWidth="1"/>
    <col min="10244" max="10244" width="16.7109375" customWidth="1"/>
    <col min="10245" max="10245" width="14.7109375" customWidth="1"/>
    <col min="10246" max="10246" width="4.85546875" customWidth="1"/>
    <col min="10247" max="10247" width="14.7109375" customWidth="1"/>
    <col min="10248" max="10248" width="18.28515625" customWidth="1"/>
    <col min="10249" max="10249" width="15.5703125" customWidth="1"/>
    <col min="10250" max="10250" width="6.140625" customWidth="1"/>
    <col min="10251" max="10251" width="14.7109375" customWidth="1"/>
    <col min="10252" max="10252" width="16.140625" customWidth="1"/>
    <col min="10253" max="10253" width="14.7109375" customWidth="1"/>
    <col min="10254" max="10254" width="4.85546875" customWidth="1"/>
    <col min="10255" max="10255" width="18.5703125" customWidth="1"/>
    <col min="10497" max="10497" width="33.140625" customWidth="1"/>
    <col min="10498" max="10498" width="11" customWidth="1"/>
    <col min="10499" max="10499" width="16.85546875" customWidth="1"/>
    <col min="10500" max="10500" width="16.7109375" customWidth="1"/>
    <col min="10501" max="10501" width="14.7109375" customWidth="1"/>
    <col min="10502" max="10502" width="4.85546875" customWidth="1"/>
    <col min="10503" max="10503" width="14.7109375" customWidth="1"/>
    <col min="10504" max="10504" width="18.28515625" customWidth="1"/>
    <col min="10505" max="10505" width="15.5703125" customWidth="1"/>
    <col min="10506" max="10506" width="6.140625" customWidth="1"/>
    <col min="10507" max="10507" width="14.7109375" customWidth="1"/>
    <col min="10508" max="10508" width="16.140625" customWidth="1"/>
    <col min="10509" max="10509" width="14.7109375" customWidth="1"/>
    <col min="10510" max="10510" width="4.85546875" customWidth="1"/>
    <col min="10511" max="10511" width="18.5703125" customWidth="1"/>
    <col min="10753" max="10753" width="33.140625" customWidth="1"/>
    <col min="10754" max="10754" width="11" customWidth="1"/>
    <col min="10755" max="10755" width="16.85546875" customWidth="1"/>
    <col min="10756" max="10756" width="16.7109375" customWidth="1"/>
    <col min="10757" max="10757" width="14.7109375" customWidth="1"/>
    <col min="10758" max="10758" width="4.85546875" customWidth="1"/>
    <col min="10759" max="10759" width="14.7109375" customWidth="1"/>
    <col min="10760" max="10760" width="18.28515625" customWidth="1"/>
    <col min="10761" max="10761" width="15.5703125" customWidth="1"/>
    <col min="10762" max="10762" width="6.140625" customWidth="1"/>
    <col min="10763" max="10763" width="14.7109375" customWidth="1"/>
    <col min="10764" max="10764" width="16.140625" customWidth="1"/>
    <col min="10765" max="10765" width="14.7109375" customWidth="1"/>
    <col min="10766" max="10766" width="4.85546875" customWidth="1"/>
    <col min="10767" max="10767" width="18.5703125" customWidth="1"/>
    <col min="11009" max="11009" width="33.140625" customWidth="1"/>
    <col min="11010" max="11010" width="11" customWidth="1"/>
    <col min="11011" max="11011" width="16.85546875" customWidth="1"/>
    <col min="11012" max="11012" width="16.7109375" customWidth="1"/>
    <col min="11013" max="11013" width="14.7109375" customWidth="1"/>
    <col min="11014" max="11014" width="4.85546875" customWidth="1"/>
    <col min="11015" max="11015" width="14.7109375" customWidth="1"/>
    <col min="11016" max="11016" width="18.28515625" customWidth="1"/>
    <col min="11017" max="11017" width="15.5703125" customWidth="1"/>
    <col min="11018" max="11018" width="6.140625" customWidth="1"/>
    <col min="11019" max="11019" width="14.7109375" customWidth="1"/>
    <col min="11020" max="11020" width="16.140625" customWidth="1"/>
    <col min="11021" max="11021" width="14.7109375" customWidth="1"/>
    <col min="11022" max="11022" width="4.85546875" customWidth="1"/>
    <col min="11023" max="11023" width="18.5703125" customWidth="1"/>
    <col min="11265" max="11265" width="33.140625" customWidth="1"/>
    <col min="11266" max="11266" width="11" customWidth="1"/>
    <col min="11267" max="11267" width="16.85546875" customWidth="1"/>
    <col min="11268" max="11268" width="16.7109375" customWidth="1"/>
    <col min="11269" max="11269" width="14.7109375" customWidth="1"/>
    <col min="11270" max="11270" width="4.85546875" customWidth="1"/>
    <col min="11271" max="11271" width="14.7109375" customWidth="1"/>
    <col min="11272" max="11272" width="18.28515625" customWidth="1"/>
    <col min="11273" max="11273" width="15.5703125" customWidth="1"/>
    <col min="11274" max="11274" width="6.140625" customWidth="1"/>
    <col min="11275" max="11275" width="14.7109375" customWidth="1"/>
    <col min="11276" max="11276" width="16.140625" customWidth="1"/>
    <col min="11277" max="11277" width="14.7109375" customWidth="1"/>
    <col min="11278" max="11278" width="4.85546875" customWidth="1"/>
    <col min="11279" max="11279" width="18.5703125" customWidth="1"/>
    <col min="11521" max="11521" width="33.140625" customWidth="1"/>
    <col min="11522" max="11522" width="11" customWidth="1"/>
    <col min="11523" max="11523" width="16.85546875" customWidth="1"/>
    <col min="11524" max="11524" width="16.7109375" customWidth="1"/>
    <col min="11525" max="11525" width="14.7109375" customWidth="1"/>
    <col min="11526" max="11526" width="4.85546875" customWidth="1"/>
    <col min="11527" max="11527" width="14.7109375" customWidth="1"/>
    <col min="11528" max="11528" width="18.28515625" customWidth="1"/>
    <col min="11529" max="11529" width="15.5703125" customWidth="1"/>
    <col min="11530" max="11530" width="6.140625" customWidth="1"/>
    <col min="11531" max="11531" width="14.7109375" customWidth="1"/>
    <col min="11532" max="11532" width="16.140625" customWidth="1"/>
    <col min="11533" max="11533" width="14.7109375" customWidth="1"/>
    <col min="11534" max="11534" width="4.85546875" customWidth="1"/>
    <col min="11535" max="11535" width="18.5703125" customWidth="1"/>
    <col min="11777" max="11777" width="33.140625" customWidth="1"/>
    <col min="11778" max="11778" width="11" customWidth="1"/>
    <col min="11779" max="11779" width="16.85546875" customWidth="1"/>
    <col min="11780" max="11780" width="16.7109375" customWidth="1"/>
    <col min="11781" max="11781" width="14.7109375" customWidth="1"/>
    <col min="11782" max="11782" width="4.85546875" customWidth="1"/>
    <col min="11783" max="11783" width="14.7109375" customWidth="1"/>
    <col min="11784" max="11784" width="18.28515625" customWidth="1"/>
    <col min="11785" max="11785" width="15.5703125" customWidth="1"/>
    <col min="11786" max="11786" width="6.140625" customWidth="1"/>
    <col min="11787" max="11787" width="14.7109375" customWidth="1"/>
    <col min="11788" max="11788" width="16.140625" customWidth="1"/>
    <col min="11789" max="11789" width="14.7109375" customWidth="1"/>
    <col min="11790" max="11790" width="4.85546875" customWidth="1"/>
    <col min="11791" max="11791" width="18.5703125" customWidth="1"/>
    <col min="12033" max="12033" width="33.140625" customWidth="1"/>
    <col min="12034" max="12034" width="11" customWidth="1"/>
    <col min="12035" max="12035" width="16.85546875" customWidth="1"/>
    <col min="12036" max="12036" width="16.7109375" customWidth="1"/>
    <col min="12037" max="12037" width="14.7109375" customWidth="1"/>
    <col min="12038" max="12038" width="4.85546875" customWidth="1"/>
    <col min="12039" max="12039" width="14.7109375" customWidth="1"/>
    <col min="12040" max="12040" width="18.28515625" customWidth="1"/>
    <col min="12041" max="12041" width="15.5703125" customWidth="1"/>
    <col min="12042" max="12042" width="6.140625" customWidth="1"/>
    <col min="12043" max="12043" width="14.7109375" customWidth="1"/>
    <col min="12044" max="12044" width="16.140625" customWidth="1"/>
    <col min="12045" max="12045" width="14.7109375" customWidth="1"/>
    <col min="12046" max="12046" width="4.85546875" customWidth="1"/>
    <col min="12047" max="12047" width="18.5703125" customWidth="1"/>
    <col min="12289" max="12289" width="33.140625" customWidth="1"/>
    <col min="12290" max="12290" width="11" customWidth="1"/>
    <col min="12291" max="12291" width="16.85546875" customWidth="1"/>
    <col min="12292" max="12292" width="16.7109375" customWidth="1"/>
    <col min="12293" max="12293" width="14.7109375" customWidth="1"/>
    <col min="12294" max="12294" width="4.85546875" customWidth="1"/>
    <col min="12295" max="12295" width="14.7109375" customWidth="1"/>
    <col min="12296" max="12296" width="18.28515625" customWidth="1"/>
    <col min="12297" max="12297" width="15.5703125" customWidth="1"/>
    <col min="12298" max="12298" width="6.140625" customWidth="1"/>
    <col min="12299" max="12299" width="14.7109375" customWidth="1"/>
    <col min="12300" max="12300" width="16.140625" customWidth="1"/>
    <col min="12301" max="12301" width="14.7109375" customWidth="1"/>
    <col min="12302" max="12302" width="4.85546875" customWidth="1"/>
    <col min="12303" max="12303" width="18.5703125" customWidth="1"/>
    <col min="12545" max="12545" width="33.140625" customWidth="1"/>
    <col min="12546" max="12546" width="11" customWidth="1"/>
    <col min="12547" max="12547" width="16.85546875" customWidth="1"/>
    <col min="12548" max="12548" width="16.7109375" customWidth="1"/>
    <col min="12549" max="12549" width="14.7109375" customWidth="1"/>
    <col min="12550" max="12550" width="4.85546875" customWidth="1"/>
    <col min="12551" max="12551" width="14.7109375" customWidth="1"/>
    <col min="12552" max="12552" width="18.28515625" customWidth="1"/>
    <col min="12553" max="12553" width="15.5703125" customWidth="1"/>
    <col min="12554" max="12554" width="6.140625" customWidth="1"/>
    <col min="12555" max="12555" width="14.7109375" customWidth="1"/>
    <col min="12556" max="12556" width="16.140625" customWidth="1"/>
    <col min="12557" max="12557" width="14.7109375" customWidth="1"/>
    <col min="12558" max="12558" width="4.85546875" customWidth="1"/>
    <col min="12559" max="12559" width="18.5703125" customWidth="1"/>
    <col min="12801" max="12801" width="33.140625" customWidth="1"/>
    <col min="12802" max="12802" width="11" customWidth="1"/>
    <col min="12803" max="12803" width="16.85546875" customWidth="1"/>
    <col min="12804" max="12804" width="16.7109375" customWidth="1"/>
    <col min="12805" max="12805" width="14.7109375" customWidth="1"/>
    <col min="12806" max="12806" width="4.85546875" customWidth="1"/>
    <col min="12807" max="12807" width="14.7109375" customWidth="1"/>
    <col min="12808" max="12808" width="18.28515625" customWidth="1"/>
    <col min="12809" max="12809" width="15.5703125" customWidth="1"/>
    <col min="12810" max="12810" width="6.140625" customWidth="1"/>
    <col min="12811" max="12811" width="14.7109375" customWidth="1"/>
    <col min="12812" max="12812" width="16.140625" customWidth="1"/>
    <col min="12813" max="12813" width="14.7109375" customWidth="1"/>
    <col min="12814" max="12814" width="4.85546875" customWidth="1"/>
    <col min="12815" max="12815" width="18.5703125" customWidth="1"/>
    <col min="13057" max="13057" width="33.140625" customWidth="1"/>
    <col min="13058" max="13058" width="11" customWidth="1"/>
    <col min="13059" max="13059" width="16.85546875" customWidth="1"/>
    <col min="13060" max="13060" width="16.7109375" customWidth="1"/>
    <col min="13061" max="13061" width="14.7109375" customWidth="1"/>
    <col min="13062" max="13062" width="4.85546875" customWidth="1"/>
    <col min="13063" max="13063" width="14.7109375" customWidth="1"/>
    <col min="13064" max="13064" width="18.28515625" customWidth="1"/>
    <col min="13065" max="13065" width="15.5703125" customWidth="1"/>
    <col min="13066" max="13066" width="6.140625" customWidth="1"/>
    <col min="13067" max="13067" width="14.7109375" customWidth="1"/>
    <col min="13068" max="13068" width="16.140625" customWidth="1"/>
    <col min="13069" max="13069" width="14.7109375" customWidth="1"/>
    <col min="13070" max="13070" width="4.85546875" customWidth="1"/>
    <col min="13071" max="13071" width="18.5703125" customWidth="1"/>
    <col min="13313" max="13313" width="33.140625" customWidth="1"/>
    <col min="13314" max="13314" width="11" customWidth="1"/>
    <col min="13315" max="13315" width="16.85546875" customWidth="1"/>
    <col min="13316" max="13316" width="16.7109375" customWidth="1"/>
    <col min="13317" max="13317" width="14.7109375" customWidth="1"/>
    <col min="13318" max="13318" width="4.85546875" customWidth="1"/>
    <col min="13319" max="13319" width="14.7109375" customWidth="1"/>
    <col min="13320" max="13320" width="18.28515625" customWidth="1"/>
    <col min="13321" max="13321" width="15.5703125" customWidth="1"/>
    <col min="13322" max="13322" width="6.140625" customWidth="1"/>
    <col min="13323" max="13323" width="14.7109375" customWidth="1"/>
    <col min="13324" max="13324" width="16.140625" customWidth="1"/>
    <col min="13325" max="13325" width="14.7109375" customWidth="1"/>
    <col min="13326" max="13326" width="4.85546875" customWidth="1"/>
    <col min="13327" max="13327" width="18.5703125" customWidth="1"/>
    <col min="13569" max="13569" width="33.140625" customWidth="1"/>
    <col min="13570" max="13570" width="11" customWidth="1"/>
    <col min="13571" max="13571" width="16.85546875" customWidth="1"/>
    <col min="13572" max="13572" width="16.7109375" customWidth="1"/>
    <col min="13573" max="13573" width="14.7109375" customWidth="1"/>
    <col min="13574" max="13574" width="4.85546875" customWidth="1"/>
    <col min="13575" max="13575" width="14.7109375" customWidth="1"/>
    <col min="13576" max="13576" width="18.28515625" customWidth="1"/>
    <col min="13577" max="13577" width="15.5703125" customWidth="1"/>
    <col min="13578" max="13578" width="6.140625" customWidth="1"/>
    <col min="13579" max="13579" width="14.7109375" customWidth="1"/>
    <col min="13580" max="13580" width="16.140625" customWidth="1"/>
    <col min="13581" max="13581" width="14.7109375" customWidth="1"/>
    <col min="13582" max="13582" width="4.85546875" customWidth="1"/>
    <col min="13583" max="13583" width="18.5703125" customWidth="1"/>
    <col min="13825" max="13825" width="33.140625" customWidth="1"/>
    <col min="13826" max="13826" width="11" customWidth="1"/>
    <col min="13827" max="13827" width="16.85546875" customWidth="1"/>
    <col min="13828" max="13828" width="16.7109375" customWidth="1"/>
    <col min="13829" max="13829" width="14.7109375" customWidth="1"/>
    <col min="13830" max="13830" width="4.85546875" customWidth="1"/>
    <col min="13831" max="13831" width="14.7109375" customWidth="1"/>
    <col min="13832" max="13832" width="18.28515625" customWidth="1"/>
    <col min="13833" max="13833" width="15.5703125" customWidth="1"/>
    <col min="13834" max="13834" width="6.140625" customWidth="1"/>
    <col min="13835" max="13835" width="14.7109375" customWidth="1"/>
    <col min="13836" max="13836" width="16.140625" customWidth="1"/>
    <col min="13837" max="13837" width="14.7109375" customWidth="1"/>
    <col min="13838" max="13838" width="4.85546875" customWidth="1"/>
    <col min="13839" max="13839" width="18.5703125" customWidth="1"/>
    <col min="14081" max="14081" width="33.140625" customWidth="1"/>
    <col min="14082" max="14082" width="11" customWidth="1"/>
    <col min="14083" max="14083" width="16.85546875" customWidth="1"/>
    <col min="14084" max="14084" width="16.7109375" customWidth="1"/>
    <col min="14085" max="14085" width="14.7109375" customWidth="1"/>
    <col min="14086" max="14086" width="4.85546875" customWidth="1"/>
    <col min="14087" max="14087" width="14.7109375" customWidth="1"/>
    <col min="14088" max="14088" width="18.28515625" customWidth="1"/>
    <col min="14089" max="14089" width="15.5703125" customWidth="1"/>
    <col min="14090" max="14090" width="6.140625" customWidth="1"/>
    <col min="14091" max="14091" width="14.7109375" customWidth="1"/>
    <col min="14092" max="14092" width="16.140625" customWidth="1"/>
    <col min="14093" max="14093" width="14.7109375" customWidth="1"/>
    <col min="14094" max="14094" width="4.85546875" customWidth="1"/>
    <col min="14095" max="14095" width="18.5703125" customWidth="1"/>
    <col min="14337" max="14337" width="33.140625" customWidth="1"/>
    <col min="14338" max="14338" width="11" customWidth="1"/>
    <col min="14339" max="14339" width="16.85546875" customWidth="1"/>
    <col min="14340" max="14340" width="16.7109375" customWidth="1"/>
    <col min="14341" max="14341" width="14.7109375" customWidth="1"/>
    <col min="14342" max="14342" width="4.85546875" customWidth="1"/>
    <col min="14343" max="14343" width="14.7109375" customWidth="1"/>
    <col min="14344" max="14344" width="18.28515625" customWidth="1"/>
    <col min="14345" max="14345" width="15.5703125" customWidth="1"/>
    <col min="14346" max="14346" width="6.140625" customWidth="1"/>
    <col min="14347" max="14347" width="14.7109375" customWidth="1"/>
    <col min="14348" max="14348" width="16.140625" customWidth="1"/>
    <col min="14349" max="14349" width="14.7109375" customWidth="1"/>
    <col min="14350" max="14350" width="4.85546875" customWidth="1"/>
    <col min="14351" max="14351" width="18.5703125" customWidth="1"/>
    <col min="14593" max="14593" width="33.140625" customWidth="1"/>
    <col min="14594" max="14594" width="11" customWidth="1"/>
    <col min="14595" max="14595" width="16.85546875" customWidth="1"/>
    <col min="14596" max="14596" width="16.7109375" customWidth="1"/>
    <col min="14597" max="14597" width="14.7109375" customWidth="1"/>
    <col min="14598" max="14598" width="4.85546875" customWidth="1"/>
    <col min="14599" max="14599" width="14.7109375" customWidth="1"/>
    <col min="14600" max="14600" width="18.28515625" customWidth="1"/>
    <col min="14601" max="14601" width="15.5703125" customWidth="1"/>
    <col min="14602" max="14602" width="6.140625" customWidth="1"/>
    <col min="14603" max="14603" width="14.7109375" customWidth="1"/>
    <col min="14604" max="14604" width="16.140625" customWidth="1"/>
    <col min="14605" max="14605" width="14.7109375" customWidth="1"/>
    <col min="14606" max="14606" width="4.85546875" customWidth="1"/>
    <col min="14607" max="14607" width="18.5703125" customWidth="1"/>
    <col min="14849" max="14849" width="33.140625" customWidth="1"/>
    <col min="14850" max="14850" width="11" customWidth="1"/>
    <col min="14851" max="14851" width="16.85546875" customWidth="1"/>
    <col min="14852" max="14852" width="16.7109375" customWidth="1"/>
    <col min="14853" max="14853" width="14.7109375" customWidth="1"/>
    <col min="14854" max="14854" width="4.85546875" customWidth="1"/>
    <col min="14855" max="14855" width="14.7109375" customWidth="1"/>
    <col min="14856" max="14856" width="18.28515625" customWidth="1"/>
    <col min="14857" max="14857" width="15.5703125" customWidth="1"/>
    <col min="14858" max="14858" width="6.140625" customWidth="1"/>
    <col min="14859" max="14859" width="14.7109375" customWidth="1"/>
    <col min="14860" max="14860" width="16.140625" customWidth="1"/>
    <col min="14861" max="14861" width="14.7109375" customWidth="1"/>
    <col min="14862" max="14862" width="4.85546875" customWidth="1"/>
    <col min="14863" max="14863" width="18.5703125" customWidth="1"/>
    <col min="15105" max="15105" width="33.140625" customWidth="1"/>
    <col min="15106" max="15106" width="11" customWidth="1"/>
    <col min="15107" max="15107" width="16.85546875" customWidth="1"/>
    <col min="15108" max="15108" width="16.7109375" customWidth="1"/>
    <col min="15109" max="15109" width="14.7109375" customWidth="1"/>
    <col min="15110" max="15110" width="4.85546875" customWidth="1"/>
    <col min="15111" max="15111" width="14.7109375" customWidth="1"/>
    <col min="15112" max="15112" width="18.28515625" customWidth="1"/>
    <col min="15113" max="15113" width="15.5703125" customWidth="1"/>
    <col min="15114" max="15114" width="6.140625" customWidth="1"/>
    <col min="15115" max="15115" width="14.7109375" customWidth="1"/>
    <col min="15116" max="15116" width="16.140625" customWidth="1"/>
    <col min="15117" max="15117" width="14.7109375" customWidth="1"/>
    <col min="15118" max="15118" width="4.85546875" customWidth="1"/>
    <col min="15119" max="15119" width="18.5703125" customWidth="1"/>
    <col min="15361" max="15361" width="33.140625" customWidth="1"/>
    <col min="15362" max="15362" width="11" customWidth="1"/>
    <col min="15363" max="15363" width="16.85546875" customWidth="1"/>
    <col min="15364" max="15364" width="16.7109375" customWidth="1"/>
    <col min="15365" max="15365" width="14.7109375" customWidth="1"/>
    <col min="15366" max="15366" width="4.85546875" customWidth="1"/>
    <col min="15367" max="15367" width="14.7109375" customWidth="1"/>
    <col min="15368" max="15368" width="18.28515625" customWidth="1"/>
    <col min="15369" max="15369" width="15.5703125" customWidth="1"/>
    <col min="15370" max="15370" width="6.140625" customWidth="1"/>
    <col min="15371" max="15371" width="14.7109375" customWidth="1"/>
    <col min="15372" max="15372" width="16.140625" customWidth="1"/>
    <col min="15373" max="15373" width="14.7109375" customWidth="1"/>
    <col min="15374" max="15374" width="4.85546875" customWidth="1"/>
    <col min="15375" max="15375" width="18.5703125" customWidth="1"/>
    <col min="15617" max="15617" width="33.140625" customWidth="1"/>
    <col min="15618" max="15618" width="11" customWidth="1"/>
    <col min="15619" max="15619" width="16.85546875" customWidth="1"/>
    <col min="15620" max="15620" width="16.7109375" customWidth="1"/>
    <col min="15621" max="15621" width="14.7109375" customWidth="1"/>
    <col min="15622" max="15622" width="4.85546875" customWidth="1"/>
    <col min="15623" max="15623" width="14.7109375" customWidth="1"/>
    <col min="15624" max="15624" width="18.28515625" customWidth="1"/>
    <col min="15625" max="15625" width="15.5703125" customWidth="1"/>
    <col min="15626" max="15626" width="6.140625" customWidth="1"/>
    <col min="15627" max="15627" width="14.7109375" customWidth="1"/>
    <col min="15628" max="15628" width="16.140625" customWidth="1"/>
    <col min="15629" max="15629" width="14.7109375" customWidth="1"/>
    <col min="15630" max="15630" width="4.85546875" customWidth="1"/>
    <col min="15631" max="15631" width="18.5703125" customWidth="1"/>
    <col min="15873" max="15873" width="33.140625" customWidth="1"/>
    <col min="15874" max="15874" width="11" customWidth="1"/>
    <col min="15875" max="15875" width="16.85546875" customWidth="1"/>
    <col min="15876" max="15876" width="16.7109375" customWidth="1"/>
    <col min="15877" max="15877" width="14.7109375" customWidth="1"/>
    <col min="15878" max="15878" width="4.85546875" customWidth="1"/>
    <col min="15879" max="15879" width="14.7109375" customWidth="1"/>
    <col min="15880" max="15880" width="18.28515625" customWidth="1"/>
    <col min="15881" max="15881" width="15.5703125" customWidth="1"/>
    <col min="15882" max="15882" width="6.140625" customWidth="1"/>
    <col min="15883" max="15883" width="14.7109375" customWidth="1"/>
    <col min="15884" max="15884" width="16.140625" customWidth="1"/>
    <col min="15885" max="15885" width="14.7109375" customWidth="1"/>
    <col min="15886" max="15886" width="4.85546875" customWidth="1"/>
    <col min="15887" max="15887" width="18.5703125" customWidth="1"/>
    <col min="16129" max="16129" width="33.140625" customWidth="1"/>
    <col min="16130" max="16130" width="11" customWidth="1"/>
    <col min="16131" max="16131" width="16.85546875" customWidth="1"/>
    <col min="16132" max="16132" width="16.7109375" customWidth="1"/>
    <col min="16133" max="16133" width="14.7109375" customWidth="1"/>
    <col min="16134" max="16134" width="4.85546875" customWidth="1"/>
    <col min="16135" max="16135" width="14.7109375" customWidth="1"/>
    <col min="16136" max="16136" width="18.28515625" customWidth="1"/>
    <col min="16137" max="16137" width="15.5703125" customWidth="1"/>
    <col min="16138" max="16138" width="6.140625" customWidth="1"/>
    <col min="16139" max="16139" width="14.7109375" customWidth="1"/>
    <col min="16140" max="16140" width="16.140625" customWidth="1"/>
    <col min="16141" max="16141" width="14.7109375" customWidth="1"/>
    <col min="16142" max="16142" width="4.85546875" customWidth="1"/>
    <col min="16143" max="16143" width="18.5703125" customWidth="1"/>
  </cols>
  <sheetData>
    <row r="1" spans="1:19" ht="15.75">
      <c r="A1" s="905" t="s">
        <v>115</v>
      </c>
      <c r="B1" s="783"/>
      <c r="C1" s="783"/>
      <c r="D1" s="783"/>
      <c r="E1" s="783"/>
      <c r="F1" s="783"/>
      <c r="G1" s="279"/>
      <c r="H1" s="783"/>
      <c r="I1" s="783"/>
      <c r="J1" s="783"/>
      <c r="K1" s="783"/>
      <c r="L1" s="783"/>
      <c r="M1" s="783"/>
      <c r="N1" s="783"/>
      <c r="O1" s="783"/>
      <c r="P1" s="783"/>
      <c r="Q1" s="783"/>
      <c r="R1" s="783"/>
      <c r="S1" s="783"/>
    </row>
    <row r="2" spans="1:19" ht="15.75">
      <c r="A2" s="905" t="s">
        <v>115</v>
      </c>
      <c r="B2" s="783"/>
      <c r="C2" s="783"/>
      <c r="D2" s="783"/>
      <c r="E2" s="783"/>
      <c r="F2" s="783"/>
      <c r="G2" s="279"/>
      <c r="H2" s="783"/>
      <c r="I2" s="783"/>
      <c r="J2" s="783"/>
      <c r="K2" s="783"/>
      <c r="L2" s="783"/>
      <c r="M2" s="783"/>
      <c r="N2" s="783"/>
      <c r="O2" s="783"/>
      <c r="P2" s="783"/>
      <c r="Q2" s="783"/>
      <c r="R2" s="783"/>
      <c r="S2" s="783"/>
    </row>
    <row r="3" spans="1:19" ht="19.5">
      <c r="A3" s="1621" t="s">
        <v>392</v>
      </c>
      <c r="B3" s="1621"/>
      <c r="C3" s="1621"/>
      <c r="D3" s="1621"/>
      <c r="E3" s="1621"/>
      <c r="F3" s="1621"/>
      <c r="G3" s="1621"/>
      <c r="H3" s="1621"/>
      <c r="I3" s="1621"/>
      <c r="J3" s="1621"/>
      <c r="K3" s="1621"/>
      <c r="L3" s="1621"/>
      <c r="M3" s="1621"/>
      <c r="N3" s="1621"/>
      <c r="O3" s="1621"/>
      <c r="P3" s="782"/>
      <c r="Q3" s="782"/>
      <c r="R3" s="782"/>
      <c r="S3" s="782"/>
    </row>
    <row r="4" spans="1:19" ht="19.5">
      <c r="A4" s="1621" t="s">
        <v>393</v>
      </c>
      <c r="B4" s="1621"/>
      <c r="C4" s="1621"/>
      <c r="D4" s="1621"/>
      <c r="E4" s="1621"/>
      <c r="F4" s="1621"/>
      <c r="G4" s="1621"/>
      <c r="H4" s="1621"/>
      <c r="I4" s="1621"/>
      <c r="J4" s="1621"/>
      <c r="K4" s="1621"/>
      <c r="L4" s="1621"/>
      <c r="M4" s="1621"/>
      <c r="N4" s="1621"/>
      <c r="O4" s="1621"/>
      <c r="P4" s="782"/>
      <c r="Q4" s="782"/>
      <c r="R4" s="782"/>
      <c r="S4" s="782"/>
    </row>
    <row r="5" spans="1:19" ht="19.5">
      <c r="A5" s="1621" t="s">
        <v>394</v>
      </c>
      <c r="B5" s="1621"/>
      <c r="C5" s="1621"/>
      <c r="D5" s="1621"/>
      <c r="E5" s="1621"/>
      <c r="F5" s="1621"/>
      <c r="G5" s="1621"/>
      <c r="H5" s="1621"/>
      <c r="I5" s="1621"/>
      <c r="J5" s="1621"/>
      <c r="K5" s="1621"/>
      <c r="L5" s="1621"/>
      <c r="M5" s="1621"/>
      <c r="N5" s="1621"/>
      <c r="O5" s="1621"/>
      <c r="P5" s="782"/>
      <c r="Q5" s="782"/>
      <c r="R5" s="782"/>
      <c r="S5" s="782"/>
    </row>
    <row r="6" spans="1:19" ht="19.5">
      <c r="A6" s="1621" t="s">
        <v>395</v>
      </c>
      <c r="B6" s="1621"/>
      <c r="C6" s="1621"/>
      <c r="D6" s="1621"/>
      <c r="E6" s="1621"/>
      <c r="F6" s="1621"/>
      <c r="G6" s="1621"/>
      <c r="H6" s="1621"/>
      <c r="I6" s="1621"/>
      <c r="J6" s="1621"/>
      <c r="K6" s="1621"/>
      <c r="L6" s="1621"/>
      <c r="M6" s="1621"/>
      <c r="N6" s="1621"/>
      <c r="O6" s="1621"/>
      <c r="P6" s="782"/>
      <c r="Q6" s="782"/>
      <c r="R6" s="782"/>
      <c r="S6" s="782"/>
    </row>
    <row r="7" spans="1:19" ht="19.5">
      <c r="A7" s="1621" t="s">
        <v>1381</v>
      </c>
      <c r="B7" s="1621"/>
      <c r="C7" s="1621"/>
      <c r="D7" s="1621"/>
      <c r="E7" s="1621"/>
      <c r="F7" s="1621"/>
      <c r="G7" s="1621"/>
      <c r="H7" s="1621"/>
      <c r="I7" s="1621"/>
      <c r="J7" s="1621"/>
      <c r="K7" s="1621"/>
      <c r="L7" s="1621"/>
      <c r="M7" s="1621"/>
      <c r="N7" s="1621"/>
      <c r="O7" s="1621"/>
      <c r="P7" s="782"/>
      <c r="Q7" s="782"/>
      <c r="R7" s="782"/>
      <c r="S7" s="782"/>
    </row>
    <row r="8" spans="1:19" ht="19.5">
      <c r="A8" s="1621" t="s">
        <v>396</v>
      </c>
      <c r="B8" s="1621"/>
      <c r="C8" s="1621"/>
      <c r="D8" s="1621"/>
      <c r="E8" s="1621"/>
      <c r="F8" s="1621"/>
      <c r="G8" s="1621"/>
      <c r="H8" s="1621"/>
      <c r="I8" s="1621"/>
      <c r="J8" s="1621"/>
      <c r="K8" s="1621"/>
      <c r="L8" s="1621"/>
      <c r="M8" s="1621"/>
      <c r="N8" s="1621"/>
      <c r="O8" s="1621"/>
      <c r="P8" s="782"/>
      <c r="Q8" s="782"/>
      <c r="R8" s="782"/>
      <c r="S8" s="782"/>
    </row>
    <row r="9" spans="1:19" ht="19.5">
      <c r="A9" s="1620" t="s">
        <v>1403</v>
      </c>
      <c r="B9" s="1621"/>
      <c r="C9" s="1621"/>
      <c r="D9" s="1621"/>
      <c r="E9" s="1621"/>
      <c r="F9" s="1621"/>
      <c r="G9" s="1621"/>
      <c r="H9" s="1621"/>
      <c r="I9" s="1621"/>
      <c r="J9" s="1621"/>
      <c r="K9" s="1621"/>
      <c r="L9" s="1621"/>
      <c r="M9" s="1621"/>
      <c r="N9" s="1621"/>
      <c r="O9" s="1621"/>
      <c r="P9" s="782"/>
      <c r="Q9" s="782"/>
      <c r="R9" s="782"/>
      <c r="S9" s="782"/>
    </row>
    <row r="10" spans="1:19" ht="19.5">
      <c r="A10" s="1622"/>
      <c r="B10" s="1622"/>
      <c r="C10" s="1622"/>
      <c r="D10" s="1622"/>
      <c r="E10" s="1622"/>
      <c r="F10" s="1622"/>
      <c r="G10" s="1622"/>
      <c r="H10" s="1622"/>
      <c r="I10" s="1622"/>
      <c r="J10" s="1622"/>
      <c r="K10" s="1622"/>
      <c r="L10" s="1622"/>
      <c r="M10" s="1622"/>
      <c r="N10" s="1622"/>
      <c r="O10" s="1622"/>
      <c r="P10" s="784"/>
      <c r="Q10" s="784"/>
      <c r="R10" s="784"/>
      <c r="S10" s="784"/>
    </row>
    <row r="11" spans="1:19" ht="15">
      <c r="A11" s="783"/>
      <c r="B11" s="783"/>
      <c r="C11" s="783"/>
      <c r="D11" s="783"/>
      <c r="E11" s="783"/>
      <c r="F11" s="783"/>
      <c r="G11" s="279"/>
      <c r="H11" s="783"/>
      <c r="I11" s="783"/>
      <c r="J11" s="783"/>
      <c r="K11" s="783"/>
      <c r="L11" s="783"/>
      <c r="M11" s="783"/>
      <c r="N11" s="783"/>
      <c r="O11" s="783"/>
      <c r="P11" s="783"/>
      <c r="Q11" s="783"/>
      <c r="R11" s="783"/>
      <c r="S11" s="783"/>
    </row>
    <row r="12" spans="1:19" ht="16.5" thickBot="1">
      <c r="A12" s="785"/>
      <c r="B12" s="785"/>
      <c r="C12" s="1623" t="s">
        <v>598</v>
      </c>
      <c r="D12" s="1623"/>
      <c r="E12" s="1623"/>
      <c r="F12" s="785"/>
      <c r="G12" s="1623" t="s">
        <v>599</v>
      </c>
      <c r="H12" s="1623"/>
      <c r="I12" s="1623"/>
      <c r="J12" s="785"/>
      <c r="K12" s="1623" t="s">
        <v>397</v>
      </c>
      <c r="L12" s="1623"/>
      <c r="M12" s="1623"/>
      <c r="N12" s="785"/>
      <c r="O12" s="1623" t="s">
        <v>600</v>
      </c>
      <c r="P12" s="1623"/>
      <c r="Q12" s="1623"/>
      <c r="R12" s="785"/>
      <c r="S12" s="1342" t="s">
        <v>398</v>
      </c>
    </row>
    <row r="13" spans="1:19" ht="15">
      <c r="A13" s="785"/>
      <c r="B13" s="785"/>
      <c r="C13" s="786" t="s">
        <v>122</v>
      </c>
      <c r="D13" s="787"/>
      <c r="E13" s="787"/>
      <c r="F13" s="787"/>
      <c r="G13" s="788" t="s">
        <v>123</v>
      </c>
      <c r="H13" s="789"/>
      <c r="I13" s="789"/>
      <c r="J13" s="789"/>
      <c r="K13" s="790" t="s">
        <v>124</v>
      </c>
      <c r="L13" s="789"/>
      <c r="M13" s="789"/>
      <c r="N13" s="789"/>
      <c r="O13" s="791" t="s">
        <v>125</v>
      </c>
      <c r="P13" s="789"/>
      <c r="Q13" s="789"/>
      <c r="R13" s="789"/>
      <c r="S13" s="789"/>
    </row>
    <row r="14" spans="1:19" ht="15">
      <c r="A14" s="785"/>
      <c r="B14" s="785"/>
      <c r="C14" s="786" t="s">
        <v>115</v>
      </c>
      <c r="D14" s="787"/>
      <c r="E14" s="786" t="s">
        <v>399</v>
      </c>
      <c r="F14" s="787"/>
      <c r="G14" s="788" t="s">
        <v>601</v>
      </c>
      <c r="H14" s="787"/>
      <c r="I14" s="786" t="s">
        <v>399</v>
      </c>
      <c r="J14" s="787"/>
      <c r="K14" s="783"/>
      <c r="L14" s="787"/>
      <c r="M14" s="786" t="s">
        <v>399</v>
      </c>
      <c r="N14" s="787"/>
      <c r="O14" s="783"/>
      <c r="P14" s="787"/>
      <c r="Q14" s="786" t="s">
        <v>399</v>
      </c>
      <c r="R14" s="787"/>
      <c r="S14" s="786" t="s">
        <v>399</v>
      </c>
    </row>
    <row r="15" spans="1:19" ht="15">
      <c r="A15" s="785"/>
      <c r="B15" s="786" t="s">
        <v>400</v>
      </c>
      <c r="C15" s="786" t="s">
        <v>602</v>
      </c>
      <c r="D15" s="786" t="s">
        <v>401</v>
      </c>
      <c r="E15" s="786" t="s">
        <v>402</v>
      </c>
      <c r="F15" s="787"/>
      <c r="G15" s="788" t="s">
        <v>403</v>
      </c>
      <c r="H15" s="786" t="s">
        <v>401</v>
      </c>
      <c r="I15" s="786" t="s">
        <v>402</v>
      </c>
      <c r="J15" s="787"/>
      <c r="K15" s="786" t="s">
        <v>81</v>
      </c>
      <c r="L15" s="786" t="s">
        <v>401</v>
      </c>
      <c r="M15" s="786" t="s">
        <v>402</v>
      </c>
      <c r="N15" s="787"/>
      <c r="O15" s="786" t="s">
        <v>81</v>
      </c>
      <c r="P15" s="786" t="s">
        <v>401</v>
      </c>
      <c r="Q15" s="786" t="s">
        <v>402</v>
      </c>
      <c r="R15" s="787"/>
      <c r="S15" s="786" t="s">
        <v>402</v>
      </c>
    </row>
    <row r="16" spans="1:19" ht="15">
      <c r="A16" s="786"/>
      <c r="B16" s="786" t="s">
        <v>404</v>
      </c>
      <c r="C16" s="786" t="s">
        <v>405</v>
      </c>
      <c r="D16" s="786" t="s">
        <v>603</v>
      </c>
      <c r="E16" s="786" t="s">
        <v>406</v>
      </c>
      <c r="F16" s="787"/>
      <c r="G16" s="788" t="s">
        <v>405</v>
      </c>
      <c r="H16" s="786" t="s">
        <v>603</v>
      </c>
      <c r="I16" s="786" t="s">
        <v>406</v>
      </c>
      <c r="J16" s="787"/>
      <c r="K16" s="786" t="s">
        <v>405</v>
      </c>
      <c r="L16" s="786" t="s">
        <v>603</v>
      </c>
      <c r="M16" s="786" t="s">
        <v>406</v>
      </c>
      <c r="N16" s="787"/>
      <c r="O16" s="786" t="s">
        <v>405</v>
      </c>
      <c r="P16" s="786" t="s">
        <v>603</v>
      </c>
      <c r="Q16" s="786" t="s">
        <v>406</v>
      </c>
      <c r="R16" s="787"/>
      <c r="S16" s="786" t="s">
        <v>406</v>
      </c>
    </row>
    <row r="17" spans="1:19" ht="15">
      <c r="A17" s="783"/>
      <c r="B17" s="783"/>
      <c r="C17" s="783"/>
      <c r="D17" s="783"/>
      <c r="E17" s="783"/>
      <c r="F17" s="783"/>
      <c r="G17" s="279"/>
      <c r="H17" s="783"/>
      <c r="I17" s="783"/>
      <c r="J17" s="783"/>
      <c r="K17" s="783"/>
      <c r="L17" s="783"/>
      <c r="M17" s="783"/>
      <c r="N17" s="783"/>
      <c r="O17" s="783"/>
      <c r="P17" s="783"/>
      <c r="Q17" s="783"/>
      <c r="R17" s="783"/>
      <c r="S17" s="783"/>
    </row>
    <row r="18" spans="1:19" ht="15.75" thickBot="1">
      <c r="A18" s="792"/>
      <c r="B18" s="785"/>
      <c r="C18" s="273"/>
      <c r="D18" s="785"/>
      <c r="E18" s="785"/>
      <c r="F18" s="785"/>
      <c r="G18" s="273"/>
      <c r="H18" s="785"/>
      <c r="I18" s="785"/>
      <c r="J18" s="785"/>
      <c r="K18" s="315"/>
      <c r="L18" s="785"/>
      <c r="M18" s="785"/>
      <c r="N18" s="785"/>
      <c r="O18" s="315"/>
      <c r="P18" s="785"/>
      <c r="Q18" s="785"/>
      <c r="R18" s="785"/>
      <c r="S18" s="785"/>
    </row>
    <row r="19" spans="1:19" ht="15">
      <c r="A19" s="793" t="s">
        <v>407</v>
      </c>
      <c r="B19" s="794"/>
      <c r="C19" s="274"/>
      <c r="D19" s="275"/>
      <c r="E19" s="276"/>
      <c r="F19" s="794"/>
      <c r="G19" s="274"/>
      <c r="H19" s="277"/>
      <c r="I19" s="276"/>
      <c r="J19" s="794"/>
      <c r="K19" s="794"/>
      <c r="L19" s="277"/>
      <c r="M19" s="276"/>
      <c r="N19" s="794"/>
      <c r="O19" s="794"/>
      <c r="P19" s="275"/>
      <c r="Q19" s="276"/>
      <c r="R19" s="794"/>
      <c r="S19" s="276"/>
    </row>
    <row r="20" spans="1:19" ht="15">
      <c r="A20" s="795" t="s">
        <v>604</v>
      </c>
      <c r="B20" s="278">
        <v>350.1</v>
      </c>
      <c r="C20" s="273">
        <v>6.5839999999999996E-3</v>
      </c>
      <c r="D20" s="316">
        <v>1</v>
      </c>
      <c r="E20" s="273">
        <f>ROUND((C20*D20),4)</f>
        <v>6.6E-3</v>
      </c>
      <c r="F20" s="796"/>
      <c r="G20" s="273"/>
      <c r="H20" s="317"/>
      <c r="I20" s="279"/>
      <c r="J20" s="796"/>
      <c r="K20" s="273"/>
      <c r="L20" s="317"/>
      <c r="M20" s="318"/>
      <c r="N20" s="796"/>
      <c r="O20" s="273"/>
      <c r="P20" s="316"/>
      <c r="Q20" s="318"/>
      <c r="R20" s="796"/>
      <c r="S20" s="273">
        <f>ROUND((((E20+I20)+M20)+Q20),4)</f>
        <v>6.6E-3</v>
      </c>
    </row>
    <row r="21" spans="1:19" ht="15">
      <c r="A21" s="795" t="s">
        <v>605</v>
      </c>
      <c r="B21" s="278">
        <v>351</v>
      </c>
      <c r="C21" s="273"/>
      <c r="D21" s="316"/>
      <c r="E21" s="273"/>
      <c r="F21" s="796"/>
      <c r="G21" s="273">
        <v>0.14219999999999999</v>
      </c>
      <c r="H21" s="317">
        <v>1</v>
      </c>
      <c r="I21" s="273">
        <f>ROUND((G21*H21),4)</f>
        <v>0.14219999999999999</v>
      </c>
      <c r="J21" s="796"/>
      <c r="K21" s="273"/>
      <c r="L21" s="317"/>
      <c r="M21" s="318"/>
      <c r="N21" s="796"/>
      <c r="O21" s="273"/>
      <c r="P21" s="316"/>
      <c r="Q21" s="318"/>
      <c r="R21" s="796"/>
      <c r="S21" s="273">
        <f>I21</f>
        <v>0.14219999999999999</v>
      </c>
    </row>
    <row r="22" spans="1:19" ht="15">
      <c r="A22" s="797" t="s">
        <v>408</v>
      </c>
      <c r="B22" s="278">
        <v>352</v>
      </c>
      <c r="C22" s="273">
        <v>1.9900000000000001E-2</v>
      </c>
      <c r="D22" s="280">
        <v>0.49482100000000001</v>
      </c>
      <c r="E22" s="273">
        <f t="shared" ref="E22:E28" si="0">ROUND((C22*D22),4)</f>
        <v>9.7999999999999997E-3</v>
      </c>
      <c r="F22" s="796"/>
      <c r="G22" s="273">
        <v>1.6199999999999999E-2</v>
      </c>
      <c r="H22" s="280">
        <v>0.41108299999999998</v>
      </c>
      <c r="I22" s="273">
        <f t="shared" ref="I22:I28" si="1">ROUND((G22*H22),4)</f>
        <v>6.7000000000000002E-3</v>
      </c>
      <c r="J22" s="796"/>
      <c r="K22" s="273">
        <v>2.1899999999999999E-2</v>
      </c>
      <c r="L22" s="280">
        <v>3.6533000000000003E-2</v>
      </c>
      <c r="M22" s="273">
        <f t="shared" ref="M22:M28" si="2">ROUND((K22*L22),4)</f>
        <v>8.0000000000000004E-4</v>
      </c>
      <c r="N22" s="796"/>
      <c r="O22" s="273">
        <v>2.1899999999999999E-2</v>
      </c>
      <c r="P22" s="280">
        <v>5.7563000000000003E-2</v>
      </c>
      <c r="Q22" s="273">
        <f t="shared" ref="Q22:Q28" si="3">ROUND((O22*P22),4)</f>
        <v>1.2999999999999999E-3</v>
      </c>
      <c r="R22" s="796"/>
      <c r="S22" s="273">
        <f t="shared" ref="S22:S28" si="4">ROUND((((E22+I22)+M22)+Q22),4)</f>
        <v>1.8599999999999998E-2</v>
      </c>
    </row>
    <row r="23" spans="1:19" ht="15">
      <c r="A23" s="797" t="s">
        <v>409</v>
      </c>
      <c r="B23" s="278">
        <v>353</v>
      </c>
      <c r="C23" s="273">
        <v>2.7E-2</v>
      </c>
      <c r="D23" s="280">
        <v>0.49482100000000001</v>
      </c>
      <c r="E23" s="273">
        <f t="shared" si="0"/>
        <v>1.34E-2</v>
      </c>
      <c r="F23" s="796"/>
      <c r="G23" s="273">
        <v>2.3699999999999999E-2</v>
      </c>
      <c r="H23" s="280">
        <v>0.41108299999999998</v>
      </c>
      <c r="I23" s="273">
        <f t="shared" si="1"/>
        <v>9.7000000000000003E-3</v>
      </c>
      <c r="J23" s="796"/>
      <c r="K23" s="273">
        <v>2.1899999999999999E-2</v>
      </c>
      <c r="L23" s="280">
        <v>3.6533000000000003E-2</v>
      </c>
      <c r="M23" s="273">
        <f t="shared" si="2"/>
        <v>8.0000000000000004E-4</v>
      </c>
      <c r="N23" s="796"/>
      <c r="O23" s="273">
        <v>2.1899999999999999E-2</v>
      </c>
      <c r="P23" s="280">
        <v>5.7563000000000003E-2</v>
      </c>
      <c r="Q23" s="273">
        <f t="shared" si="3"/>
        <v>1.2999999999999999E-3</v>
      </c>
      <c r="R23" s="796"/>
      <c r="S23" s="273">
        <f t="shared" si="4"/>
        <v>2.52E-2</v>
      </c>
    </row>
    <row r="24" spans="1:19" ht="15">
      <c r="A24" s="797" t="s">
        <v>410</v>
      </c>
      <c r="B24" s="278">
        <v>354</v>
      </c>
      <c r="C24" s="273">
        <v>1.6400000000000001E-2</v>
      </c>
      <c r="D24" s="280">
        <v>0.49482100000000001</v>
      </c>
      <c r="E24" s="273">
        <f t="shared" si="0"/>
        <v>8.0999999999999996E-3</v>
      </c>
      <c r="F24" s="796"/>
      <c r="G24" s="273">
        <v>1.5900000000000001E-2</v>
      </c>
      <c r="H24" s="280">
        <v>0.41108299999999998</v>
      </c>
      <c r="I24" s="273">
        <f t="shared" si="1"/>
        <v>6.4999999999999997E-3</v>
      </c>
      <c r="J24" s="796"/>
      <c r="K24" s="273">
        <v>2.1899999999999999E-2</v>
      </c>
      <c r="L24" s="280">
        <v>3.6533000000000003E-2</v>
      </c>
      <c r="M24" s="273">
        <f t="shared" si="2"/>
        <v>8.0000000000000004E-4</v>
      </c>
      <c r="N24" s="796"/>
      <c r="O24" s="273">
        <v>2.1899999999999999E-2</v>
      </c>
      <c r="P24" s="280">
        <v>5.7563000000000003E-2</v>
      </c>
      <c r="Q24" s="273">
        <f t="shared" si="3"/>
        <v>1.2999999999999999E-3</v>
      </c>
      <c r="R24" s="796"/>
      <c r="S24" s="273">
        <f t="shared" si="4"/>
        <v>1.67E-2</v>
      </c>
    </row>
    <row r="25" spans="1:19" ht="15">
      <c r="A25" s="797" t="s">
        <v>411</v>
      </c>
      <c r="B25" s="278">
        <v>355</v>
      </c>
      <c r="C25" s="273">
        <v>3.4599999999999999E-2</v>
      </c>
      <c r="D25" s="280">
        <v>0.49482100000000001</v>
      </c>
      <c r="E25" s="273">
        <f t="shared" si="0"/>
        <v>1.7100000000000001E-2</v>
      </c>
      <c r="F25" s="796"/>
      <c r="G25" s="273">
        <v>2.7099999999999999E-2</v>
      </c>
      <c r="H25" s="280">
        <v>0.41108299999999998</v>
      </c>
      <c r="I25" s="273">
        <f t="shared" si="1"/>
        <v>1.11E-2</v>
      </c>
      <c r="J25" s="796"/>
      <c r="K25" s="273">
        <v>2.1899999999999999E-2</v>
      </c>
      <c r="L25" s="280">
        <v>3.6533000000000003E-2</v>
      </c>
      <c r="M25" s="273">
        <f t="shared" si="2"/>
        <v>8.0000000000000004E-4</v>
      </c>
      <c r="N25" s="796"/>
      <c r="O25" s="273">
        <v>2.1899999999999999E-2</v>
      </c>
      <c r="P25" s="280">
        <v>5.7563000000000003E-2</v>
      </c>
      <c r="Q25" s="273">
        <f t="shared" si="3"/>
        <v>1.2999999999999999E-3</v>
      </c>
      <c r="R25" s="796"/>
      <c r="S25" s="273">
        <f t="shared" si="4"/>
        <v>3.0300000000000001E-2</v>
      </c>
    </row>
    <row r="26" spans="1:19" ht="15">
      <c r="A26" s="797" t="s">
        <v>606</v>
      </c>
      <c r="B26" s="278">
        <v>356</v>
      </c>
      <c r="C26" s="273">
        <v>1.6500000000000001E-2</v>
      </c>
      <c r="D26" s="280">
        <v>0.49482100000000001</v>
      </c>
      <c r="E26" s="273">
        <f t="shared" si="0"/>
        <v>8.2000000000000007E-3</v>
      </c>
      <c r="F26" s="796"/>
      <c r="G26" s="273">
        <v>1.5299999999999999E-2</v>
      </c>
      <c r="H26" s="280">
        <v>0.41108299999999998</v>
      </c>
      <c r="I26" s="273">
        <f t="shared" si="1"/>
        <v>6.3E-3</v>
      </c>
      <c r="J26" s="796"/>
      <c r="K26" s="273">
        <v>2.1899999999999999E-2</v>
      </c>
      <c r="L26" s="280">
        <v>3.6533000000000003E-2</v>
      </c>
      <c r="M26" s="273">
        <f t="shared" si="2"/>
        <v>8.0000000000000004E-4</v>
      </c>
      <c r="N26" s="796"/>
      <c r="O26" s="273">
        <v>2.1899999999999999E-2</v>
      </c>
      <c r="P26" s="280">
        <v>5.7563000000000003E-2</v>
      </c>
      <c r="Q26" s="273">
        <f t="shared" si="3"/>
        <v>1.2999999999999999E-3</v>
      </c>
      <c r="R26" s="796"/>
      <c r="S26" s="273">
        <f t="shared" si="4"/>
        <v>1.66E-2</v>
      </c>
    </row>
    <row r="27" spans="1:19" ht="15">
      <c r="A27" s="797" t="s">
        <v>412</v>
      </c>
      <c r="B27" s="278">
        <v>357</v>
      </c>
      <c r="C27" s="273">
        <v>2.4899999999999999E-2</v>
      </c>
      <c r="D27" s="280">
        <v>0.49482100000000001</v>
      </c>
      <c r="E27" s="273">
        <f t="shared" si="0"/>
        <v>1.23E-2</v>
      </c>
      <c r="F27" s="796"/>
      <c r="G27" s="273">
        <v>3.7100000000000001E-2</v>
      </c>
      <c r="H27" s="280">
        <v>0.41108299999999998</v>
      </c>
      <c r="I27" s="273">
        <f t="shared" si="1"/>
        <v>1.5299999999999999E-2</v>
      </c>
      <c r="J27" s="796"/>
      <c r="K27" s="273">
        <v>2.1899999999999999E-2</v>
      </c>
      <c r="L27" s="280">
        <v>3.6533000000000003E-2</v>
      </c>
      <c r="M27" s="273">
        <f t="shared" si="2"/>
        <v>8.0000000000000004E-4</v>
      </c>
      <c r="N27" s="796"/>
      <c r="O27" s="273">
        <v>2.1899999999999999E-2</v>
      </c>
      <c r="P27" s="280">
        <v>5.7563000000000003E-2</v>
      </c>
      <c r="Q27" s="273">
        <f t="shared" si="3"/>
        <v>1.2999999999999999E-3</v>
      </c>
      <c r="R27" s="796"/>
      <c r="S27" s="273">
        <f t="shared" si="4"/>
        <v>2.9700000000000001E-2</v>
      </c>
    </row>
    <row r="28" spans="1:19" ht="15">
      <c r="A28" s="797" t="s">
        <v>413</v>
      </c>
      <c r="B28" s="278">
        <v>358</v>
      </c>
      <c r="C28" s="273">
        <v>4.7199999999999999E-2</v>
      </c>
      <c r="D28" s="280">
        <v>0.49482100000000001</v>
      </c>
      <c r="E28" s="273">
        <f t="shared" si="0"/>
        <v>2.3400000000000001E-2</v>
      </c>
      <c r="F28" s="796"/>
      <c r="G28" s="273">
        <v>5.2400000000000002E-2</v>
      </c>
      <c r="H28" s="280">
        <v>0.41108299999999998</v>
      </c>
      <c r="I28" s="273">
        <f t="shared" si="1"/>
        <v>2.1499999999999998E-2</v>
      </c>
      <c r="J28" s="796"/>
      <c r="K28" s="315">
        <v>2.1899999999999999E-2</v>
      </c>
      <c r="L28" s="280">
        <v>3.6533000000000003E-2</v>
      </c>
      <c r="M28" s="273">
        <f t="shared" si="2"/>
        <v>8.0000000000000004E-4</v>
      </c>
      <c r="N28" s="796"/>
      <c r="O28" s="315">
        <v>2.1899999999999999E-2</v>
      </c>
      <c r="P28" s="280">
        <v>5.7563000000000003E-2</v>
      </c>
      <c r="Q28" s="273">
        <f t="shared" si="3"/>
        <v>1.2999999999999999E-3</v>
      </c>
      <c r="R28" s="796"/>
      <c r="S28" s="273">
        <f t="shared" si="4"/>
        <v>4.7E-2</v>
      </c>
    </row>
    <row r="29" spans="1:19" ht="15.75" thickBot="1">
      <c r="A29" s="797"/>
      <c r="B29" s="796"/>
      <c r="C29" s="315"/>
      <c r="D29" s="316"/>
      <c r="E29" s="318"/>
      <c r="F29" s="796"/>
      <c r="G29" s="315"/>
      <c r="H29" s="316"/>
      <c r="I29" s="318"/>
      <c r="J29" s="796"/>
      <c r="K29" s="315"/>
      <c r="L29" s="316"/>
      <c r="M29" s="318"/>
      <c r="N29" s="796"/>
      <c r="O29" s="315"/>
      <c r="P29" s="316"/>
      <c r="Q29" s="273"/>
      <c r="R29" s="796"/>
      <c r="S29" s="273"/>
    </row>
    <row r="30" spans="1:19" ht="15">
      <c r="A30" s="1343" t="s">
        <v>1264</v>
      </c>
      <c r="B30" s="1344"/>
      <c r="C30" s="1345"/>
      <c r="D30" s="1346"/>
      <c r="E30" s="1347"/>
      <c r="F30" s="1344"/>
      <c r="G30" s="1345"/>
      <c r="H30" s="1346"/>
      <c r="I30" s="1347"/>
      <c r="J30" s="1344"/>
      <c r="K30" s="1344"/>
      <c r="L30" s="1346"/>
      <c r="M30" s="1347"/>
      <c r="N30" s="1344"/>
      <c r="O30" s="1344"/>
      <c r="P30" s="1346"/>
      <c r="Q30" s="1347"/>
      <c r="R30" s="1344"/>
      <c r="S30" s="1348"/>
    </row>
    <row r="31" spans="1:19" ht="15">
      <c r="A31" s="795" t="s">
        <v>808</v>
      </c>
      <c r="B31" s="278">
        <v>390</v>
      </c>
      <c r="C31" s="273">
        <v>1.89E-2</v>
      </c>
      <c r="D31" s="316">
        <v>0.523756</v>
      </c>
      <c r="E31" s="273">
        <f t="shared" ref="E31:E39" si="5">ROUND((C31*D31),4)</f>
        <v>9.9000000000000008E-3</v>
      </c>
      <c r="F31" s="796"/>
      <c r="G31" s="273">
        <v>1.9099999999999999E-2</v>
      </c>
      <c r="H31" s="317">
        <v>0.42594100000000001</v>
      </c>
      <c r="I31" s="273">
        <f t="shared" ref="I31:I39" si="6">ROUND((G31*H31),4)</f>
        <v>8.0999999999999996E-3</v>
      </c>
      <c r="J31" s="796"/>
      <c r="K31" s="273">
        <v>3.4300000000000004E-2</v>
      </c>
      <c r="L31" s="317">
        <v>1.9295E-2</v>
      </c>
      <c r="M31" s="273">
        <f t="shared" ref="M31:M39" si="7">ROUND((K31*L31),4)</f>
        <v>6.9999999999999999E-4</v>
      </c>
      <c r="N31" s="796"/>
      <c r="O31" s="273">
        <v>3.4300000000000004E-2</v>
      </c>
      <c r="P31" s="316">
        <v>3.1008999999999998E-2</v>
      </c>
      <c r="Q31" s="273">
        <f t="shared" ref="Q31:Q39" si="8">ROUND((O31*P31),4)</f>
        <v>1.1000000000000001E-3</v>
      </c>
      <c r="R31" s="796"/>
      <c r="S31" s="273">
        <f t="shared" ref="S31:S39" si="9">ROUND((((E31+I31)+M31)+Q31),4)</f>
        <v>1.9800000000000002E-2</v>
      </c>
    </row>
    <row r="32" spans="1:19" ht="15">
      <c r="A32" s="795" t="s">
        <v>809</v>
      </c>
      <c r="B32" s="278">
        <v>391</v>
      </c>
      <c r="C32" s="273">
        <v>3.2099999999999997E-2</v>
      </c>
      <c r="D32" s="316">
        <v>0.523756</v>
      </c>
      <c r="E32" s="273">
        <f t="shared" si="5"/>
        <v>1.6799999999999999E-2</v>
      </c>
      <c r="F32" s="796"/>
      <c r="G32" s="273">
        <v>3.1699999999999999E-2</v>
      </c>
      <c r="H32" s="317">
        <v>0.42594100000000001</v>
      </c>
      <c r="I32" s="273">
        <f t="shared" si="6"/>
        <v>1.35E-2</v>
      </c>
      <c r="J32" s="796"/>
      <c r="K32" s="273">
        <v>3.4300000000000004E-2</v>
      </c>
      <c r="L32" s="317">
        <v>1.9295E-2</v>
      </c>
      <c r="M32" s="273">
        <f t="shared" si="7"/>
        <v>6.9999999999999999E-4</v>
      </c>
      <c r="N32" s="796"/>
      <c r="O32" s="273">
        <v>3.4300000000000004E-2</v>
      </c>
      <c r="P32" s="316">
        <v>3.1008999999999998E-2</v>
      </c>
      <c r="Q32" s="273">
        <f t="shared" si="8"/>
        <v>1.1000000000000001E-3</v>
      </c>
      <c r="R32" s="796"/>
      <c r="S32" s="273">
        <f t="shared" si="9"/>
        <v>3.2099999999999997E-2</v>
      </c>
    </row>
    <row r="33" spans="1:19" ht="15">
      <c r="A33" s="795" t="s">
        <v>1265</v>
      </c>
      <c r="B33" s="278">
        <v>392</v>
      </c>
      <c r="C33" s="273">
        <v>3.4599999999999999E-2</v>
      </c>
      <c r="D33" s="280">
        <v>0.523756</v>
      </c>
      <c r="E33" s="273">
        <f t="shared" si="5"/>
        <v>1.8100000000000002E-2</v>
      </c>
      <c r="F33" s="796"/>
      <c r="G33" s="273">
        <v>3.4000000000000002E-2</v>
      </c>
      <c r="H33" s="280">
        <v>0.42594100000000001</v>
      </c>
      <c r="I33" s="273">
        <f t="shared" si="6"/>
        <v>1.4500000000000001E-2</v>
      </c>
      <c r="J33" s="796"/>
      <c r="K33" s="273">
        <v>3.4300000000000004E-2</v>
      </c>
      <c r="L33" s="280">
        <v>1.9295E-2</v>
      </c>
      <c r="M33" s="273">
        <f t="shared" si="7"/>
        <v>6.9999999999999999E-4</v>
      </c>
      <c r="N33" s="796"/>
      <c r="O33" s="273">
        <v>3.4300000000000004E-2</v>
      </c>
      <c r="P33" s="280">
        <v>3.1008999999999998E-2</v>
      </c>
      <c r="Q33" s="273">
        <f t="shared" si="8"/>
        <v>1.1000000000000001E-3</v>
      </c>
      <c r="R33" s="796"/>
      <c r="S33" s="273">
        <f t="shared" si="9"/>
        <v>3.44E-2</v>
      </c>
    </row>
    <row r="34" spans="1:19" ht="15">
      <c r="A34" s="795" t="s">
        <v>810</v>
      </c>
      <c r="B34" s="278">
        <v>393</v>
      </c>
      <c r="C34" s="273">
        <v>1.78E-2</v>
      </c>
      <c r="D34" s="280">
        <v>0.523756</v>
      </c>
      <c r="E34" s="273">
        <f t="shared" si="5"/>
        <v>9.2999999999999992E-3</v>
      </c>
      <c r="F34" s="796"/>
      <c r="G34" s="273">
        <v>1.7999999999999999E-2</v>
      </c>
      <c r="H34" s="280">
        <v>0.42594100000000001</v>
      </c>
      <c r="I34" s="273">
        <f t="shared" si="6"/>
        <v>7.7000000000000002E-3</v>
      </c>
      <c r="J34" s="796"/>
      <c r="K34" s="273">
        <v>3.4300000000000004E-2</v>
      </c>
      <c r="L34" s="280">
        <v>1.9295E-2</v>
      </c>
      <c r="M34" s="273">
        <f t="shared" si="7"/>
        <v>6.9999999999999999E-4</v>
      </c>
      <c r="N34" s="796"/>
      <c r="O34" s="273">
        <v>3.4300000000000004E-2</v>
      </c>
      <c r="P34" s="280">
        <v>3.1008999999999998E-2</v>
      </c>
      <c r="Q34" s="273">
        <f t="shared" si="8"/>
        <v>1.1000000000000001E-3</v>
      </c>
      <c r="R34" s="796"/>
      <c r="S34" s="273">
        <f t="shared" si="9"/>
        <v>1.8800000000000001E-2</v>
      </c>
    </row>
    <row r="35" spans="1:19" ht="15.75" customHeight="1">
      <c r="A35" s="795" t="s">
        <v>811</v>
      </c>
      <c r="B35" s="278">
        <v>394</v>
      </c>
      <c r="C35" s="273">
        <v>2.5899999999999999E-2</v>
      </c>
      <c r="D35" s="280">
        <v>0.523756</v>
      </c>
      <c r="E35" s="273">
        <f t="shared" si="5"/>
        <v>1.3599999999999999E-2</v>
      </c>
      <c r="F35" s="796"/>
      <c r="G35" s="273">
        <v>2.5700000000000001E-2</v>
      </c>
      <c r="H35" s="280">
        <v>0.42594100000000001</v>
      </c>
      <c r="I35" s="273">
        <f t="shared" si="6"/>
        <v>1.09E-2</v>
      </c>
      <c r="J35" s="796"/>
      <c r="K35" s="273">
        <v>3.4300000000000004E-2</v>
      </c>
      <c r="L35" s="280">
        <v>1.9295E-2</v>
      </c>
      <c r="M35" s="273">
        <f t="shared" si="7"/>
        <v>6.9999999999999999E-4</v>
      </c>
      <c r="N35" s="796"/>
      <c r="O35" s="273">
        <v>3.4300000000000004E-2</v>
      </c>
      <c r="P35" s="280">
        <v>3.1008999999999998E-2</v>
      </c>
      <c r="Q35" s="273">
        <f t="shared" si="8"/>
        <v>1.1000000000000001E-3</v>
      </c>
      <c r="R35" s="796"/>
      <c r="S35" s="273">
        <f t="shared" si="9"/>
        <v>2.63E-2</v>
      </c>
    </row>
    <row r="36" spans="1:19" ht="15.75" customHeight="1">
      <c r="A36" s="795" t="s">
        <v>812</v>
      </c>
      <c r="B36" s="278">
        <v>395</v>
      </c>
      <c r="C36" s="273">
        <v>3.8699999999999998E-2</v>
      </c>
      <c r="D36" s="280">
        <v>0.523756</v>
      </c>
      <c r="E36" s="273">
        <f t="shared" si="5"/>
        <v>2.0299999999999999E-2</v>
      </c>
      <c r="F36" s="796"/>
      <c r="G36" s="273">
        <v>4.0099999999999997E-2</v>
      </c>
      <c r="H36" s="280">
        <v>0.42594100000000001</v>
      </c>
      <c r="I36" s="273">
        <f t="shared" si="6"/>
        <v>1.7100000000000001E-2</v>
      </c>
      <c r="J36" s="796"/>
      <c r="K36" s="273">
        <v>3.4300000000000004E-2</v>
      </c>
      <c r="L36" s="280">
        <v>1.9295E-2</v>
      </c>
      <c r="M36" s="273">
        <f t="shared" si="7"/>
        <v>6.9999999999999999E-4</v>
      </c>
      <c r="N36" s="796"/>
      <c r="O36" s="273">
        <v>3.4300000000000004E-2</v>
      </c>
      <c r="P36" s="280">
        <v>3.1008999999999998E-2</v>
      </c>
      <c r="Q36" s="273">
        <f t="shared" si="8"/>
        <v>1.1000000000000001E-3</v>
      </c>
      <c r="R36" s="796"/>
      <c r="S36" s="273">
        <f t="shared" si="9"/>
        <v>3.9199999999999999E-2</v>
      </c>
    </row>
    <row r="37" spans="1:19" ht="15.75" customHeight="1">
      <c r="A37" s="795" t="s">
        <v>1266</v>
      </c>
      <c r="B37" s="278">
        <v>396</v>
      </c>
      <c r="C37" s="273">
        <v>0</v>
      </c>
      <c r="D37" s="280">
        <v>0.523756</v>
      </c>
      <c r="E37" s="273">
        <f t="shared" si="5"/>
        <v>0</v>
      </c>
      <c r="F37" s="796"/>
      <c r="G37" s="273">
        <v>3.9E-2</v>
      </c>
      <c r="H37" s="280">
        <v>0.42594100000000001</v>
      </c>
      <c r="I37" s="273">
        <f t="shared" si="6"/>
        <v>1.66E-2</v>
      </c>
      <c r="J37" s="796"/>
      <c r="K37" s="273">
        <v>3.4300000000000004E-2</v>
      </c>
      <c r="L37" s="280">
        <v>1.9295E-2</v>
      </c>
      <c r="M37" s="273">
        <f t="shared" si="7"/>
        <v>6.9999999999999999E-4</v>
      </c>
      <c r="N37" s="796"/>
      <c r="O37" s="273">
        <v>3.4300000000000004E-2</v>
      </c>
      <c r="P37" s="280">
        <v>3.1008999999999998E-2</v>
      </c>
      <c r="Q37" s="273">
        <f t="shared" si="8"/>
        <v>1.1000000000000001E-3</v>
      </c>
      <c r="R37" s="796"/>
      <c r="S37" s="273">
        <f t="shared" si="9"/>
        <v>1.84E-2</v>
      </c>
    </row>
    <row r="38" spans="1:19" ht="15">
      <c r="A38" s="795" t="s">
        <v>813</v>
      </c>
      <c r="B38" s="278">
        <v>397</v>
      </c>
      <c r="C38" s="273">
        <v>5.0500000000000003E-2</v>
      </c>
      <c r="D38" s="280">
        <v>0.523756</v>
      </c>
      <c r="E38" s="273">
        <f t="shared" si="5"/>
        <v>2.64E-2</v>
      </c>
      <c r="F38" s="796"/>
      <c r="G38" s="273">
        <v>4.9799999999999997E-2</v>
      </c>
      <c r="H38" s="280">
        <v>0.42594100000000001</v>
      </c>
      <c r="I38" s="273">
        <f t="shared" si="6"/>
        <v>2.12E-2</v>
      </c>
      <c r="J38" s="796"/>
      <c r="K38" s="273">
        <v>3.4300000000000004E-2</v>
      </c>
      <c r="L38" s="280">
        <v>1.9295E-2</v>
      </c>
      <c r="M38" s="273">
        <f t="shared" si="7"/>
        <v>6.9999999999999999E-4</v>
      </c>
      <c r="N38" s="796"/>
      <c r="O38" s="273">
        <v>3.4300000000000004E-2</v>
      </c>
      <c r="P38" s="280">
        <v>3.1008999999999998E-2</v>
      </c>
      <c r="Q38" s="273">
        <f t="shared" si="8"/>
        <v>1.1000000000000001E-3</v>
      </c>
      <c r="R38" s="796"/>
      <c r="S38" s="273">
        <f t="shared" si="9"/>
        <v>4.9399999999999999E-2</v>
      </c>
    </row>
    <row r="39" spans="1:19" ht="15">
      <c r="A39" s="795" t="s">
        <v>814</v>
      </c>
      <c r="B39" s="278">
        <v>398</v>
      </c>
      <c r="C39" s="273">
        <v>2.6700000000000002E-2</v>
      </c>
      <c r="D39" s="280">
        <v>0.523756</v>
      </c>
      <c r="E39" s="273">
        <f t="shared" si="5"/>
        <v>1.4E-2</v>
      </c>
      <c r="F39" s="796"/>
      <c r="G39" s="273">
        <v>2.7E-2</v>
      </c>
      <c r="H39" s="280">
        <v>0.42594100000000001</v>
      </c>
      <c r="I39" s="273">
        <f t="shared" si="6"/>
        <v>1.15E-2</v>
      </c>
      <c r="J39" s="796"/>
      <c r="K39" s="315">
        <v>3.4300000000000004E-2</v>
      </c>
      <c r="L39" s="280">
        <v>1.9295E-2</v>
      </c>
      <c r="M39" s="273">
        <f t="shared" si="7"/>
        <v>6.9999999999999999E-4</v>
      </c>
      <c r="N39" s="796"/>
      <c r="O39" s="315">
        <v>3.4300000000000004E-2</v>
      </c>
      <c r="P39" s="280">
        <v>3.1008999999999998E-2</v>
      </c>
      <c r="Q39" s="273">
        <f t="shared" si="8"/>
        <v>1.1000000000000001E-3</v>
      </c>
      <c r="R39" s="796"/>
      <c r="S39" s="273">
        <f t="shared" si="9"/>
        <v>2.7300000000000001E-2</v>
      </c>
    </row>
    <row r="40" spans="1:19" ht="15.75" thickBot="1">
      <c r="A40" s="1349"/>
      <c r="B40" s="1350"/>
      <c r="C40" s="1351"/>
      <c r="D40" s="1352"/>
      <c r="E40" s="1353"/>
      <c r="F40" s="1350"/>
      <c r="G40" s="1353"/>
      <c r="H40" s="1352"/>
      <c r="I40" s="1353"/>
      <c r="J40" s="1350"/>
      <c r="K40" s="1351"/>
      <c r="L40" s="1352"/>
      <c r="M40" s="1353"/>
      <c r="N40" s="1350"/>
      <c r="O40" s="1351"/>
      <c r="P40" s="1352"/>
      <c r="Q40" s="1353"/>
      <c r="R40" s="1350"/>
      <c r="S40" s="1353"/>
    </row>
    <row r="41" spans="1:19" ht="15">
      <c r="A41" s="783"/>
      <c r="B41" s="785"/>
      <c r="C41" s="273"/>
      <c r="D41" s="783"/>
      <c r="E41" s="783"/>
      <c r="F41" s="783"/>
      <c r="G41" s="279"/>
      <c r="H41" s="783"/>
      <c r="I41" s="783"/>
      <c r="J41" s="783"/>
      <c r="K41" s="783"/>
      <c r="L41" s="783"/>
      <c r="M41" s="783"/>
      <c r="N41" s="783"/>
      <c r="O41" s="783"/>
      <c r="P41" s="783"/>
      <c r="Q41" s="783"/>
      <c r="R41" s="783"/>
      <c r="S41" s="783"/>
    </row>
    <row r="42" spans="1:19" ht="15" customHeight="1">
      <c r="A42" s="783" t="s">
        <v>1373</v>
      </c>
      <c r="B42" s="798"/>
      <c r="C42" s="281"/>
      <c r="D42" s="798"/>
      <c r="E42" s="783"/>
      <c r="F42" s="799" t="s">
        <v>124</v>
      </c>
      <c r="G42" s="279" t="s">
        <v>1374</v>
      </c>
      <c r="H42" s="785"/>
      <c r="I42" s="783"/>
      <c r="J42" s="783"/>
      <c r="K42" s="783"/>
      <c r="L42" s="799"/>
      <c r="M42" s="783"/>
      <c r="N42" s="783"/>
      <c r="O42" s="783"/>
      <c r="P42" s="783"/>
      <c r="Q42" s="783"/>
      <c r="R42" s="783"/>
      <c r="S42" s="783"/>
    </row>
    <row r="43" spans="1:19" ht="15.75">
      <c r="A43" s="783" t="s">
        <v>1375</v>
      </c>
      <c r="B43" s="798"/>
      <c r="C43" s="281"/>
      <c r="D43" s="798"/>
      <c r="E43" s="798"/>
      <c r="F43" s="800"/>
      <c r="G43" s="279"/>
      <c r="H43" s="785"/>
      <c r="I43" s="783"/>
      <c r="J43" s="783"/>
      <c r="K43" s="783"/>
      <c r="L43" s="783"/>
      <c r="M43" s="783"/>
      <c r="N43" s="783"/>
      <c r="O43" s="783"/>
      <c r="P43" s="783"/>
      <c r="Q43" s="783"/>
      <c r="R43" s="783"/>
      <c r="S43" s="783"/>
    </row>
    <row r="44" spans="1:19" ht="15" customHeight="1">
      <c r="A44" s="783"/>
      <c r="B44" s="798"/>
      <c r="C44" s="281"/>
      <c r="D44" s="801"/>
      <c r="E44" s="801"/>
      <c r="F44" s="799" t="s">
        <v>607</v>
      </c>
      <c r="G44" s="279" t="s">
        <v>1376</v>
      </c>
      <c r="H44" s="783"/>
      <c r="I44" s="783"/>
      <c r="J44" s="783"/>
      <c r="K44" s="783"/>
      <c r="L44" s="783"/>
      <c r="M44" s="783"/>
      <c r="N44" s="783"/>
      <c r="O44" s="783"/>
      <c r="P44" s="783"/>
      <c r="Q44" s="783"/>
      <c r="R44" s="783"/>
      <c r="S44" s="783"/>
    </row>
    <row r="45" spans="1:19" ht="15.75">
      <c r="A45" s="783" t="s">
        <v>1377</v>
      </c>
      <c r="B45" s="798"/>
      <c r="C45" s="281"/>
      <c r="D45" s="798"/>
      <c r="E45" s="798"/>
      <c r="F45" s="800"/>
      <c r="G45" s="279"/>
      <c r="H45" s="785"/>
      <c r="I45" s="783"/>
      <c r="J45" s="783"/>
      <c r="K45" s="783"/>
      <c r="L45" s="783"/>
      <c r="M45" s="783"/>
      <c r="N45" s="783"/>
      <c r="O45" s="783"/>
      <c r="P45" s="783"/>
      <c r="Q45" s="783"/>
      <c r="R45" s="783"/>
      <c r="S45" s="783"/>
    </row>
    <row r="46" spans="1:19" ht="15.75" customHeight="1">
      <c r="A46" s="783" t="s">
        <v>1378</v>
      </c>
      <c r="B46" s="798"/>
      <c r="C46" s="281"/>
      <c r="D46" s="798"/>
      <c r="E46" s="798"/>
      <c r="F46" s="799" t="s">
        <v>608</v>
      </c>
      <c r="G46" s="1624" t="s">
        <v>609</v>
      </c>
      <c r="H46" s="1624"/>
      <c r="I46" s="1624"/>
      <c r="J46" s="1624"/>
      <c r="K46" s="1624"/>
      <c r="L46" s="1624"/>
      <c r="M46" s="783"/>
      <c r="N46" s="783"/>
      <c r="O46" s="783"/>
      <c r="P46" s="783"/>
      <c r="Q46" s="783"/>
      <c r="R46" s="783"/>
      <c r="S46" s="783"/>
    </row>
    <row r="47" spans="1:19" ht="15.75" customHeight="1">
      <c r="A47" s="783"/>
      <c r="B47" s="798"/>
      <c r="C47" s="281"/>
      <c r="D47" s="798"/>
      <c r="E47" s="798"/>
      <c r="F47" s="799"/>
      <c r="G47" s="1624" t="s">
        <v>610</v>
      </c>
      <c r="H47" s="1624"/>
      <c r="I47" s="1624"/>
      <c r="J47" s="1624"/>
      <c r="K47" s="1624"/>
      <c r="L47" s="1624"/>
      <c r="M47" s="783"/>
      <c r="N47" s="783"/>
      <c r="O47" s="783"/>
      <c r="P47" s="783"/>
      <c r="Q47" s="783"/>
      <c r="R47" s="783"/>
      <c r="S47" s="783"/>
    </row>
    <row r="48" spans="1:19" ht="15.75" customHeight="1">
      <c r="A48" s="783"/>
      <c r="B48" s="798"/>
      <c r="C48" s="281"/>
      <c r="D48" s="798"/>
      <c r="E48" s="798"/>
      <c r="F48" s="799"/>
      <c r="G48" s="1624" t="s">
        <v>611</v>
      </c>
      <c r="H48" s="1624"/>
      <c r="I48" s="1624"/>
      <c r="J48" s="1624"/>
      <c r="K48" s="1624"/>
      <c r="L48" s="1624"/>
      <c r="M48" s="783"/>
      <c r="N48" s="783"/>
      <c r="O48" s="783"/>
      <c r="P48" s="783"/>
      <c r="Q48" s="783"/>
      <c r="R48" s="783"/>
      <c r="S48" s="783"/>
    </row>
    <row r="49" spans="1:19" ht="15.75">
      <c r="A49" s="802"/>
      <c r="B49" s="785"/>
      <c r="C49" s="273"/>
      <c r="D49" s="783"/>
      <c r="E49" s="783"/>
      <c r="F49" s="783"/>
      <c r="G49" s="1624" t="s">
        <v>115</v>
      </c>
      <c r="H49" s="1624"/>
      <c r="I49" s="1624"/>
      <c r="J49" s="1624"/>
      <c r="K49" s="1624"/>
      <c r="L49" s="1624"/>
      <c r="M49" s="783"/>
      <c r="N49" s="783"/>
      <c r="O49" s="783"/>
      <c r="P49" s="783"/>
      <c r="Q49" s="783"/>
      <c r="R49" s="783"/>
      <c r="S49" s="783"/>
    </row>
    <row r="50" spans="1:19" ht="15.75">
      <c r="A50" s="802"/>
      <c r="B50" s="785"/>
      <c r="C50" s="273"/>
      <c r="D50" s="783"/>
      <c r="E50" s="783"/>
      <c r="F50" s="799" t="s">
        <v>612</v>
      </c>
      <c r="G50" s="1624" t="s">
        <v>1379</v>
      </c>
      <c r="H50" s="1624"/>
      <c r="I50" s="1624"/>
      <c r="J50" s="1624"/>
      <c r="K50" s="1624"/>
      <c r="L50" s="1624"/>
      <c r="M50" s="783"/>
      <c r="N50" s="783"/>
      <c r="O50" s="783"/>
      <c r="P50" s="783"/>
      <c r="Q50" s="783"/>
      <c r="R50" s="783"/>
      <c r="S50" s="783"/>
    </row>
    <row r="51" spans="1:19" ht="15.75">
      <c r="A51" s="802" t="s">
        <v>414</v>
      </c>
      <c r="B51" s="785"/>
      <c r="C51" s="273"/>
      <c r="D51" s="783"/>
      <c r="E51" s="783"/>
      <c r="F51" s="783"/>
      <c r="G51" s="783" t="s">
        <v>1380</v>
      </c>
      <c r="H51" s="783"/>
      <c r="I51" s="783"/>
      <c r="J51" s="783"/>
      <c r="K51" s="783"/>
      <c r="L51" s="783"/>
      <c r="M51" s="783"/>
      <c r="N51" s="783"/>
      <c r="O51" s="803"/>
      <c r="P51" s="783"/>
      <c r="Q51" s="783"/>
      <c r="R51" s="783"/>
      <c r="S51" s="783"/>
    </row>
    <row r="52" spans="1:19" ht="15">
      <c r="A52" s="804" t="s">
        <v>29</v>
      </c>
      <c r="B52" s="805"/>
      <c r="C52" s="805"/>
      <c r="D52" s="806"/>
      <c r="E52" s="783"/>
      <c r="F52" s="783"/>
      <c r="G52" s="279"/>
      <c r="H52" s="783"/>
      <c r="I52" s="783"/>
      <c r="J52" s="783"/>
      <c r="K52" s="783"/>
      <c r="L52" s="783"/>
      <c r="M52" s="783"/>
      <c r="N52" s="783"/>
      <c r="O52" s="803"/>
      <c r="P52" s="783"/>
      <c r="Q52" s="783"/>
      <c r="R52" s="783"/>
      <c r="S52" s="783"/>
    </row>
    <row r="53" spans="1:19" ht="15">
      <c r="A53" s="1625" t="s">
        <v>613</v>
      </c>
      <c r="B53" s="1626"/>
      <c r="C53" s="1626"/>
      <c r="D53" s="1626"/>
      <c r="E53" s="1626"/>
      <c r="F53" s="1626"/>
      <c r="G53" s="1626"/>
      <c r="H53" s="1626"/>
      <c r="I53" s="1626"/>
      <c r="J53" s="1626"/>
      <c r="K53" s="1626"/>
      <c r="L53" s="1626"/>
      <c r="M53" s="1626"/>
      <c r="N53" s="1626"/>
      <c r="O53" s="783"/>
      <c r="P53" s="783"/>
      <c r="Q53" s="783"/>
      <c r="R53" s="783"/>
      <c r="S53" s="783"/>
    </row>
    <row r="54" spans="1:19" ht="15">
      <c r="A54" s="1626"/>
      <c r="B54" s="1626"/>
      <c r="C54" s="1626"/>
      <c r="D54" s="1626"/>
      <c r="E54" s="1626"/>
      <c r="F54" s="1626"/>
      <c r="G54" s="1626"/>
      <c r="H54" s="1626"/>
      <c r="I54" s="1626"/>
      <c r="J54" s="1626"/>
      <c r="K54" s="1626"/>
      <c r="L54" s="1626"/>
      <c r="M54" s="1626"/>
      <c r="N54" s="1626"/>
      <c r="O54" s="783"/>
      <c r="P54" s="783"/>
      <c r="Q54" s="783"/>
      <c r="R54" s="783"/>
      <c r="S54" s="783"/>
    </row>
    <row r="55" spans="1:19" ht="15">
      <c r="A55" s="1524" t="s">
        <v>823</v>
      </c>
      <c r="B55" s="1524"/>
      <c r="C55" s="1524"/>
      <c r="D55" s="1524"/>
      <c r="E55" s="1524"/>
      <c r="F55" s="1524"/>
      <c r="G55" s="1524"/>
      <c r="H55" s="1524"/>
      <c r="I55" s="1524"/>
      <c r="J55" s="1524"/>
      <c r="K55" s="1524"/>
      <c r="L55" s="1524"/>
      <c r="M55" s="1524"/>
      <c r="N55" s="1524"/>
      <c r="O55" s="783"/>
      <c r="P55" s="783"/>
      <c r="Q55" s="783"/>
      <c r="R55" s="783"/>
      <c r="S55" s="783"/>
    </row>
    <row r="56" spans="1:19" ht="15">
      <c r="A56" s="1524"/>
      <c r="B56" s="1524"/>
      <c r="C56" s="1524"/>
      <c r="D56" s="1524"/>
      <c r="E56" s="1524"/>
      <c r="F56" s="1524"/>
      <c r="G56" s="1524"/>
      <c r="H56" s="1524"/>
      <c r="I56" s="1524"/>
      <c r="J56" s="1524"/>
      <c r="K56" s="1524"/>
      <c r="L56" s="1524"/>
      <c r="M56" s="1524"/>
      <c r="N56" s="1524"/>
      <c r="O56" s="783"/>
      <c r="P56" s="783"/>
      <c r="Q56" s="783"/>
      <c r="R56" s="783"/>
      <c r="S56" s="783"/>
    </row>
  </sheetData>
  <mergeCells count="19">
    <mergeCell ref="A55:N56"/>
    <mergeCell ref="G46:L46"/>
    <mergeCell ref="G47:L47"/>
    <mergeCell ref="G48:L48"/>
    <mergeCell ref="G49:L49"/>
    <mergeCell ref="A53:N54"/>
    <mergeCell ref="G50:L50"/>
    <mergeCell ref="A8:O8"/>
    <mergeCell ref="A3:O3"/>
    <mergeCell ref="A6:O6"/>
    <mergeCell ref="A7:O7"/>
    <mergeCell ref="A4:O4"/>
    <mergeCell ref="A5:O5"/>
    <mergeCell ref="A9:O9"/>
    <mergeCell ref="A10:O10"/>
    <mergeCell ref="C12:E12"/>
    <mergeCell ref="G12:I12"/>
    <mergeCell ref="K12:M12"/>
    <mergeCell ref="O12:Q12"/>
  </mergeCells>
  <phoneticPr fontId="6" type="noConversion"/>
  <conditionalFormatting sqref="P10:S10 A3 A4:S9 A10 O40:S56 A40:N41 A12:S18 M42:N45">
    <cfRule type="cellIs" dxfId="24" priority="39" stopIfTrue="1" operator="lessThan">
      <formula>0</formula>
    </cfRule>
  </conditionalFormatting>
  <conditionalFormatting sqref="A52:N52 M51:N51">
    <cfRule type="cellIs" dxfId="23" priority="38" stopIfTrue="1" operator="lessThan">
      <formula>0</formula>
    </cfRule>
  </conditionalFormatting>
  <conditionalFormatting sqref="A53 M46:N50">
    <cfRule type="cellIs" dxfId="22" priority="37" stopIfTrue="1" operator="lessThan">
      <formula>0</formula>
    </cfRule>
  </conditionalFormatting>
  <conditionalFormatting sqref="A31:B39 A19:S20 A29:S30 A21:R28">
    <cfRule type="cellIs" dxfId="21" priority="21" stopIfTrue="1" operator="lessThan">
      <formula>0</formula>
    </cfRule>
  </conditionalFormatting>
  <conditionalFormatting sqref="E31:E39">
    <cfRule type="cellIs" dxfId="20" priority="19" stopIfTrue="1" operator="lessThan">
      <formula>0</formula>
    </cfRule>
  </conditionalFormatting>
  <conditionalFormatting sqref="G47">
    <cfRule type="cellIs" dxfId="19" priority="8" stopIfTrue="1" operator="lessThan">
      <formula>0</formula>
    </cfRule>
  </conditionalFormatting>
  <conditionalFormatting sqref="G48">
    <cfRule type="cellIs" dxfId="18" priority="6" stopIfTrue="1" operator="lessThan">
      <formula>0</formula>
    </cfRule>
  </conditionalFormatting>
  <conditionalFormatting sqref="G49">
    <cfRule type="cellIs" dxfId="17" priority="4" stopIfTrue="1" operator="lessThan">
      <formula>0</formula>
    </cfRule>
  </conditionalFormatting>
  <conditionalFormatting sqref="G50">
    <cfRule type="cellIs" dxfId="16" priority="2" stopIfTrue="1" operator="lessThan">
      <formula>0</formula>
    </cfRule>
  </conditionalFormatting>
  <conditionalFormatting sqref="C31:D39 F31:H39 J31:L39 N31:P39 R31:R39">
    <cfRule type="cellIs" dxfId="15" priority="20" stopIfTrue="1" operator="lessThan">
      <formula>0</formula>
    </cfRule>
  </conditionalFormatting>
  <conditionalFormatting sqref="I31:I39">
    <cfRule type="cellIs" dxfId="14" priority="18" stopIfTrue="1" operator="lessThan">
      <formula>0</formula>
    </cfRule>
  </conditionalFormatting>
  <conditionalFormatting sqref="M31:M39">
    <cfRule type="cellIs" dxfId="13" priority="17" stopIfTrue="1" operator="lessThan">
      <formula>0</formula>
    </cfRule>
  </conditionalFormatting>
  <conditionalFormatting sqref="Q31:Q39">
    <cfRule type="cellIs" dxfId="12" priority="16" stopIfTrue="1" operator="lessThan">
      <formula>0</formula>
    </cfRule>
  </conditionalFormatting>
  <conditionalFormatting sqref="S21">
    <cfRule type="cellIs" dxfId="11" priority="15" stopIfTrue="1" operator="lessThan">
      <formula>0</formula>
    </cfRule>
  </conditionalFormatting>
  <conditionalFormatting sqref="S22:S28">
    <cfRule type="cellIs" dxfId="10" priority="14" stopIfTrue="1" operator="lessThan">
      <formula>0</formula>
    </cfRule>
  </conditionalFormatting>
  <conditionalFormatting sqref="S31:S39">
    <cfRule type="cellIs" dxfId="9" priority="13" stopIfTrue="1" operator="lessThan">
      <formula>0</formula>
    </cfRule>
  </conditionalFormatting>
  <conditionalFormatting sqref="A42:L45">
    <cfRule type="cellIs" dxfId="8" priority="12" stopIfTrue="1" operator="lessThan">
      <formula>0</formula>
    </cfRule>
  </conditionalFormatting>
  <conditionalFormatting sqref="A51:E51 L51 F50">
    <cfRule type="cellIs" dxfId="7" priority="11" stopIfTrue="1" operator="lessThan">
      <formula>0</formula>
    </cfRule>
  </conditionalFormatting>
  <conditionalFormatting sqref="A46:G46 A47:F49 A50:E50">
    <cfRule type="cellIs" dxfId="6" priority="10" stopIfTrue="1" operator="lessThan">
      <formula>0</formula>
    </cfRule>
  </conditionalFormatting>
  <conditionalFormatting sqref="G46">
    <cfRule type="colorScale" priority="9">
      <colorScale>
        <cfvo type="min"/>
        <cfvo type="percentile" val="50"/>
        <cfvo type="max"/>
        <color rgb="FF5A8AC6"/>
        <color rgb="FFFCFCFF"/>
        <color rgb="FFF8696B"/>
      </colorScale>
    </cfRule>
  </conditionalFormatting>
  <conditionalFormatting sqref="G47">
    <cfRule type="colorScale" priority="7">
      <colorScale>
        <cfvo type="min"/>
        <cfvo type="percentile" val="50"/>
        <cfvo type="max"/>
        <color rgb="FF5A8AC6"/>
        <color rgb="FFFCFCFF"/>
        <color rgb="FFF8696B"/>
      </colorScale>
    </cfRule>
  </conditionalFormatting>
  <conditionalFormatting sqref="G48">
    <cfRule type="colorScale" priority="5">
      <colorScale>
        <cfvo type="min"/>
        <cfvo type="percentile" val="50"/>
        <cfvo type="max"/>
        <color rgb="FF5A8AC6"/>
        <color rgb="FFFCFCFF"/>
        <color rgb="FFF8696B"/>
      </colorScale>
    </cfRule>
  </conditionalFormatting>
  <conditionalFormatting sqref="G49">
    <cfRule type="colorScale" priority="3">
      <colorScale>
        <cfvo type="min"/>
        <cfvo type="percentile" val="50"/>
        <cfvo type="max"/>
        <color rgb="FF5A8AC6"/>
        <color rgb="FFFCFCFF"/>
        <color rgb="FFF8696B"/>
      </colorScale>
    </cfRule>
  </conditionalFormatting>
  <conditionalFormatting sqref="G50">
    <cfRule type="colorScale" priority="1">
      <colorScale>
        <cfvo type="min"/>
        <cfvo type="percentile" val="50"/>
        <cfvo type="max"/>
        <color rgb="FF5A8AC6"/>
        <color rgb="FFFCFCFF"/>
        <color rgb="FFF8696B"/>
      </colorScale>
    </cfRule>
  </conditionalFormatting>
  <printOptions horizontalCentered="1"/>
  <pageMargins left="0.55000000000000004" right="0.55000000000000004" top="1.25" bottom="0.75" header="0.75" footer="0.27"/>
  <pageSetup scale="46" orientation="landscape" r:id="rId1"/>
  <headerFooter alignWithMargins="0">
    <oddHeader>&amp;RFormula Rate 
&amp;A
Page &amp;P of &amp;N</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dimension ref="A1:K59"/>
  <sheetViews>
    <sheetView view="pageBreakPreview" zoomScale="60" zoomScaleNormal="70" workbookViewId="0">
      <selection activeCell="A6" sqref="A6:K6"/>
    </sheetView>
  </sheetViews>
  <sheetFormatPr defaultColWidth="9.140625" defaultRowHeight="12.75"/>
  <cols>
    <col min="1" max="1" width="34.28515625" style="1440" customWidth="1"/>
    <col min="2" max="2" width="9.140625" style="1440"/>
    <col min="3" max="3" width="11.85546875" style="1440" customWidth="1"/>
    <col min="4" max="4" width="18.28515625" style="1440" customWidth="1"/>
    <col min="5" max="5" width="12.5703125" style="1440" customWidth="1"/>
    <col min="6" max="6" width="9.140625" style="1440"/>
    <col min="7" max="7" width="12.140625" style="1440" customWidth="1"/>
    <col min="8" max="8" width="18.85546875" style="1440" customWidth="1"/>
    <col min="9" max="9" width="15.5703125" style="1440" bestFit="1" customWidth="1"/>
    <col min="10" max="16384" width="9.140625" style="1440"/>
  </cols>
  <sheetData>
    <row r="1" spans="1:11" s="783" customFormat="1" ht="15.75">
      <c r="A1" s="905" t="s">
        <v>115</v>
      </c>
      <c r="G1" s="279"/>
    </row>
    <row r="2" spans="1:11" s="783" customFormat="1" ht="15.75">
      <c r="A2" s="905" t="s">
        <v>115</v>
      </c>
      <c r="G2" s="279"/>
    </row>
    <row r="3" spans="1:11" ht="19.5">
      <c r="A3" s="1628" t="s">
        <v>392</v>
      </c>
      <c r="B3" s="1628"/>
      <c r="C3" s="1628"/>
      <c r="D3" s="1628"/>
      <c r="E3" s="1628"/>
      <c r="F3" s="1628"/>
      <c r="G3" s="1628"/>
      <c r="H3" s="1628"/>
      <c r="I3" s="1628"/>
      <c r="J3" s="1628"/>
      <c r="K3" s="1628"/>
    </row>
    <row r="4" spans="1:11" ht="19.5">
      <c r="A4" s="1628" t="s">
        <v>393</v>
      </c>
      <c r="B4" s="1628"/>
      <c r="C4" s="1628"/>
      <c r="D4" s="1628"/>
      <c r="E4" s="1628"/>
      <c r="F4" s="1628"/>
      <c r="G4" s="1628"/>
      <c r="H4" s="1628"/>
      <c r="I4" s="1628"/>
      <c r="J4" s="1628"/>
      <c r="K4" s="1628"/>
    </row>
    <row r="5" spans="1:11" ht="19.5">
      <c r="A5" s="1628" t="s">
        <v>394</v>
      </c>
      <c r="B5" s="1628"/>
      <c r="C5" s="1628"/>
      <c r="D5" s="1628"/>
      <c r="E5" s="1628"/>
      <c r="F5" s="1628"/>
      <c r="G5" s="1628"/>
      <c r="H5" s="1628"/>
      <c r="I5" s="1628"/>
      <c r="J5" s="1628"/>
      <c r="K5" s="1628"/>
    </row>
    <row r="6" spans="1:11" ht="19.5">
      <c r="A6" s="1628" t="s">
        <v>395</v>
      </c>
      <c r="B6" s="1628"/>
      <c r="C6" s="1628"/>
      <c r="D6" s="1628"/>
      <c r="E6" s="1628"/>
      <c r="F6" s="1628"/>
      <c r="G6" s="1628"/>
      <c r="H6" s="1628"/>
      <c r="I6" s="1628"/>
      <c r="J6" s="1628"/>
      <c r="K6" s="1628"/>
    </row>
    <row r="7" spans="1:11" ht="19.5">
      <c r="A7" s="1628" t="s">
        <v>1389</v>
      </c>
      <c r="B7" s="1628"/>
      <c r="C7" s="1628"/>
      <c r="D7" s="1628"/>
      <c r="E7" s="1628"/>
      <c r="F7" s="1628"/>
      <c r="G7" s="1628"/>
      <c r="H7" s="1628"/>
      <c r="I7" s="1628"/>
      <c r="J7" s="1628"/>
      <c r="K7" s="1628"/>
    </row>
    <row r="8" spans="1:11" ht="19.5">
      <c r="A8" s="1628" t="s">
        <v>396</v>
      </c>
      <c r="B8" s="1628"/>
      <c r="C8" s="1628"/>
      <c r="D8" s="1628"/>
      <c r="E8" s="1628"/>
      <c r="F8" s="1628"/>
      <c r="G8" s="1628"/>
      <c r="H8" s="1628"/>
      <c r="I8" s="1628"/>
      <c r="J8" s="1628"/>
      <c r="K8" s="1628"/>
    </row>
    <row r="9" spans="1:11" ht="19.5">
      <c r="A9" s="1628" t="s">
        <v>766</v>
      </c>
      <c r="B9" s="1628"/>
      <c r="C9" s="1628"/>
      <c r="D9" s="1628"/>
      <c r="E9" s="1628"/>
      <c r="F9" s="1628"/>
      <c r="G9" s="1628"/>
      <c r="H9" s="1628"/>
      <c r="I9" s="1628"/>
      <c r="J9" s="1628"/>
      <c r="K9" s="1628"/>
    </row>
    <row r="10" spans="1:11" ht="19.5">
      <c r="A10" s="1629"/>
      <c r="B10" s="1629"/>
      <c r="C10" s="1629"/>
      <c r="D10" s="1629"/>
      <c r="E10" s="1629"/>
      <c r="F10" s="1629"/>
      <c r="G10" s="1629"/>
      <c r="H10" s="1629"/>
      <c r="I10" s="1629"/>
      <c r="J10" s="1629"/>
      <c r="K10" s="1629"/>
    </row>
    <row r="11" spans="1:11" ht="16.5" thickBot="1">
      <c r="A11" s="1148"/>
      <c r="B11" s="1148"/>
      <c r="C11" s="1630" t="s">
        <v>767</v>
      </c>
      <c r="D11" s="1630"/>
      <c r="E11" s="1630"/>
      <c r="F11" s="1148"/>
      <c r="G11" s="1630" t="s">
        <v>1382</v>
      </c>
      <c r="H11" s="1630"/>
      <c r="I11" s="1630"/>
      <c r="J11" s="1148"/>
      <c r="K11" s="1437" t="s">
        <v>398</v>
      </c>
    </row>
    <row r="12" spans="1:11" ht="15.75">
      <c r="A12" s="1149"/>
      <c r="B12" s="1148"/>
      <c r="C12" s="1150" t="s">
        <v>122</v>
      </c>
      <c r="D12" s="1151"/>
      <c r="E12" s="1151"/>
      <c r="F12" s="1151"/>
      <c r="G12" s="1152" t="s">
        <v>123</v>
      </c>
      <c r="H12" s="1153"/>
      <c r="I12" s="1153"/>
      <c r="J12" s="1153"/>
      <c r="K12" s="1153"/>
    </row>
    <row r="13" spans="1:11" ht="15">
      <c r="A13" s="1148"/>
      <c r="B13" s="1148"/>
      <c r="C13" s="1150" t="s">
        <v>115</v>
      </c>
      <c r="D13" s="1151"/>
      <c r="E13" s="1150" t="s">
        <v>399</v>
      </c>
      <c r="F13" s="1151"/>
      <c r="G13" s="1152" t="s">
        <v>768</v>
      </c>
      <c r="H13" s="1151"/>
      <c r="I13" s="1150" t="s">
        <v>399</v>
      </c>
      <c r="J13" s="1151"/>
      <c r="K13" s="1150" t="s">
        <v>399</v>
      </c>
    </row>
    <row r="14" spans="1:11" ht="15">
      <c r="A14" s="1148"/>
      <c r="B14" s="1150" t="s">
        <v>400</v>
      </c>
      <c r="C14" s="1150" t="s">
        <v>769</v>
      </c>
      <c r="D14" s="1150" t="s">
        <v>401</v>
      </c>
      <c r="E14" s="1150" t="s">
        <v>402</v>
      </c>
      <c r="F14" s="1151"/>
      <c r="G14" s="1152" t="s">
        <v>403</v>
      </c>
      <c r="H14" s="1150" t="s">
        <v>401</v>
      </c>
      <c r="I14" s="1150" t="s">
        <v>402</v>
      </c>
      <c r="J14" s="1151"/>
      <c r="K14" s="1150" t="s">
        <v>402</v>
      </c>
    </row>
    <row r="15" spans="1:11" ht="15">
      <c r="A15" s="1150"/>
      <c r="B15" s="1150" t="s">
        <v>404</v>
      </c>
      <c r="C15" s="1150" t="s">
        <v>405</v>
      </c>
      <c r="D15" s="1150" t="s">
        <v>770</v>
      </c>
      <c r="E15" s="1150" t="s">
        <v>406</v>
      </c>
      <c r="F15" s="1151"/>
      <c r="G15" s="1152" t="s">
        <v>405</v>
      </c>
      <c r="H15" s="1150" t="s">
        <v>770</v>
      </c>
      <c r="I15" s="1150" t="s">
        <v>406</v>
      </c>
      <c r="J15" s="1151"/>
      <c r="K15" s="1150" t="s">
        <v>406</v>
      </c>
    </row>
    <row r="16" spans="1:11" ht="15">
      <c r="A16" s="1154"/>
      <c r="B16" s="1154"/>
      <c r="C16" s="1154"/>
      <c r="D16" s="1154"/>
      <c r="E16" s="1154"/>
      <c r="F16" s="1154"/>
      <c r="G16" s="1155"/>
      <c r="H16" s="1154"/>
      <c r="I16" s="1154"/>
      <c r="J16" s="1154"/>
      <c r="K16" s="1154"/>
    </row>
    <row r="17" spans="1:11" ht="15.75" thickBot="1">
      <c r="A17" s="1156"/>
      <c r="B17" s="1148"/>
      <c r="C17" s="273"/>
      <c r="D17" s="1148"/>
      <c r="E17" s="1148"/>
      <c r="F17" s="1148"/>
      <c r="G17" s="1157"/>
      <c r="H17" s="1148"/>
      <c r="I17" s="1148"/>
      <c r="J17" s="1148"/>
      <c r="K17" s="1148"/>
    </row>
    <row r="18" spans="1:11" ht="15">
      <c r="A18" s="1158" t="s">
        <v>407</v>
      </c>
      <c r="B18" s="1159"/>
      <c r="C18" s="274"/>
      <c r="D18" s="275"/>
      <c r="E18" s="276"/>
      <c r="F18" s="1159"/>
      <c r="G18" s="276"/>
      <c r="H18" s="277"/>
      <c r="I18" s="276"/>
      <c r="J18" s="1159"/>
      <c r="K18" s="276"/>
    </row>
    <row r="19" spans="1:11" ht="15">
      <c r="A19" s="1154" t="s">
        <v>771</v>
      </c>
      <c r="B19" s="278">
        <v>350.1</v>
      </c>
      <c r="C19" s="279">
        <v>1.66E-2</v>
      </c>
      <c r="D19" s="280">
        <v>0.66233529999999996</v>
      </c>
      <c r="E19" s="279">
        <f t="shared" ref="E19:E27" si="0">ROUND((C19*D19),6)</f>
        <v>1.0995E-2</v>
      </c>
      <c r="F19" s="1160"/>
      <c r="G19" s="279">
        <v>1.6199999999999999E-2</v>
      </c>
      <c r="H19" s="280">
        <v>0.33766470000000004</v>
      </c>
      <c r="I19" s="279">
        <f t="shared" ref="I19:I27" si="1">ROUND((G19*H19),6)</f>
        <v>5.47E-3</v>
      </c>
      <c r="J19" s="1160"/>
      <c r="K19" s="273">
        <f>ROUND(E19+I19,4)</f>
        <v>1.6500000000000001E-2</v>
      </c>
    </row>
    <row r="20" spans="1:11" ht="15">
      <c r="A20" s="1161" t="s">
        <v>408</v>
      </c>
      <c r="B20" s="278">
        <v>352</v>
      </c>
      <c r="C20" s="279">
        <v>1.77E-2</v>
      </c>
      <c r="D20" s="280">
        <v>0.66233529999999996</v>
      </c>
      <c r="E20" s="279">
        <f t="shared" si="0"/>
        <v>1.1723000000000001E-2</v>
      </c>
      <c r="F20" s="1160"/>
      <c r="G20" s="279">
        <v>1.7399999999999999E-2</v>
      </c>
      <c r="H20" s="280">
        <v>0.33766470000000004</v>
      </c>
      <c r="I20" s="279">
        <f t="shared" si="1"/>
        <v>5.875E-3</v>
      </c>
      <c r="J20" s="1160"/>
      <c r="K20" s="273">
        <f t="shared" ref="K20:K27" si="2">ROUND(E20+I20,4)</f>
        <v>1.7600000000000001E-2</v>
      </c>
    </row>
    <row r="21" spans="1:11" ht="15">
      <c r="A21" s="1161" t="s">
        <v>409</v>
      </c>
      <c r="B21" s="278">
        <v>353</v>
      </c>
      <c r="C21" s="279">
        <v>2.4299999999999999E-2</v>
      </c>
      <c r="D21" s="280">
        <v>0.66233529999999996</v>
      </c>
      <c r="E21" s="279">
        <f t="shared" si="0"/>
        <v>1.6095000000000002E-2</v>
      </c>
      <c r="F21" s="1160"/>
      <c r="G21" s="279">
        <v>2.41E-2</v>
      </c>
      <c r="H21" s="280">
        <v>0.33766470000000004</v>
      </c>
      <c r="I21" s="279">
        <f t="shared" si="1"/>
        <v>8.1379999999999994E-3</v>
      </c>
      <c r="J21" s="1160"/>
      <c r="K21" s="273">
        <f t="shared" si="2"/>
        <v>2.4199999999999999E-2</v>
      </c>
    </row>
    <row r="22" spans="1:11" ht="15">
      <c r="A22" s="1161" t="s">
        <v>410</v>
      </c>
      <c r="B22" s="278">
        <v>354</v>
      </c>
      <c r="C22" s="279">
        <v>2.5700000000000001E-2</v>
      </c>
      <c r="D22" s="280">
        <v>0.66233529999999996</v>
      </c>
      <c r="E22" s="279">
        <f t="shared" si="0"/>
        <v>1.7021999999999999E-2</v>
      </c>
      <c r="F22" s="1160"/>
      <c r="G22" s="279">
        <v>2.4500000000000001E-2</v>
      </c>
      <c r="H22" s="280">
        <v>0.33766470000000004</v>
      </c>
      <c r="I22" s="279">
        <f t="shared" si="1"/>
        <v>8.2730000000000008E-3</v>
      </c>
      <c r="J22" s="1160"/>
      <c r="K22" s="273">
        <f t="shared" si="2"/>
        <v>2.53E-2</v>
      </c>
    </row>
    <row r="23" spans="1:11" ht="15">
      <c r="A23" s="1161" t="s">
        <v>411</v>
      </c>
      <c r="B23" s="278">
        <v>355</v>
      </c>
      <c r="C23" s="279">
        <v>3.1899999999999998E-2</v>
      </c>
      <c r="D23" s="280">
        <v>0.66233529999999996</v>
      </c>
      <c r="E23" s="279">
        <f t="shared" si="0"/>
        <v>2.1128000000000001E-2</v>
      </c>
      <c r="F23" s="1160"/>
      <c r="G23" s="279">
        <v>3.1699999999999999E-2</v>
      </c>
      <c r="H23" s="280">
        <v>0.33766470000000004</v>
      </c>
      <c r="I23" s="279">
        <f t="shared" si="1"/>
        <v>1.0704E-2</v>
      </c>
      <c r="J23" s="1160"/>
      <c r="K23" s="273">
        <f t="shared" si="2"/>
        <v>3.1800000000000002E-2</v>
      </c>
    </row>
    <row r="24" spans="1:11" ht="15">
      <c r="A24" s="1161" t="s">
        <v>772</v>
      </c>
      <c r="B24" s="278">
        <v>356</v>
      </c>
      <c r="C24" s="279">
        <v>2.35E-2</v>
      </c>
      <c r="D24" s="280">
        <v>0.66233529999999996</v>
      </c>
      <c r="E24" s="279">
        <f t="shared" si="0"/>
        <v>1.5565000000000001E-2</v>
      </c>
      <c r="F24" s="1160"/>
      <c r="G24" s="279">
        <v>2.2800000000000001E-2</v>
      </c>
      <c r="H24" s="280">
        <v>0.33766470000000004</v>
      </c>
      <c r="I24" s="279">
        <f t="shared" si="1"/>
        <v>7.6990000000000001E-3</v>
      </c>
      <c r="J24" s="1160"/>
      <c r="K24" s="273">
        <f t="shared" si="2"/>
        <v>2.3300000000000001E-2</v>
      </c>
    </row>
    <row r="25" spans="1:11" ht="15">
      <c r="A25" s="1161" t="s">
        <v>412</v>
      </c>
      <c r="B25" s="278">
        <v>357</v>
      </c>
      <c r="C25" s="279">
        <v>2.3E-2</v>
      </c>
      <c r="D25" s="280">
        <v>0.66233529999999996</v>
      </c>
      <c r="E25" s="279">
        <f t="shared" si="0"/>
        <v>1.5233999999999999E-2</v>
      </c>
      <c r="F25" s="1160"/>
      <c r="G25" s="279">
        <v>2.2100000000000002E-2</v>
      </c>
      <c r="H25" s="280">
        <v>0.33766470000000004</v>
      </c>
      <c r="I25" s="279">
        <f t="shared" si="1"/>
        <v>7.4619999999999999E-3</v>
      </c>
      <c r="J25" s="1160"/>
      <c r="K25" s="273">
        <f t="shared" si="2"/>
        <v>2.2700000000000001E-2</v>
      </c>
    </row>
    <row r="26" spans="1:11" ht="15">
      <c r="A26" s="1161" t="s">
        <v>413</v>
      </c>
      <c r="B26" s="278">
        <v>358</v>
      </c>
      <c r="C26" s="279">
        <v>1.9300000000000001E-2</v>
      </c>
      <c r="D26" s="280">
        <v>0.66233529999999996</v>
      </c>
      <c r="E26" s="279">
        <f t="shared" si="0"/>
        <v>1.2782999999999999E-2</v>
      </c>
      <c r="F26" s="1160"/>
      <c r="G26" s="279">
        <v>1.9E-2</v>
      </c>
      <c r="H26" s="280">
        <v>0.33766470000000004</v>
      </c>
      <c r="I26" s="279">
        <f t="shared" si="1"/>
        <v>6.4159999999999998E-3</v>
      </c>
      <c r="J26" s="1160"/>
      <c r="K26" s="273">
        <f t="shared" si="2"/>
        <v>1.9199999999999998E-2</v>
      </c>
    </row>
    <row r="27" spans="1:11" ht="15">
      <c r="A27" s="1161" t="s">
        <v>773</v>
      </c>
      <c r="B27" s="278">
        <v>359</v>
      </c>
      <c r="C27" s="279">
        <v>1.61E-2</v>
      </c>
      <c r="D27" s="280">
        <v>0.66233529999999996</v>
      </c>
      <c r="E27" s="279">
        <f t="shared" si="0"/>
        <v>1.0664E-2</v>
      </c>
      <c r="F27" s="1160"/>
      <c r="G27" s="279">
        <v>1.5900000000000001E-2</v>
      </c>
      <c r="H27" s="280">
        <v>0.33766470000000004</v>
      </c>
      <c r="I27" s="279">
        <f t="shared" si="1"/>
        <v>5.3689999999999996E-3</v>
      </c>
      <c r="J27" s="1160"/>
      <c r="K27" s="273">
        <f t="shared" si="2"/>
        <v>1.6E-2</v>
      </c>
    </row>
    <row r="28" spans="1:11" ht="15">
      <c r="A28" s="1154"/>
      <c r="B28" s="1154"/>
      <c r="C28" s="1154"/>
      <c r="D28" s="1154"/>
      <c r="E28" s="1154"/>
      <c r="F28" s="1154"/>
      <c r="G28" s="1154"/>
      <c r="H28" s="1154"/>
      <c r="I28" s="1154"/>
      <c r="J28" s="1154"/>
      <c r="K28" s="1154"/>
    </row>
    <row r="29" spans="1:11" ht="15.75" thickBot="1">
      <c r="A29" s="1154"/>
      <c r="B29" s="1154"/>
      <c r="C29" s="1154"/>
      <c r="D29" s="1154"/>
      <c r="E29" s="1154"/>
      <c r="F29" s="1154"/>
      <c r="G29" s="1154"/>
      <c r="H29" s="1154"/>
      <c r="I29" s="1154"/>
      <c r="J29" s="1154"/>
      <c r="K29" s="1154"/>
    </row>
    <row r="30" spans="1:11" ht="15">
      <c r="A30" s="1343" t="s">
        <v>1264</v>
      </c>
      <c r="B30" s="1344"/>
      <c r="C30" s="1441"/>
      <c r="D30" s="1346"/>
      <c r="E30" s="1347"/>
      <c r="F30" s="1344"/>
      <c r="G30" s="1348"/>
      <c r="H30" s="1346"/>
      <c r="I30" s="1347"/>
      <c r="J30" s="1344"/>
      <c r="K30" s="1154"/>
    </row>
    <row r="31" spans="1:11" ht="15">
      <c r="A31" s="1442"/>
      <c r="B31" s="278">
        <v>390</v>
      </c>
      <c r="C31" s="279">
        <v>2.0799999999999999E-2</v>
      </c>
      <c r="D31" s="280">
        <v>0.68186831634107659</v>
      </c>
      <c r="E31" s="279">
        <f t="shared" ref="E31:E39" si="3">ROUND((C31*D31),6)</f>
        <v>1.4182999999999999E-2</v>
      </c>
      <c r="F31" s="1160"/>
      <c r="G31" s="279">
        <v>2.0799999999999999E-2</v>
      </c>
      <c r="H31" s="280">
        <v>0.31813168365892341</v>
      </c>
      <c r="I31" s="279">
        <f t="shared" ref="I31:I39" si="4">ROUND((G31*H31),6)</f>
        <v>6.6169999999999996E-3</v>
      </c>
      <c r="J31" s="1443"/>
      <c r="K31" s="273">
        <f t="shared" ref="K31:K39" si="5">ROUND(E31+I31,4)</f>
        <v>2.0799999999999999E-2</v>
      </c>
    </row>
    <row r="32" spans="1:11" ht="15">
      <c r="A32" s="1442"/>
      <c r="B32" s="278">
        <v>391</v>
      </c>
      <c r="C32" s="279">
        <v>4.7899999999999998E-2</v>
      </c>
      <c r="D32" s="280">
        <v>0.68186831634107659</v>
      </c>
      <c r="E32" s="279">
        <f t="shared" si="3"/>
        <v>3.2661000000000003E-2</v>
      </c>
      <c r="F32" s="1160"/>
      <c r="G32" s="279">
        <v>4.8399999999999999E-2</v>
      </c>
      <c r="H32" s="280">
        <v>0.31813168365892341</v>
      </c>
      <c r="I32" s="279">
        <f t="shared" si="4"/>
        <v>1.5398E-2</v>
      </c>
      <c r="J32" s="1443"/>
      <c r="K32" s="273">
        <f t="shared" si="5"/>
        <v>4.8099999999999997E-2</v>
      </c>
    </row>
    <row r="33" spans="1:11" ht="15">
      <c r="A33" s="1444" t="s">
        <v>1383</v>
      </c>
      <c r="B33" s="278">
        <v>392</v>
      </c>
      <c r="C33" s="279">
        <v>4.6399999999999997E-2</v>
      </c>
      <c r="D33" s="280">
        <v>0.68186831634107659</v>
      </c>
      <c r="E33" s="279">
        <f t="shared" si="3"/>
        <v>3.1639E-2</v>
      </c>
      <c r="F33" s="1160"/>
      <c r="G33" s="279">
        <v>4.6800000000000001E-2</v>
      </c>
      <c r="H33" s="280">
        <v>0.31813168365892341</v>
      </c>
      <c r="I33" s="279">
        <f t="shared" si="4"/>
        <v>1.4888999999999999E-2</v>
      </c>
      <c r="J33" s="1443"/>
      <c r="K33" s="273">
        <f t="shared" si="5"/>
        <v>4.65E-2</v>
      </c>
    </row>
    <row r="34" spans="1:11" ht="15">
      <c r="A34" s="1442"/>
      <c r="B34" s="278">
        <v>393</v>
      </c>
      <c r="C34" s="279">
        <v>7.3499999999999996E-2</v>
      </c>
      <c r="D34" s="280">
        <v>0.68186831634107659</v>
      </c>
      <c r="E34" s="279">
        <f t="shared" si="3"/>
        <v>5.0117000000000002E-2</v>
      </c>
      <c r="F34" s="1160"/>
      <c r="G34" s="279">
        <v>7.3800000000000004E-2</v>
      </c>
      <c r="H34" s="280">
        <v>0.31813168365892341</v>
      </c>
      <c r="I34" s="279">
        <f t="shared" si="4"/>
        <v>2.3477999999999999E-2</v>
      </c>
      <c r="J34" s="1443"/>
      <c r="K34" s="273">
        <f t="shared" si="5"/>
        <v>7.3599999999999999E-2</v>
      </c>
    </row>
    <row r="35" spans="1:11" ht="15">
      <c r="A35" s="1442"/>
      <c r="B35" s="278">
        <v>394</v>
      </c>
      <c r="C35" s="279">
        <v>6.9900000000000004E-2</v>
      </c>
      <c r="D35" s="280">
        <v>0.68186831634107659</v>
      </c>
      <c r="E35" s="279">
        <f t="shared" si="3"/>
        <v>4.7662999999999997E-2</v>
      </c>
      <c r="F35" s="1160"/>
      <c r="G35" s="279">
        <v>7.0699999999999999E-2</v>
      </c>
      <c r="H35" s="280">
        <v>0.31813168365892341</v>
      </c>
      <c r="I35" s="279">
        <f t="shared" si="4"/>
        <v>2.2492000000000002E-2</v>
      </c>
      <c r="J35" s="1443"/>
      <c r="K35" s="273">
        <f t="shared" si="5"/>
        <v>7.0199999999999999E-2</v>
      </c>
    </row>
    <row r="36" spans="1:11" ht="15">
      <c r="A36" s="1442"/>
      <c r="B36" s="278">
        <v>395</v>
      </c>
      <c r="C36" s="279">
        <v>5.4100000000000002E-2</v>
      </c>
      <c r="D36" s="280">
        <v>0.68186831634107659</v>
      </c>
      <c r="E36" s="279">
        <f t="shared" si="3"/>
        <v>3.6888999999999998E-2</v>
      </c>
      <c r="F36" s="1160"/>
      <c r="G36" s="279">
        <v>5.4600000000000003E-2</v>
      </c>
      <c r="H36" s="280">
        <v>0.31813168365892341</v>
      </c>
      <c r="I36" s="279">
        <f t="shared" si="4"/>
        <v>1.737E-2</v>
      </c>
      <c r="J36" s="1443"/>
      <c r="K36" s="273">
        <f t="shared" si="5"/>
        <v>5.4300000000000001E-2</v>
      </c>
    </row>
    <row r="37" spans="1:11" ht="15">
      <c r="A37" s="1442"/>
      <c r="B37" s="278">
        <v>396</v>
      </c>
      <c r="C37" s="279">
        <v>4.8099999999999997E-2</v>
      </c>
      <c r="D37" s="280">
        <v>0.68186831634107659</v>
      </c>
      <c r="E37" s="279">
        <f t="shared" si="3"/>
        <v>3.2798000000000001E-2</v>
      </c>
      <c r="F37" s="1160"/>
      <c r="G37" s="279">
        <v>4.9000000000000002E-2</v>
      </c>
      <c r="H37" s="280">
        <v>0.31813168365892341</v>
      </c>
      <c r="I37" s="279">
        <f t="shared" si="4"/>
        <v>1.5587999999999999E-2</v>
      </c>
      <c r="J37" s="1443"/>
      <c r="K37" s="273">
        <f t="shared" si="5"/>
        <v>4.8399999999999999E-2</v>
      </c>
    </row>
    <row r="38" spans="1:11" ht="15">
      <c r="A38" s="1442"/>
      <c r="B38" s="278">
        <v>397</v>
      </c>
      <c r="C38" s="279">
        <v>3.9100000000000003E-2</v>
      </c>
      <c r="D38" s="280">
        <v>0.68186831634107659</v>
      </c>
      <c r="E38" s="279">
        <f t="shared" si="3"/>
        <v>2.6661000000000001E-2</v>
      </c>
      <c r="F38" s="1160"/>
      <c r="G38" s="279">
        <v>3.9300000000000002E-2</v>
      </c>
      <c r="H38" s="280">
        <v>0.31813168365892341</v>
      </c>
      <c r="I38" s="279">
        <f t="shared" si="4"/>
        <v>1.2503E-2</v>
      </c>
      <c r="J38" s="1443"/>
      <c r="K38" s="273">
        <f t="shared" si="5"/>
        <v>3.9199999999999999E-2</v>
      </c>
    </row>
    <row r="39" spans="1:11" ht="15">
      <c r="A39" s="1442"/>
      <c r="B39" s="278">
        <v>398</v>
      </c>
      <c r="C39" s="279">
        <v>3.32E-2</v>
      </c>
      <c r="D39" s="280">
        <v>0.68186831634107659</v>
      </c>
      <c r="E39" s="279">
        <f t="shared" si="3"/>
        <v>2.2637999999999998E-2</v>
      </c>
      <c r="F39" s="1160"/>
      <c r="G39" s="279">
        <v>3.3500000000000002E-2</v>
      </c>
      <c r="H39" s="280">
        <v>0.31813168365892341</v>
      </c>
      <c r="I39" s="279">
        <f t="shared" si="4"/>
        <v>1.0657E-2</v>
      </c>
      <c r="J39" s="1443"/>
      <c r="K39" s="273">
        <f t="shared" si="5"/>
        <v>3.3300000000000003E-2</v>
      </c>
    </row>
    <row r="40" spans="1:11" ht="15.75" thickBot="1">
      <c r="A40" s="1349"/>
      <c r="B40" s="1350"/>
      <c r="C40" s="1351"/>
      <c r="D40" s="1352"/>
      <c r="E40" s="1353"/>
      <c r="F40" s="1350"/>
      <c r="G40" s="1353"/>
      <c r="H40" s="1352"/>
      <c r="I40" s="1353"/>
      <c r="J40" s="1350"/>
      <c r="K40" s="1154"/>
    </row>
    <row r="41" spans="1:11" ht="15">
      <c r="A41" s="1154"/>
      <c r="B41" s="1154"/>
      <c r="C41" s="1154"/>
      <c r="D41" s="1154"/>
      <c r="E41" s="1154"/>
      <c r="F41" s="1154"/>
      <c r="G41" s="1154"/>
      <c r="H41" s="1154"/>
      <c r="I41" s="1154"/>
      <c r="J41" s="1154"/>
      <c r="K41" s="1154"/>
    </row>
    <row r="42" spans="1:11" ht="15">
      <c r="A42" s="1154"/>
      <c r="B42" s="1154"/>
      <c r="C42" s="1154"/>
      <c r="D42" s="1154"/>
      <c r="E42" s="1154"/>
      <c r="F42" s="1154"/>
      <c r="G42" s="1154"/>
      <c r="H42" s="1154"/>
      <c r="I42" s="1154"/>
      <c r="J42" s="1154"/>
      <c r="K42" s="1154"/>
    </row>
    <row r="43" spans="1:11" ht="15">
      <c r="A43" s="1154"/>
      <c r="B43" s="1148"/>
      <c r="C43" s="273"/>
      <c r="D43" s="1154"/>
      <c r="E43" s="1154"/>
      <c r="F43" s="1154"/>
      <c r="G43" s="1155"/>
      <c r="H43" s="1154"/>
      <c r="I43" s="1154"/>
      <c r="J43" s="1154"/>
      <c r="K43" s="1154"/>
    </row>
    <row r="44" spans="1:11" ht="15.75">
      <c r="A44" s="1149" t="s">
        <v>1390</v>
      </c>
      <c r="B44" s="1162"/>
      <c r="C44" s="281"/>
      <c r="D44" s="1162"/>
      <c r="E44" s="1154"/>
      <c r="F44" s="1162"/>
      <c r="G44" s="1154"/>
      <c r="H44" s="1148"/>
      <c r="I44" s="1154"/>
      <c r="J44" s="1154"/>
      <c r="K44" s="1154"/>
    </row>
    <row r="45" spans="1:11" ht="15.75">
      <c r="A45" s="1149" t="s">
        <v>1391</v>
      </c>
      <c r="B45" s="1162"/>
      <c r="C45" s="281"/>
      <c r="D45" s="1162"/>
      <c r="E45" s="1162"/>
      <c r="F45" s="1162"/>
      <c r="G45" s="1154"/>
      <c r="H45" s="1148"/>
      <c r="I45" s="1154"/>
      <c r="J45" s="1154"/>
      <c r="K45" s="1154"/>
    </row>
    <row r="46" spans="1:11" ht="15.75">
      <c r="A46" s="1149" t="s">
        <v>1392</v>
      </c>
      <c r="B46" s="1162"/>
      <c r="C46" s="281"/>
      <c r="D46" s="1163"/>
      <c r="E46" s="1163"/>
      <c r="F46" s="1163"/>
      <c r="G46" s="1154"/>
      <c r="H46" s="1154"/>
      <c r="I46" s="1154"/>
      <c r="J46" s="1154"/>
      <c r="K46" s="1154"/>
    </row>
    <row r="47" spans="1:11" ht="15">
      <c r="A47" s="1631" t="s">
        <v>774</v>
      </c>
      <c r="B47" s="1632"/>
      <c r="C47" s="1632"/>
      <c r="D47" s="1632"/>
      <c r="E47" s="1632"/>
      <c r="F47" s="1632"/>
      <c r="G47" s="1632"/>
      <c r="H47" s="1632"/>
      <c r="I47" s="1632"/>
      <c r="J47" s="1632"/>
      <c r="K47" s="1154"/>
    </row>
    <row r="48" spans="1:11" ht="15">
      <c r="A48" s="1632"/>
      <c r="B48" s="1632"/>
      <c r="C48" s="1632"/>
      <c r="D48" s="1632"/>
      <c r="E48" s="1632"/>
      <c r="F48" s="1632"/>
      <c r="G48" s="1632"/>
      <c r="H48" s="1632"/>
      <c r="I48" s="1632"/>
      <c r="J48" s="1632"/>
      <c r="K48" s="1154"/>
    </row>
    <row r="49" spans="1:11" ht="19.5" customHeight="1">
      <c r="A49" s="1632"/>
      <c r="B49" s="1632"/>
      <c r="C49" s="1632"/>
      <c r="D49" s="1632"/>
      <c r="E49" s="1632"/>
      <c r="F49" s="1632"/>
      <c r="G49" s="1632"/>
      <c r="H49" s="1632"/>
      <c r="I49" s="1632"/>
      <c r="J49" s="1632"/>
      <c r="K49" s="1154"/>
    </row>
    <row r="50" spans="1:11" ht="15.75">
      <c r="A50" s="1154"/>
      <c r="B50" s="1162"/>
      <c r="C50" s="281"/>
      <c r="D50" s="1163"/>
      <c r="E50" s="1163"/>
      <c r="F50" s="1163"/>
      <c r="G50" s="1155"/>
      <c r="H50" s="1154"/>
      <c r="I50" s="1154"/>
      <c r="J50" s="1154"/>
      <c r="K50" s="1154"/>
    </row>
    <row r="51" spans="1:11" ht="15.75">
      <c r="A51" s="1164" t="s">
        <v>414</v>
      </c>
      <c r="B51" s="1148"/>
      <c r="C51" s="273"/>
      <c r="D51" s="1154"/>
      <c r="E51" s="1154"/>
      <c r="F51" s="1154"/>
      <c r="G51" s="1155"/>
      <c r="H51" s="1154"/>
      <c r="I51" s="1154"/>
      <c r="J51" s="1154"/>
      <c r="K51" s="1154"/>
    </row>
    <row r="52" spans="1:11" ht="15">
      <c r="A52" s="1445" t="s">
        <v>29</v>
      </c>
      <c r="B52" s="1446"/>
      <c r="C52" s="1446"/>
      <c r="D52" s="1447"/>
      <c r="E52" s="1154"/>
      <c r="F52" s="1154"/>
      <c r="G52" s="1155"/>
      <c r="H52" s="1154"/>
      <c r="I52" s="1154"/>
      <c r="J52" s="1154"/>
      <c r="K52" s="1154"/>
    </row>
    <row r="53" spans="1:11" ht="15">
      <c r="A53" s="1633" t="s">
        <v>775</v>
      </c>
      <c r="B53" s="1633"/>
      <c r="C53" s="1633"/>
      <c r="D53" s="1633"/>
      <c r="E53" s="1633"/>
      <c r="F53" s="1633"/>
      <c r="G53" s="1633"/>
      <c r="H53" s="1633"/>
      <c r="I53" s="1633"/>
      <c r="J53" s="1633"/>
      <c r="K53" s="1154"/>
    </row>
    <row r="54" spans="1:11" ht="15">
      <c r="A54" s="1633"/>
      <c r="B54" s="1633"/>
      <c r="C54" s="1633"/>
      <c r="D54" s="1633"/>
      <c r="E54" s="1633"/>
      <c r="F54" s="1633"/>
      <c r="G54" s="1633"/>
      <c r="H54" s="1633"/>
      <c r="I54" s="1633"/>
      <c r="J54" s="1633"/>
      <c r="K54" s="1154"/>
    </row>
    <row r="55" spans="1:11" ht="15">
      <c r="A55" s="1627" t="s">
        <v>823</v>
      </c>
      <c r="B55" s="1627"/>
      <c r="C55" s="1627"/>
      <c r="D55" s="1627"/>
      <c r="E55" s="1627"/>
      <c r="F55" s="1627"/>
      <c r="G55" s="1627"/>
      <c r="H55" s="1627"/>
      <c r="I55" s="1627"/>
      <c r="J55" s="1627"/>
      <c r="K55" s="1154"/>
    </row>
    <row r="56" spans="1:11" ht="15">
      <c r="A56" s="1627"/>
      <c r="B56" s="1627"/>
      <c r="C56" s="1627"/>
      <c r="D56" s="1627"/>
      <c r="E56" s="1627"/>
      <c r="F56" s="1627"/>
      <c r="G56" s="1627"/>
      <c r="H56" s="1627"/>
      <c r="I56" s="1627"/>
      <c r="J56" s="1627"/>
      <c r="K56" s="1154"/>
    </row>
    <row r="57" spans="1:11" ht="15">
      <c r="A57" s="1154"/>
      <c r="B57" s="1154"/>
      <c r="C57" s="1154"/>
      <c r="D57" s="1154"/>
      <c r="E57" s="1154"/>
      <c r="F57" s="1154"/>
      <c r="G57" s="1155"/>
      <c r="H57" s="1154"/>
      <c r="I57" s="1154"/>
      <c r="J57" s="1154"/>
      <c r="K57" s="1154"/>
    </row>
    <row r="58" spans="1:11" ht="15">
      <c r="A58" s="1154"/>
      <c r="B58" s="1154"/>
      <c r="C58" s="1154"/>
      <c r="D58" s="1154"/>
      <c r="E58" s="1154"/>
      <c r="F58" s="1154"/>
      <c r="G58" s="1155"/>
      <c r="H58" s="1154"/>
      <c r="I58" s="1154"/>
      <c r="J58" s="1154"/>
      <c r="K58" s="1154"/>
    </row>
    <row r="59" spans="1:11" ht="15">
      <c r="A59" s="1154"/>
      <c r="B59" s="1154"/>
      <c r="C59" s="1154"/>
      <c r="D59" s="1154"/>
      <c r="E59" s="1154"/>
      <c r="F59" s="1154"/>
      <c r="G59" s="1155"/>
      <c r="H59" s="1154"/>
      <c r="I59" s="1154"/>
      <c r="J59" s="1154"/>
      <c r="K59" s="1154"/>
    </row>
  </sheetData>
  <mergeCells count="13">
    <mergeCell ref="A8:K8"/>
    <mergeCell ref="A3:K3"/>
    <mergeCell ref="A4:K4"/>
    <mergeCell ref="A5:K5"/>
    <mergeCell ref="A6:K6"/>
    <mergeCell ref="A7:K7"/>
    <mergeCell ref="A55:J56"/>
    <mergeCell ref="A9:K9"/>
    <mergeCell ref="A10:K10"/>
    <mergeCell ref="C11:E11"/>
    <mergeCell ref="G11:I11"/>
    <mergeCell ref="A47:J49"/>
    <mergeCell ref="A53:J54"/>
  </mergeCells>
  <conditionalFormatting sqref="A3 A10 A53 A51:J52 A4:K9">
    <cfRule type="cellIs" dxfId="5" priority="1" stopIfTrue="1" operator="lessThan">
      <formula>0</formula>
    </cfRule>
  </conditionalFormatting>
  <pageMargins left="0.7" right="0.7" top="0.75" bottom="0.75" header="0.3" footer="0.3"/>
  <pageSetup scale="42"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4"/>
  <dimension ref="A1:G49"/>
  <sheetViews>
    <sheetView view="pageBreakPreview" topLeftCell="A34" zoomScale="60" zoomScaleNormal="70" workbookViewId="0">
      <selection activeCell="A3" sqref="A3"/>
    </sheetView>
  </sheetViews>
  <sheetFormatPr defaultColWidth="9.140625" defaultRowHeight="12.75"/>
  <cols>
    <col min="1" max="1" width="33.5703125" style="1147" customWidth="1"/>
    <col min="2" max="2" width="17.140625" style="1147" customWidth="1"/>
    <col min="3" max="3" width="23.42578125" style="1147" customWidth="1"/>
    <col min="4" max="4" width="9.140625" style="1147"/>
    <col min="5" max="5" width="21.85546875" style="1147" customWidth="1"/>
    <col min="6" max="16384" width="9.140625" style="1147"/>
  </cols>
  <sheetData>
    <row r="1" spans="1:7" s="783" customFormat="1" ht="15.75">
      <c r="A1" s="905" t="s">
        <v>115</v>
      </c>
      <c r="G1" s="279"/>
    </row>
    <row r="2" spans="1:7" s="783" customFormat="1" ht="15.75">
      <c r="A2" s="905" t="s">
        <v>115</v>
      </c>
      <c r="G2" s="279"/>
    </row>
    <row r="3" spans="1:7" ht="19.5">
      <c r="A3" s="1154"/>
      <c r="B3" s="1635" t="s">
        <v>392</v>
      </c>
      <c r="C3" s="1635"/>
      <c r="D3" s="1635"/>
      <c r="E3" s="1635"/>
    </row>
    <row r="4" spans="1:7" ht="19.5">
      <c r="A4" s="1154"/>
      <c r="B4" s="1635" t="s">
        <v>776</v>
      </c>
      <c r="C4" s="1635"/>
      <c r="D4" s="1635"/>
      <c r="E4" s="1635"/>
    </row>
    <row r="5" spans="1:7" ht="19.5">
      <c r="A5" s="1154"/>
      <c r="B5" s="1635" t="s">
        <v>777</v>
      </c>
      <c r="C5" s="1635"/>
      <c r="D5" s="1635"/>
      <c r="E5" s="1635"/>
    </row>
    <row r="6" spans="1:7" ht="19.5">
      <c r="A6" s="1154"/>
      <c r="B6" s="1635" t="s">
        <v>778</v>
      </c>
      <c r="C6" s="1635"/>
      <c r="D6" s="1635"/>
      <c r="E6" s="1635"/>
    </row>
    <row r="7" spans="1:7" ht="19.5">
      <c r="A7" s="1154"/>
      <c r="B7" s="1635" t="s">
        <v>779</v>
      </c>
      <c r="C7" s="1635"/>
      <c r="D7" s="1635"/>
      <c r="E7" s="1635"/>
    </row>
    <row r="8" spans="1:7" ht="19.5">
      <c r="A8" s="1154"/>
      <c r="B8" s="1635" t="s">
        <v>780</v>
      </c>
      <c r="C8" s="1635"/>
      <c r="D8" s="1635"/>
      <c r="E8" s="1635"/>
    </row>
    <row r="9" spans="1:7" ht="15">
      <c r="A9" s="1154"/>
      <c r="B9" s="1148"/>
      <c r="C9" s="1148"/>
      <c r="D9" s="1150" t="s">
        <v>115</v>
      </c>
      <c r="E9" s="1154"/>
    </row>
    <row r="10" spans="1:7" ht="15.75">
      <c r="A10" s="1148"/>
      <c r="B10" s="1165" t="s">
        <v>400</v>
      </c>
      <c r="C10" s="1154"/>
      <c r="D10" s="1154"/>
      <c r="E10" s="1166"/>
    </row>
    <row r="11" spans="1:7" ht="15.75">
      <c r="A11" s="1150"/>
      <c r="B11" s="1165" t="s">
        <v>404</v>
      </c>
      <c r="C11" s="1165" t="s">
        <v>405</v>
      </c>
      <c r="D11" s="1165"/>
      <c r="E11" s="1154"/>
    </row>
    <row r="12" spans="1:7" ht="15.75" thickBot="1">
      <c r="A12" s="1156"/>
      <c r="B12" s="1148"/>
      <c r="C12" s="1167" t="s">
        <v>500</v>
      </c>
      <c r="D12" s="1154"/>
      <c r="E12" s="1154"/>
    </row>
    <row r="13" spans="1:7" ht="15">
      <c r="A13" s="1158" t="s">
        <v>407</v>
      </c>
      <c r="B13" s="1159"/>
      <c r="C13" s="274"/>
      <c r="D13" s="1154"/>
      <c r="E13" s="1154"/>
    </row>
    <row r="14" spans="1:7" ht="15">
      <c r="A14" s="1154"/>
      <c r="B14" s="1168"/>
      <c r="C14" s="273"/>
      <c r="D14" s="1169"/>
      <c r="E14" s="1154"/>
    </row>
    <row r="15" spans="1:7" ht="15">
      <c r="A15" s="1154" t="s">
        <v>408</v>
      </c>
      <c r="B15" s="278">
        <v>352</v>
      </c>
      <c r="C15" s="273">
        <v>1.04E-2</v>
      </c>
      <c r="D15" s="1169"/>
      <c r="E15" s="1154"/>
    </row>
    <row r="16" spans="1:7" ht="15">
      <c r="A16" s="1154" t="s">
        <v>409</v>
      </c>
      <c r="B16" s="278">
        <v>353</v>
      </c>
      <c r="C16" s="273">
        <v>1.49E-2</v>
      </c>
      <c r="D16" s="1169"/>
      <c r="E16" s="1154"/>
    </row>
    <row r="17" spans="1:5" ht="15">
      <c r="A17" s="1154" t="s">
        <v>410</v>
      </c>
      <c r="B17" s="278">
        <v>354</v>
      </c>
      <c r="C17" s="273">
        <v>1.1999999999999999E-3</v>
      </c>
      <c r="D17" s="1169"/>
      <c r="E17" s="1154"/>
    </row>
    <row r="18" spans="1:5" ht="15">
      <c r="A18" s="1154" t="s">
        <v>411</v>
      </c>
      <c r="B18" s="278">
        <v>355</v>
      </c>
      <c r="C18" s="273">
        <v>2.1399999999999999E-2</v>
      </c>
      <c r="D18" s="1169"/>
      <c r="E18" s="1154"/>
    </row>
    <row r="19" spans="1:5" ht="15">
      <c r="A19" s="1154" t="s">
        <v>772</v>
      </c>
      <c r="B19" s="278">
        <v>356</v>
      </c>
      <c r="C19" s="273">
        <v>7.7000000000000002E-3</v>
      </c>
      <c r="D19" s="1169"/>
      <c r="E19" s="1154"/>
    </row>
    <row r="20" spans="1:5" ht="15">
      <c r="A20" s="1161" t="s">
        <v>412</v>
      </c>
      <c r="B20" s="278">
        <v>357</v>
      </c>
      <c r="C20" s="1170" t="s">
        <v>616</v>
      </c>
      <c r="D20" s="1154"/>
      <c r="E20" s="1154"/>
    </row>
    <row r="21" spans="1:5" ht="15">
      <c r="A21" s="1161" t="s">
        <v>413</v>
      </c>
      <c r="B21" s="278">
        <v>358</v>
      </c>
      <c r="C21" s="1170" t="s">
        <v>616</v>
      </c>
      <c r="D21" s="1169"/>
      <c r="E21" s="1154"/>
    </row>
    <row r="22" spans="1:5" ht="15.75">
      <c r="A22" s="1149" t="s">
        <v>781</v>
      </c>
      <c r="B22" s="1171"/>
      <c r="C22" s="1172">
        <v>1.46E-2</v>
      </c>
      <c r="D22" s="1169"/>
      <c r="E22" s="1154"/>
    </row>
    <row r="23" spans="1:5" ht="15.75">
      <c r="A23" s="1149"/>
      <c r="B23" s="1171"/>
      <c r="C23" s="1172"/>
      <c r="D23" s="1169"/>
      <c r="E23" s="1154"/>
    </row>
    <row r="24" spans="1:5" s="3" customFormat="1" ht="15.75">
      <c r="A24" s="1179" t="s">
        <v>807</v>
      </c>
      <c r="C24" s="1"/>
    </row>
    <row r="25" spans="1:5" s="3" customFormat="1">
      <c r="C25" s="1"/>
    </row>
    <row r="26" spans="1:5" s="3" customFormat="1" ht="15">
      <c r="A26" s="1180" t="s">
        <v>808</v>
      </c>
      <c r="B26" s="1184">
        <v>390</v>
      </c>
      <c r="C26" s="1183">
        <v>1.7100000000000001E-2</v>
      </c>
    </row>
    <row r="27" spans="1:5" s="3" customFormat="1" ht="15">
      <c r="A27" s="1180" t="s">
        <v>809</v>
      </c>
      <c r="B27" s="1184">
        <v>391</v>
      </c>
      <c r="C27" s="1183">
        <v>2.8199999999999999E-2</v>
      </c>
    </row>
    <row r="28" spans="1:5" s="3" customFormat="1" ht="15">
      <c r="A28" s="1180" t="s">
        <v>810</v>
      </c>
      <c r="B28" s="1184">
        <v>393</v>
      </c>
      <c r="C28" s="1183">
        <v>2.2200000000000001E-2</v>
      </c>
    </row>
    <row r="29" spans="1:5" s="3" customFormat="1" ht="15">
      <c r="A29" s="1180" t="s">
        <v>811</v>
      </c>
      <c r="B29" s="1184">
        <v>394</v>
      </c>
      <c r="C29" s="1183">
        <v>3.1199999999999999E-2</v>
      </c>
    </row>
    <row r="30" spans="1:5" s="3" customFormat="1" ht="15">
      <c r="A30" s="1180" t="s">
        <v>812</v>
      </c>
      <c r="B30" s="1184">
        <v>395</v>
      </c>
      <c r="C30" s="1183">
        <v>3.1699999999999999E-2</v>
      </c>
    </row>
    <row r="31" spans="1:5" s="3" customFormat="1" ht="15">
      <c r="A31" s="1180" t="s">
        <v>813</v>
      </c>
      <c r="B31" s="1184">
        <v>397</v>
      </c>
      <c r="C31" s="1183">
        <v>3.32E-2</v>
      </c>
    </row>
    <row r="32" spans="1:5" s="3" customFormat="1" ht="15">
      <c r="A32" s="1180" t="s">
        <v>814</v>
      </c>
      <c r="B32" s="1184">
        <v>398</v>
      </c>
      <c r="C32" s="1183">
        <v>4.9200000000000001E-2</v>
      </c>
    </row>
    <row r="33" spans="1:5" s="3" customFormat="1" ht="15">
      <c r="A33" s="40"/>
      <c r="B33" s="1180"/>
      <c r="C33" s="1183"/>
    </row>
    <row r="34" spans="1:5" s="3" customFormat="1" ht="15.75">
      <c r="A34" s="40"/>
      <c r="B34" s="1182" t="s">
        <v>815</v>
      </c>
      <c r="C34" s="1183">
        <v>3.2500000000000001E-2</v>
      </c>
    </row>
    <row r="35" spans="1:5" s="3" customFormat="1" ht="15.75">
      <c r="A35" s="40"/>
      <c r="B35" s="1182"/>
      <c r="C35" s="1181"/>
    </row>
    <row r="36" spans="1:5" ht="15.75">
      <c r="A36" s="1154" t="s">
        <v>782</v>
      </c>
      <c r="B36" s="1162"/>
      <c r="C36" s="281"/>
      <c r="D36" s="1154"/>
      <c r="E36" s="1154"/>
    </row>
    <row r="37" spans="1:5" ht="15">
      <c r="A37" s="1636"/>
      <c r="B37" s="1636"/>
      <c r="C37" s="1636"/>
      <c r="D37" s="1636"/>
      <c r="E37" s="1154"/>
    </row>
    <row r="38" spans="1:5" ht="15">
      <c r="A38" s="1636" t="s">
        <v>783</v>
      </c>
      <c r="B38" s="1636"/>
      <c r="C38" s="1636"/>
      <c r="D38" s="1636"/>
      <c r="E38" s="1154"/>
    </row>
    <row r="39" spans="1:5" ht="15">
      <c r="A39" s="1173" t="s">
        <v>159</v>
      </c>
      <c r="B39" s="1173"/>
      <c r="C39" s="1173"/>
      <c r="D39" s="1173"/>
      <c r="E39" s="1154"/>
    </row>
    <row r="40" spans="1:5" ht="15">
      <c r="A40" s="1636" t="s">
        <v>784</v>
      </c>
      <c r="B40" s="1636"/>
      <c r="C40" s="1636"/>
      <c r="D40" s="1154"/>
      <c r="E40" s="1154"/>
    </row>
    <row r="41" spans="1:5" ht="15">
      <c r="A41" s="1636"/>
      <c r="B41" s="1636"/>
      <c r="C41" s="1636"/>
      <c r="D41" s="1154"/>
      <c r="E41" s="1154"/>
    </row>
    <row r="42" spans="1:5" ht="15">
      <c r="A42" s="1154"/>
      <c r="B42" s="1148"/>
      <c r="C42" s="273"/>
      <c r="D42" s="1154"/>
      <c r="E42" s="1154"/>
    </row>
    <row r="43" spans="1:5" ht="15">
      <c r="A43" s="1636"/>
      <c r="B43" s="1636"/>
      <c r="C43" s="1636"/>
      <c r="D43" s="1636"/>
      <c r="E43" s="1154"/>
    </row>
    <row r="44" spans="1:5" ht="15.75">
      <c r="A44" s="1164" t="s">
        <v>785</v>
      </c>
      <c r="B44" s="1148"/>
      <c r="C44" s="273"/>
      <c r="D44" s="1154"/>
      <c r="E44" s="1154"/>
    </row>
    <row r="45" spans="1:5" ht="15">
      <c r="A45" s="1634" t="s">
        <v>823</v>
      </c>
      <c r="B45" s="1634"/>
      <c r="C45" s="1634"/>
      <c r="D45" s="1166"/>
      <c r="E45" s="1154"/>
    </row>
    <row r="46" spans="1:5" ht="15">
      <c r="A46" s="1634"/>
      <c r="B46" s="1634"/>
      <c r="C46" s="1634"/>
      <c r="D46" s="1166"/>
      <c r="E46" s="1154"/>
    </row>
    <row r="47" spans="1:5" ht="15">
      <c r="A47" s="1634"/>
      <c r="B47" s="1634"/>
      <c r="C47" s="1634"/>
      <c r="D47" s="1166"/>
      <c r="E47" s="1154"/>
    </row>
    <row r="48" spans="1:5" ht="15">
      <c r="A48" s="1634"/>
      <c r="B48" s="1634"/>
      <c r="C48" s="1634"/>
      <c r="D48" s="1166"/>
      <c r="E48" s="1154"/>
    </row>
    <row r="49" spans="1:5" ht="15">
      <c r="A49" s="1634"/>
      <c r="B49" s="1634"/>
      <c r="C49" s="1634"/>
      <c r="D49" s="1166"/>
      <c r="E49" s="1154"/>
    </row>
  </sheetData>
  <mergeCells count="11">
    <mergeCell ref="A45:C49"/>
    <mergeCell ref="B3:E3"/>
    <mergeCell ref="B4:E4"/>
    <mergeCell ref="B5:E5"/>
    <mergeCell ref="B6:E6"/>
    <mergeCell ref="B7:E7"/>
    <mergeCell ref="B8:E8"/>
    <mergeCell ref="A37:D37"/>
    <mergeCell ref="A38:D38"/>
    <mergeCell ref="A40:C41"/>
    <mergeCell ref="A43:D43"/>
  </mergeCells>
  <conditionalFormatting sqref="B3:E4">
    <cfRule type="cellIs" dxfId="4" priority="1" stopIfTrue="1" operator="lessThan">
      <formula>0</formula>
    </cfRule>
  </conditionalFormatting>
  <pageMargins left="0.7" right="0.7" top="0.75" bottom="0.75" header="0.3" footer="0.3"/>
  <pageSetup scale="74"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dimension ref="A1:G33"/>
  <sheetViews>
    <sheetView view="pageBreakPreview" zoomScale="60" zoomScaleNormal="70" workbookViewId="0">
      <selection activeCell="A3" sqref="A3"/>
    </sheetView>
  </sheetViews>
  <sheetFormatPr defaultColWidth="9.140625" defaultRowHeight="12.75"/>
  <cols>
    <col min="1" max="1" width="9.140625" style="1147"/>
    <col min="2" max="2" width="38.5703125" style="1147" customWidth="1"/>
    <col min="3" max="3" width="21.85546875" style="1147" customWidth="1"/>
    <col min="4" max="4" width="25.85546875" style="1147" customWidth="1"/>
    <col min="5" max="16384" width="9.140625" style="1147"/>
  </cols>
  <sheetData>
    <row r="1" spans="1:7" s="783" customFormat="1" ht="15.75">
      <c r="A1" s="905" t="s">
        <v>115</v>
      </c>
      <c r="G1" s="279"/>
    </row>
    <row r="2" spans="1:7" s="783" customFormat="1" ht="15.75">
      <c r="A2" s="905" t="s">
        <v>115</v>
      </c>
      <c r="G2" s="279"/>
    </row>
    <row r="3" spans="1:7" ht="19.5">
      <c r="A3" s="1154"/>
      <c r="B3" s="1635" t="s">
        <v>392</v>
      </c>
      <c r="C3" s="1635"/>
      <c r="D3" s="1635"/>
      <c r="E3" s="1635"/>
    </row>
    <row r="4" spans="1:7" ht="19.5">
      <c r="A4" s="1154"/>
      <c r="B4" s="1635" t="s">
        <v>776</v>
      </c>
      <c r="C4" s="1635"/>
      <c r="D4" s="1635"/>
      <c r="E4" s="1635"/>
    </row>
    <row r="5" spans="1:7" ht="19.5">
      <c r="A5" s="1154"/>
      <c r="B5" s="1635" t="s">
        <v>777</v>
      </c>
      <c r="C5" s="1635"/>
      <c r="D5" s="1635"/>
      <c r="E5" s="1635"/>
    </row>
    <row r="6" spans="1:7" ht="19.5">
      <c r="A6" s="1154"/>
      <c r="B6" s="1635" t="s">
        <v>786</v>
      </c>
      <c r="C6" s="1635"/>
      <c r="D6" s="1635"/>
      <c r="E6" s="1635"/>
    </row>
    <row r="7" spans="1:7" ht="19.5">
      <c r="A7" s="1154"/>
      <c r="B7" s="1635" t="s">
        <v>779</v>
      </c>
      <c r="C7" s="1635"/>
      <c r="D7" s="1635"/>
      <c r="E7" s="1635"/>
    </row>
    <row r="8" spans="1:7" ht="19.5">
      <c r="A8" s="1154"/>
      <c r="B8" s="1635" t="s">
        <v>787</v>
      </c>
      <c r="C8" s="1635"/>
      <c r="D8" s="1635"/>
      <c r="E8" s="1635"/>
    </row>
    <row r="9" spans="1:7" ht="15">
      <c r="A9" s="1154"/>
      <c r="B9" s="1148"/>
      <c r="C9" s="1148"/>
      <c r="D9" s="1150" t="s">
        <v>115</v>
      </c>
      <c r="E9" s="1154"/>
    </row>
    <row r="10" spans="1:7" ht="15.75">
      <c r="A10" s="1154"/>
      <c r="B10" s="1148"/>
      <c r="C10" s="1165" t="s">
        <v>400</v>
      </c>
      <c r="D10" s="1154"/>
      <c r="E10" s="1154"/>
    </row>
    <row r="11" spans="1:7" ht="15.75">
      <c r="A11" s="1154"/>
      <c r="B11" s="1150"/>
      <c r="C11" s="1165" t="s">
        <v>404</v>
      </c>
      <c r="D11" s="1165" t="s">
        <v>405</v>
      </c>
      <c r="E11" s="1165"/>
    </row>
    <row r="12" spans="1:7" ht="15.75" thickBot="1">
      <c r="A12" s="1154"/>
      <c r="B12" s="1156"/>
      <c r="C12" s="1148"/>
      <c r="D12" s="1167" t="s">
        <v>500</v>
      </c>
      <c r="E12" s="1154"/>
    </row>
    <row r="13" spans="1:7" ht="15">
      <c r="A13" s="1154"/>
      <c r="B13" s="1158" t="s">
        <v>407</v>
      </c>
      <c r="C13" s="1159"/>
      <c r="D13" s="274"/>
      <c r="E13" s="1154"/>
    </row>
    <row r="14" spans="1:7" ht="15">
      <c r="A14" s="1154"/>
      <c r="B14" s="1154"/>
      <c r="C14" s="1168"/>
      <c r="D14" s="273"/>
      <c r="E14" s="1169"/>
    </row>
    <row r="15" spans="1:7" ht="15">
      <c r="A15" s="1154"/>
      <c r="B15" s="1154" t="s">
        <v>788</v>
      </c>
      <c r="C15" s="1161">
        <v>350.1</v>
      </c>
      <c r="D15" s="273">
        <v>1.44E-2</v>
      </c>
      <c r="E15" s="1169"/>
    </row>
    <row r="16" spans="1:7" ht="15">
      <c r="A16" s="1154"/>
      <c r="B16" s="1154" t="s">
        <v>408</v>
      </c>
      <c r="C16" s="278">
        <v>352</v>
      </c>
      <c r="D16" s="273">
        <v>2.0799999999999999E-2</v>
      </c>
      <c r="E16" s="1169"/>
    </row>
    <row r="17" spans="1:5" ht="15">
      <c r="A17" s="1154"/>
      <c r="B17" s="1154" t="s">
        <v>409</v>
      </c>
      <c r="C17" s="278">
        <v>353</v>
      </c>
      <c r="D17" s="273">
        <v>2.1499999999999998E-2</v>
      </c>
      <c r="E17" s="1169"/>
    </row>
    <row r="18" spans="1:5" ht="15">
      <c r="A18" s="1154"/>
      <c r="B18" s="1154" t="s">
        <v>410</v>
      </c>
      <c r="C18" s="278">
        <v>354</v>
      </c>
      <c r="D18" s="273">
        <v>2.6100000000000002E-2</v>
      </c>
      <c r="E18" s="1169"/>
    </row>
    <row r="19" spans="1:5" ht="15">
      <c r="A19" s="1154"/>
      <c r="B19" s="1154" t="s">
        <v>411</v>
      </c>
      <c r="C19" s="278">
        <v>355</v>
      </c>
      <c r="D19" s="273">
        <v>3.95E-2</v>
      </c>
      <c r="E19" s="1169"/>
    </row>
    <row r="20" spans="1:5" ht="15">
      <c r="A20" s="1154"/>
      <c r="B20" s="1154" t="s">
        <v>772</v>
      </c>
      <c r="C20" s="278">
        <v>356</v>
      </c>
      <c r="D20" s="273">
        <v>2.9100000000000001E-2</v>
      </c>
      <c r="E20" s="1169"/>
    </row>
    <row r="21" spans="1:5" ht="15">
      <c r="A21" s="1154"/>
      <c r="B21" s="1154" t="s">
        <v>412</v>
      </c>
      <c r="C21" s="278">
        <v>357</v>
      </c>
      <c r="D21" s="273">
        <v>2.9899999999999999E-2</v>
      </c>
      <c r="E21" s="1169"/>
    </row>
    <row r="22" spans="1:5" ht="15">
      <c r="A22" s="1154"/>
      <c r="B22" s="1154" t="s">
        <v>413</v>
      </c>
      <c r="C22" s="278">
        <v>358</v>
      </c>
      <c r="D22" s="273">
        <v>2.6200000000000001E-2</v>
      </c>
      <c r="E22" s="1169"/>
    </row>
    <row r="23" spans="1:5" ht="15">
      <c r="A23" s="1154"/>
      <c r="B23" s="1154"/>
      <c r="C23" s="1148"/>
      <c r="D23" s="273"/>
      <c r="E23" s="1154"/>
    </row>
    <row r="24" spans="1:5" ht="15.75">
      <c r="A24" s="1154"/>
      <c r="B24" s="1154" t="s">
        <v>782</v>
      </c>
      <c r="C24" s="1162"/>
      <c r="D24" s="281"/>
      <c r="E24" s="1154"/>
    </row>
    <row r="25" spans="1:5" ht="15">
      <c r="A25" s="1154"/>
      <c r="B25" s="1636"/>
      <c r="C25" s="1636"/>
      <c r="D25" s="1636"/>
      <c r="E25" s="1636"/>
    </row>
    <row r="26" spans="1:5" ht="15">
      <c r="A26" s="1154"/>
      <c r="B26" s="1636" t="s">
        <v>789</v>
      </c>
      <c r="C26" s="1636"/>
      <c r="D26" s="1636"/>
      <c r="E26" s="1636"/>
    </row>
    <row r="27" spans="1:5" ht="15">
      <c r="A27" s="1154"/>
      <c r="B27" s="1636"/>
      <c r="C27" s="1636"/>
      <c r="D27" s="1636"/>
      <c r="E27" s="1636"/>
    </row>
    <row r="28" spans="1:5" ht="15.75">
      <c r="A28" s="1154"/>
      <c r="B28" s="1164" t="s">
        <v>785</v>
      </c>
      <c r="C28" s="1148"/>
      <c r="D28" s="273"/>
      <c r="E28" s="1154"/>
    </row>
    <row r="29" spans="1:5" ht="15">
      <c r="A29" s="1154"/>
      <c r="B29" s="1634" t="s">
        <v>823</v>
      </c>
      <c r="C29" s="1634"/>
      <c r="D29" s="1634"/>
      <c r="E29" s="1166"/>
    </row>
    <row r="30" spans="1:5" ht="15">
      <c r="A30" s="1154"/>
      <c r="B30" s="1634"/>
      <c r="C30" s="1634"/>
      <c r="D30" s="1634"/>
      <c r="E30" s="1166"/>
    </row>
    <row r="31" spans="1:5" ht="15">
      <c r="A31" s="1154"/>
      <c r="B31" s="1634"/>
      <c r="C31" s="1634"/>
      <c r="D31" s="1634"/>
      <c r="E31" s="1166"/>
    </row>
    <row r="32" spans="1:5" ht="15">
      <c r="A32" s="1154"/>
      <c r="B32" s="1634"/>
      <c r="C32" s="1634"/>
      <c r="D32" s="1634"/>
      <c r="E32" s="1166"/>
    </row>
    <row r="33" spans="1:5" ht="15">
      <c r="A33" s="1154"/>
      <c r="B33" s="1634"/>
      <c r="C33" s="1634"/>
      <c r="D33" s="1634"/>
      <c r="E33" s="1166"/>
    </row>
  </sheetData>
  <mergeCells count="10">
    <mergeCell ref="B25:E25"/>
    <mergeCell ref="B26:E26"/>
    <mergeCell ref="B27:E27"/>
    <mergeCell ref="B29:D33"/>
    <mergeCell ref="B3:E3"/>
    <mergeCell ref="B4:E4"/>
    <mergeCell ref="B5:E5"/>
    <mergeCell ref="B6:E6"/>
    <mergeCell ref="B7:E7"/>
    <mergeCell ref="B8:E8"/>
  </mergeCells>
  <conditionalFormatting sqref="B3:E4">
    <cfRule type="cellIs" dxfId="3" priority="1" stopIfTrue="1" operator="lessThan">
      <formula>0</formula>
    </cfRule>
  </conditionalFormatting>
  <pageMargins left="0.7" right="0.7" top="0.75" bottom="0.75" header="0.3" footer="0.3"/>
  <pageSetup scale="86"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6"/>
  <dimension ref="A1:G47"/>
  <sheetViews>
    <sheetView view="pageBreakPreview" zoomScale="60" zoomScaleNormal="70" workbookViewId="0">
      <selection activeCell="A7" sqref="A7:D7"/>
    </sheetView>
  </sheetViews>
  <sheetFormatPr defaultColWidth="9.140625" defaultRowHeight="12.75"/>
  <cols>
    <col min="1" max="1" width="38.85546875" style="1147" customWidth="1"/>
    <col min="2" max="2" width="28.42578125" style="1147" customWidth="1"/>
    <col min="3" max="3" width="23.140625" style="1147" customWidth="1"/>
    <col min="4" max="16384" width="9.140625" style="1147"/>
  </cols>
  <sheetData>
    <row r="1" spans="1:7" s="783" customFormat="1" ht="15.75">
      <c r="A1" s="905" t="s">
        <v>115</v>
      </c>
      <c r="G1" s="279"/>
    </row>
    <row r="2" spans="1:7" s="783" customFormat="1" ht="15.75">
      <c r="A2" s="905" t="s">
        <v>115</v>
      </c>
      <c r="G2" s="279"/>
    </row>
    <row r="3" spans="1:7" ht="19.5">
      <c r="A3" s="1635" t="s">
        <v>392</v>
      </c>
      <c r="B3" s="1635"/>
      <c r="C3" s="1635"/>
      <c r="D3" s="1635"/>
    </row>
    <row r="4" spans="1:7" ht="19.5">
      <c r="A4" s="1635" t="s">
        <v>776</v>
      </c>
      <c r="B4" s="1635"/>
      <c r="C4" s="1635"/>
      <c r="D4" s="1635"/>
    </row>
    <row r="5" spans="1:7" ht="19.5">
      <c r="A5" s="1635" t="s">
        <v>777</v>
      </c>
      <c r="B5" s="1635"/>
      <c r="C5" s="1635"/>
      <c r="D5" s="1635"/>
    </row>
    <row r="6" spans="1:7" ht="19.5">
      <c r="A6" s="1635" t="s">
        <v>1346</v>
      </c>
      <c r="B6" s="1635"/>
      <c r="C6" s="1635"/>
      <c r="D6" s="1635"/>
    </row>
    <row r="7" spans="1:7" ht="19.5">
      <c r="A7" s="1635" t="s">
        <v>779</v>
      </c>
      <c r="B7" s="1635"/>
      <c r="C7" s="1635"/>
      <c r="D7" s="1635"/>
    </row>
    <row r="8" spans="1:7" ht="19.5">
      <c r="A8" s="1635" t="s">
        <v>790</v>
      </c>
      <c r="B8" s="1635"/>
      <c r="C8" s="1635"/>
      <c r="D8" s="1635"/>
    </row>
    <row r="9" spans="1:7" ht="15">
      <c r="A9" s="1148"/>
      <c r="B9" s="1148"/>
      <c r="C9" s="1150" t="s">
        <v>115</v>
      </c>
      <c r="D9" s="1154"/>
    </row>
    <row r="10" spans="1:7" ht="15.75">
      <c r="A10" s="1148"/>
      <c r="B10" s="1165" t="s">
        <v>400</v>
      </c>
      <c r="C10" s="1154"/>
      <c r="D10" s="1154"/>
    </row>
    <row r="11" spans="1:7" ht="15.75">
      <c r="A11" s="1150"/>
      <c r="B11" s="1165" t="s">
        <v>404</v>
      </c>
      <c r="C11" s="1165" t="s">
        <v>405</v>
      </c>
      <c r="D11" s="1165"/>
    </row>
    <row r="12" spans="1:7" ht="15.75" thickBot="1">
      <c r="A12" s="1156"/>
      <c r="B12" s="1148"/>
      <c r="C12" s="1167" t="s">
        <v>500</v>
      </c>
      <c r="D12" s="1154"/>
    </row>
    <row r="13" spans="1:7" ht="15">
      <c r="A13" s="1158" t="s">
        <v>407</v>
      </c>
      <c r="B13" s="1159"/>
      <c r="C13" s="274"/>
      <c r="D13" s="1154"/>
    </row>
    <row r="14" spans="1:7" ht="15">
      <c r="A14" s="1161" t="s">
        <v>408</v>
      </c>
      <c r="B14" s="278">
        <v>352</v>
      </c>
      <c r="C14" s="273">
        <v>2.0199999999999999E-2</v>
      </c>
      <c r="D14" s="1169"/>
    </row>
    <row r="15" spans="1:7" ht="15">
      <c r="A15" s="1161" t="s">
        <v>409</v>
      </c>
      <c r="B15" s="278">
        <v>353</v>
      </c>
      <c r="C15" s="273">
        <v>2.29E-2</v>
      </c>
      <c r="D15" s="1169"/>
    </row>
    <row r="16" spans="1:7" ht="15">
      <c r="A16" s="1168"/>
      <c r="B16" s="278"/>
      <c r="C16" s="273"/>
      <c r="D16" s="1169"/>
    </row>
    <row r="17" spans="1:4" ht="15">
      <c r="A17" s="1161" t="s">
        <v>791</v>
      </c>
      <c r="B17" s="278">
        <v>354</v>
      </c>
      <c r="C17" s="273">
        <v>1.8800000000000001E-2</v>
      </c>
      <c r="D17" s="1169"/>
    </row>
    <row r="18" spans="1:4" ht="15">
      <c r="A18" s="1161" t="s">
        <v>792</v>
      </c>
      <c r="B18" s="278">
        <v>354</v>
      </c>
      <c r="C18" s="273">
        <v>1.8800000000000001E-2</v>
      </c>
      <c r="D18" s="1169"/>
    </row>
    <row r="19" spans="1:4" ht="15">
      <c r="A19" s="1174"/>
      <c r="B19" s="1175"/>
      <c r="C19" s="315"/>
      <c r="D19" s="1169"/>
    </row>
    <row r="20" spans="1:4" ht="15">
      <c r="A20" s="1161" t="s">
        <v>793</v>
      </c>
      <c r="B20" s="278">
        <v>355</v>
      </c>
      <c r="C20" s="273">
        <v>3.5200000000000002E-2</v>
      </c>
      <c r="D20" s="1169"/>
    </row>
    <row r="21" spans="1:4" ht="15">
      <c r="A21" s="1161" t="s">
        <v>794</v>
      </c>
      <c r="B21" s="278">
        <v>355</v>
      </c>
      <c r="C21" s="273">
        <v>3.5200000000000002E-2</v>
      </c>
      <c r="D21" s="1169"/>
    </row>
    <row r="22" spans="1:4" ht="15">
      <c r="A22" s="1174"/>
      <c r="B22" s="278"/>
      <c r="C22" s="273"/>
      <c r="D22" s="1169"/>
    </row>
    <row r="23" spans="1:4" ht="15">
      <c r="A23" s="1161" t="s">
        <v>795</v>
      </c>
      <c r="B23" s="278">
        <v>356</v>
      </c>
      <c r="C23" s="273">
        <v>1.9099999999999999E-2</v>
      </c>
      <c r="D23" s="1169"/>
    </row>
    <row r="24" spans="1:4" ht="15">
      <c r="A24" s="1161" t="s">
        <v>796</v>
      </c>
      <c r="B24" s="278">
        <v>356</v>
      </c>
      <c r="C24" s="273">
        <v>1.9099999999999999E-2</v>
      </c>
      <c r="D24" s="1169"/>
    </row>
    <row r="25" spans="1:4" ht="15">
      <c r="A25" s="1161" t="s">
        <v>797</v>
      </c>
      <c r="B25" s="278">
        <v>356</v>
      </c>
      <c r="C25" s="273">
        <v>1.9099999999999999E-2</v>
      </c>
      <c r="D25" s="1169"/>
    </row>
    <row r="26" spans="1:4" ht="15">
      <c r="A26" s="1161" t="s">
        <v>798</v>
      </c>
      <c r="B26" s="278">
        <v>356</v>
      </c>
      <c r="C26" s="273">
        <v>1.9099999999999999E-2</v>
      </c>
      <c r="D26" s="1169"/>
    </row>
    <row r="27" spans="1:4" ht="15">
      <c r="A27" s="1161" t="s">
        <v>799</v>
      </c>
      <c r="B27" s="278">
        <v>356</v>
      </c>
      <c r="C27" s="273">
        <v>1.9099999999999999E-2</v>
      </c>
      <c r="D27" s="1169"/>
    </row>
    <row r="28" spans="1:4" ht="15">
      <c r="A28" s="1161"/>
      <c r="B28" s="278"/>
      <c r="C28" s="273"/>
      <c r="D28" s="1169"/>
    </row>
    <row r="29" spans="1:4" ht="15">
      <c r="A29" s="1161" t="s">
        <v>412</v>
      </c>
      <c r="B29" s="278">
        <v>357</v>
      </c>
      <c r="C29" s="273">
        <v>2.2599999999999999E-2</v>
      </c>
      <c r="D29" s="1169"/>
    </row>
    <row r="30" spans="1:4" ht="15">
      <c r="A30" s="1161" t="s">
        <v>413</v>
      </c>
      <c r="B30" s="278">
        <v>358</v>
      </c>
      <c r="C30" s="273">
        <v>3.27E-2</v>
      </c>
      <c r="D30" s="1169"/>
    </row>
    <row r="31" spans="1:4" ht="15">
      <c r="A31" s="1168"/>
      <c r="B31" s="1160"/>
      <c r="C31" s="315"/>
      <c r="D31" s="1154"/>
    </row>
    <row r="32" spans="1:4" ht="15.75" thickBot="1">
      <c r="A32" s="1176"/>
      <c r="B32" s="1177"/>
      <c r="C32" s="1178"/>
      <c r="D32" s="1154"/>
    </row>
    <row r="33" spans="1:4" ht="15">
      <c r="A33" s="1156"/>
      <c r="B33" s="1148"/>
      <c r="C33" s="273"/>
      <c r="D33" s="1154"/>
    </row>
    <row r="34" spans="1:4" ht="15">
      <c r="A34" s="1154"/>
      <c r="B34" s="1148"/>
      <c r="C34" s="273"/>
      <c r="D34" s="1154"/>
    </row>
    <row r="35" spans="1:4" ht="15.75">
      <c r="A35" s="1154" t="s">
        <v>782</v>
      </c>
      <c r="B35" s="1162"/>
      <c r="C35" s="281"/>
      <c r="D35" s="1154"/>
    </row>
    <row r="36" spans="1:4" ht="15">
      <c r="A36" s="1154"/>
      <c r="B36" s="1154"/>
      <c r="C36" s="1154"/>
      <c r="D36" s="1154"/>
    </row>
    <row r="37" spans="1:4" ht="15">
      <c r="A37" s="1636" t="s">
        <v>800</v>
      </c>
      <c r="B37" s="1636"/>
      <c r="C37" s="1636"/>
      <c r="D37" s="1636"/>
    </row>
    <row r="38" spans="1:4" ht="15">
      <c r="A38" s="1154" t="s">
        <v>801</v>
      </c>
      <c r="B38" s="1154"/>
      <c r="C38" s="1154"/>
      <c r="D38" s="1154"/>
    </row>
    <row r="39" spans="1:4" ht="15">
      <c r="A39" s="1154" t="s">
        <v>802</v>
      </c>
      <c r="B39" s="1154"/>
      <c r="C39" s="1154"/>
      <c r="D39" s="1154"/>
    </row>
    <row r="40" spans="1:4" ht="15">
      <c r="A40" s="1154"/>
      <c r="B40" s="1154"/>
      <c r="C40" s="1154"/>
      <c r="D40" s="1154"/>
    </row>
    <row r="41" spans="1:4" ht="15.75">
      <c r="A41" s="1164" t="s">
        <v>803</v>
      </c>
      <c r="B41" s="1148"/>
      <c r="C41" s="273"/>
      <c r="D41" s="1154"/>
    </row>
    <row r="42" spans="1:4">
      <c r="A42" s="1634" t="s">
        <v>823</v>
      </c>
      <c r="B42" s="1634"/>
      <c r="C42" s="1634"/>
      <c r="D42" s="1166"/>
    </row>
    <row r="43" spans="1:4">
      <c r="A43" s="1634"/>
      <c r="B43" s="1634"/>
      <c r="C43" s="1634"/>
      <c r="D43" s="1166"/>
    </row>
    <row r="44" spans="1:4">
      <c r="A44" s="1634"/>
      <c r="B44" s="1634"/>
      <c r="C44" s="1634"/>
      <c r="D44" s="1166"/>
    </row>
    <row r="45" spans="1:4">
      <c r="A45" s="1634"/>
      <c r="B45" s="1634"/>
      <c r="C45" s="1634"/>
      <c r="D45" s="1166"/>
    </row>
    <row r="46" spans="1:4">
      <c r="A46" s="1634"/>
      <c r="B46" s="1634"/>
      <c r="C46" s="1634"/>
      <c r="D46" s="1166"/>
    </row>
    <row r="47" spans="1:4" ht="15">
      <c r="A47" s="1154"/>
      <c r="B47" s="1154"/>
      <c r="C47" s="1154"/>
      <c r="D47" s="1154"/>
    </row>
  </sheetData>
  <mergeCells count="8">
    <mergeCell ref="A37:D37"/>
    <mergeCell ref="A42:C46"/>
    <mergeCell ref="A3:D3"/>
    <mergeCell ref="A4:D4"/>
    <mergeCell ref="A5:D5"/>
    <mergeCell ref="A6:D6"/>
    <mergeCell ref="A7:D7"/>
    <mergeCell ref="A8:D8"/>
  </mergeCells>
  <pageMargins left="0.7" right="0.7" top="0.75" bottom="0.75" header="0.3" footer="0.3"/>
  <pageSetup scale="91"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ransitionEvaluation="1" codeName="Sheet27">
    <pageSetUpPr fitToPage="1"/>
  </sheetPr>
  <dimension ref="A1:H45"/>
  <sheetViews>
    <sheetView defaultGridColor="0" topLeftCell="A4" colorId="22" zoomScale="75" workbookViewId="0">
      <selection activeCell="B7" sqref="B7:E7"/>
    </sheetView>
  </sheetViews>
  <sheetFormatPr defaultColWidth="14.5703125" defaultRowHeight="15"/>
  <cols>
    <col min="1" max="1" width="41.5703125" style="1154" customWidth="1"/>
    <col min="2" max="2" width="33.140625" style="1154" customWidth="1"/>
    <col min="3" max="4" width="31.85546875" style="1154" customWidth="1"/>
    <col min="5" max="5" width="16.5703125" style="1154" customWidth="1"/>
    <col min="6" max="6" width="14.5703125" style="1154" customWidth="1"/>
    <col min="7" max="7" width="4.85546875" style="1154" customWidth="1"/>
    <col min="8" max="8" width="14.5703125" style="1155" customWidth="1"/>
    <col min="9" max="9" width="18.42578125" style="1154" customWidth="1"/>
    <col min="10" max="10" width="15.5703125" style="1154" customWidth="1"/>
    <col min="11" max="11" width="6.140625" style="1154" customWidth="1"/>
    <col min="12" max="12" width="14.5703125" style="1154" customWidth="1"/>
    <col min="13" max="13" width="16.140625" style="1154" customWidth="1"/>
    <col min="14" max="14" width="14.5703125" style="1154" customWidth="1"/>
    <col min="15" max="15" width="4.85546875" style="1154" customWidth="1"/>
    <col min="16" max="16" width="18.5703125" style="1154" customWidth="1"/>
    <col min="17" max="16384" width="14.5703125" style="1154"/>
  </cols>
  <sheetData>
    <row r="1" spans="1:7" s="783" customFormat="1" ht="15.75">
      <c r="A1" s="905" t="s">
        <v>115</v>
      </c>
      <c r="G1" s="279"/>
    </row>
    <row r="2" spans="1:7" s="783" customFormat="1" ht="15.75">
      <c r="A2" s="905" t="s">
        <v>115</v>
      </c>
      <c r="G2" s="279"/>
    </row>
    <row r="3" spans="1:7" ht="19.5">
      <c r="B3" s="1635" t="s">
        <v>392</v>
      </c>
      <c r="C3" s="1635"/>
      <c r="D3" s="1635"/>
      <c r="E3" s="1635"/>
    </row>
    <row r="4" spans="1:7" ht="19.5">
      <c r="B4" s="1635" t="s">
        <v>776</v>
      </c>
      <c r="C4" s="1635"/>
      <c r="D4" s="1635"/>
      <c r="E4" s="1635"/>
    </row>
    <row r="5" spans="1:7" ht="19.5">
      <c r="B5" s="1635" t="s">
        <v>777</v>
      </c>
      <c r="C5" s="1635"/>
      <c r="D5" s="1635"/>
      <c r="E5" s="1635"/>
    </row>
    <row r="6" spans="1:7" ht="19.5">
      <c r="B6" s="1635" t="s">
        <v>1345</v>
      </c>
      <c r="C6" s="1635"/>
      <c r="D6" s="1635"/>
      <c r="E6" s="1635"/>
    </row>
    <row r="7" spans="1:7" ht="19.5">
      <c r="B7" s="1635" t="s">
        <v>779</v>
      </c>
      <c r="C7" s="1635"/>
      <c r="D7" s="1635"/>
      <c r="E7" s="1635"/>
    </row>
    <row r="8" spans="1:7" ht="19.5">
      <c r="B8" s="1635" t="s">
        <v>804</v>
      </c>
      <c r="C8" s="1635"/>
      <c r="D8" s="1635"/>
      <c r="E8" s="1635"/>
    </row>
    <row r="9" spans="1:7">
      <c r="B9" s="1148"/>
      <c r="C9" s="1148"/>
      <c r="D9" s="1150" t="s">
        <v>115</v>
      </c>
    </row>
    <row r="10" spans="1:7">
      <c r="A10" s="1634"/>
      <c r="B10" s="1634"/>
      <c r="C10" s="1634"/>
      <c r="D10" s="1166"/>
    </row>
    <row r="11" spans="1:7" ht="15.75">
      <c r="A11" s="1148"/>
      <c r="B11" s="1165" t="s">
        <v>400</v>
      </c>
    </row>
    <row r="12" spans="1:7" ht="15.75">
      <c r="A12" s="1150"/>
      <c r="B12" s="1165" t="s">
        <v>404</v>
      </c>
      <c r="C12" s="1165" t="s">
        <v>405</v>
      </c>
      <c r="D12" s="1165"/>
    </row>
    <row r="13" spans="1:7" ht="15.75" thickBot="1">
      <c r="C13" s="1169" t="s">
        <v>500</v>
      </c>
    </row>
    <row r="14" spans="1:7">
      <c r="A14" s="1158" t="s">
        <v>407</v>
      </c>
      <c r="B14" s="1159"/>
      <c r="C14" s="274"/>
    </row>
    <row r="15" spans="1:7">
      <c r="A15" s="1168"/>
      <c r="D15" s="1169"/>
    </row>
    <row r="16" spans="1:7">
      <c r="A16" s="1161" t="s">
        <v>408</v>
      </c>
      <c r="B16" s="278">
        <v>352</v>
      </c>
      <c r="C16" s="273">
        <v>1.15E-2</v>
      </c>
      <c r="D16" s="1169"/>
    </row>
    <row r="17" spans="1:4">
      <c r="A17" s="1174" t="s">
        <v>409</v>
      </c>
      <c r="B17" s="278">
        <v>353</v>
      </c>
      <c r="C17" s="273">
        <v>2.2200000000000001E-2</v>
      </c>
      <c r="D17" s="1169"/>
    </row>
    <row r="18" spans="1:4">
      <c r="A18" s="1174" t="s">
        <v>410</v>
      </c>
      <c r="B18" s="278">
        <v>354</v>
      </c>
      <c r="C18" s="273">
        <v>2.6499999999999999E-2</v>
      </c>
      <c r="D18" s="1169"/>
    </row>
    <row r="19" spans="1:4">
      <c r="A19" s="1174" t="s">
        <v>411</v>
      </c>
      <c r="B19" s="278">
        <v>355</v>
      </c>
      <c r="C19" s="273">
        <v>2.41E-2</v>
      </c>
      <c r="D19" s="1169"/>
    </row>
    <row r="20" spans="1:4">
      <c r="A20" s="1174" t="s">
        <v>772</v>
      </c>
      <c r="B20" s="278">
        <v>356</v>
      </c>
      <c r="C20" s="273">
        <v>1.32E-2</v>
      </c>
      <c r="D20" s="1169"/>
    </row>
    <row r="21" spans="1:4">
      <c r="A21" s="1174" t="s">
        <v>412</v>
      </c>
      <c r="B21" s="278">
        <v>351</v>
      </c>
      <c r="C21" s="273">
        <v>9.9400000000000002E-2</v>
      </c>
      <c r="D21" s="1169"/>
    </row>
    <row r="22" spans="1:4">
      <c r="A22" s="1174" t="s">
        <v>413</v>
      </c>
      <c r="B22" s="278">
        <v>351</v>
      </c>
      <c r="C22" s="273">
        <v>0.13980000000000001</v>
      </c>
      <c r="D22" s="1169"/>
    </row>
    <row r="23" spans="1:4">
      <c r="A23" s="1174" t="s">
        <v>773</v>
      </c>
      <c r="B23" s="278">
        <v>359</v>
      </c>
      <c r="C23" s="1167" t="s">
        <v>805</v>
      </c>
      <c r="D23" s="1169"/>
    </row>
    <row r="24" spans="1:4" ht="15.75" thickBot="1">
      <c r="A24" s="1174"/>
      <c r="B24" s="278"/>
      <c r="C24" s="273"/>
      <c r="D24" s="1169"/>
    </row>
    <row r="25" spans="1:4">
      <c r="A25" s="1158" t="s">
        <v>807</v>
      </c>
      <c r="B25" s="1159"/>
      <c r="C25" s="274"/>
      <c r="D25" s="1169"/>
    </row>
    <row r="26" spans="1:4" ht="15" customHeight="1">
      <c r="A26" s="1174"/>
      <c r="B26" s="278"/>
      <c r="C26" s="273"/>
      <c r="D26" s="1169"/>
    </row>
    <row r="27" spans="1:4">
      <c r="A27" s="1174" t="s">
        <v>808</v>
      </c>
      <c r="B27" s="278">
        <v>390</v>
      </c>
      <c r="C27" s="273">
        <v>1.0800000000000001E-2</v>
      </c>
      <c r="D27" s="1169"/>
    </row>
    <row r="28" spans="1:4">
      <c r="A28" s="1174" t="s">
        <v>809</v>
      </c>
      <c r="B28" s="278">
        <v>391</v>
      </c>
      <c r="C28" s="273">
        <v>2.1299999999999999E-2</v>
      </c>
      <c r="D28" s="1169"/>
    </row>
    <row r="29" spans="1:4">
      <c r="A29" s="1174" t="s">
        <v>810</v>
      </c>
      <c r="B29" s="278">
        <v>393</v>
      </c>
      <c r="C29" s="273">
        <v>1.78E-2</v>
      </c>
      <c r="D29" s="1169"/>
    </row>
    <row r="30" spans="1:4" ht="15" customHeight="1">
      <c r="A30" s="1174" t="s">
        <v>811</v>
      </c>
      <c r="B30" s="278">
        <v>394</v>
      </c>
      <c r="C30" s="273">
        <v>1.6500000000000001E-2</v>
      </c>
      <c r="D30" s="1169"/>
    </row>
    <row r="31" spans="1:4">
      <c r="A31" s="1174" t="s">
        <v>813</v>
      </c>
      <c r="B31" s="278">
        <v>397</v>
      </c>
      <c r="C31" s="273">
        <v>5.0900000000000001E-2</v>
      </c>
      <c r="D31" s="1169"/>
    </row>
    <row r="32" spans="1:4">
      <c r="A32" s="1174" t="s">
        <v>814</v>
      </c>
      <c r="B32" s="278">
        <v>398</v>
      </c>
      <c r="C32" s="273">
        <v>2.76E-2</v>
      </c>
      <c r="D32" s="1169"/>
    </row>
    <row r="33" spans="1:4">
      <c r="A33" s="1174"/>
      <c r="B33" s="278"/>
      <c r="C33" s="273"/>
      <c r="D33" s="1169"/>
    </row>
    <row r="34" spans="1:4">
      <c r="A34" s="1174"/>
      <c r="B34" s="278"/>
      <c r="C34" s="273"/>
      <c r="D34" s="1169"/>
    </row>
    <row r="35" spans="1:4">
      <c r="A35" s="1174"/>
      <c r="B35" s="278"/>
      <c r="C35" s="273"/>
      <c r="D35" s="1169"/>
    </row>
    <row r="36" spans="1:4">
      <c r="A36" s="1168"/>
      <c r="B36" s="1160"/>
      <c r="C36" s="315"/>
    </row>
    <row r="37" spans="1:4">
      <c r="A37" s="1636" t="s">
        <v>806</v>
      </c>
      <c r="B37" s="1636"/>
      <c r="C37" s="1636"/>
      <c r="D37" s="1636"/>
    </row>
    <row r="38" spans="1:4" ht="15.75">
      <c r="B38" s="1162"/>
      <c r="C38" s="281"/>
    </row>
    <row r="39" spans="1:4">
      <c r="A39" s="1636"/>
      <c r="B39" s="1636"/>
      <c r="C39" s="1636"/>
      <c r="D39" s="1636"/>
    </row>
    <row r="40" spans="1:4" ht="15.75">
      <c r="A40" s="1164" t="s">
        <v>803</v>
      </c>
      <c r="B40" s="1148"/>
      <c r="C40" s="273"/>
    </row>
    <row r="41" spans="1:4">
      <c r="A41" s="1634" t="s">
        <v>823</v>
      </c>
      <c r="B41" s="1634"/>
      <c r="C41" s="1634"/>
      <c r="D41" s="1166"/>
    </row>
    <row r="42" spans="1:4">
      <c r="A42" s="1634"/>
      <c r="B42" s="1634"/>
      <c r="C42" s="1634"/>
      <c r="D42" s="1166"/>
    </row>
    <row r="43" spans="1:4">
      <c r="A43" s="1634"/>
      <c r="B43" s="1634"/>
      <c r="C43" s="1634"/>
      <c r="D43" s="1166"/>
    </row>
    <row r="44" spans="1:4">
      <c r="A44" s="1634"/>
      <c r="B44" s="1634"/>
      <c r="C44" s="1634"/>
      <c r="D44" s="1166"/>
    </row>
    <row r="45" spans="1:4">
      <c r="A45" s="1634"/>
      <c r="B45" s="1634"/>
      <c r="C45" s="1634"/>
      <c r="D45" s="1166"/>
    </row>
  </sheetData>
  <mergeCells count="10">
    <mergeCell ref="A37:D37"/>
    <mergeCell ref="A39:D39"/>
    <mergeCell ref="A41:C45"/>
    <mergeCell ref="A10:C10"/>
    <mergeCell ref="B3:E3"/>
    <mergeCell ref="B4:E4"/>
    <mergeCell ref="B5:E5"/>
    <mergeCell ref="B6:E6"/>
    <mergeCell ref="B7:E7"/>
    <mergeCell ref="B8:E8"/>
  </mergeCells>
  <conditionalFormatting sqref="F3:T4">
    <cfRule type="cellIs" dxfId="2" priority="4" stopIfTrue="1" operator="lessThan">
      <formula>0</formula>
    </cfRule>
  </conditionalFormatting>
  <conditionalFormatting sqref="B3:E4">
    <cfRule type="cellIs" dxfId="1" priority="2" stopIfTrue="1" operator="lessThan">
      <formula>0</formula>
    </cfRule>
  </conditionalFormatting>
  <conditionalFormatting sqref="C23">
    <cfRule type="cellIs" dxfId="0" priority="1" stopIfTrue="1" operator="lessThan">
      <formula>0</formula>
    </cfRule>
  </conditionalFormatting>
  <printOptions horizontalCentered="1"/>
  <pageMargins left="0.55000000000000004" right="0.55000000000000004" top="1.25" bottom="0.75" header="0.75" footer="0.27"/>
  <pageSetup scale="68" orientation="landscape" r:id="rId1"/>
  <headerFooter alignWithMargins="0">
    <oddHeader>&amp;RFormula Rate 
&amp;A
Page &amp;P of &amp;N</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8"/>
  <dimension ref="A1:K57"/>
  <sheetViews>
    <sheetView view="pageBreakPreview" zoomScale="60" zoomScaleNormal="100" workbookViewId="0">
      <selection activeCell="A17" sqref="A17:B50"/>
    </sheetView>
  </sheetViews>
  <sheetFormatPr defaultRowHeight="12.75"/>
  <cols>
    <col min="1" max="1" width="29" customWidth="1"/>
    <col min="4" max="4" width="21.5703125" customWidth="1"/>
    <col min="6" max="6" width="14.42578125" customWidth="1"/>
    <col min="8" max="8" width="20.140625" customWidth="1"/>
    <col min="9" max="9" width="22.42578125" customWidth="1"/>
    <col min="11" max="11" width="22.5703125" customWidth="1"/>
  </cols>
  <sheetData>
    <row r="1" spans="1:11" ht="15.75">
      <c r="A1" s="1637" t="s">
        <v>388</v>
      </c>
      <c r="B1" s="1637"/>
      <c r="C1" s="1637"/>
      <c r="D1" s="1637"/>
      <c r="E1" s="1637"/>
      <c r="F1" s="1637"/>
      <c r="G1" s="1637"/>
      <c r="H1" s="1637"/>
      <c r="I1" s="1637"/>
      <c r="J1" s="1637"/>
      <c r="K1" s="1637"/>
    </row>
    <row r="2" spans="1:11" ht="15.75">
      <c r="A2" s="1638" t="s">
        <v>569</v>
      </c>
      <c r="B2" s="1638"/>
      <c r="C2" s="1638"/>
      <c r="D2" s="1638"/>
      <c r="E2" s="1638"/>
      <c r="F2" s="1638"/>
      <c r="G2" s="1638"/>
      <c r="H2" s="1638"/>
      <c r="I2" s="1638"/>
      <c r="J2" s="1638"/>
      <c r="K2" s="1638"/>
    </row>
    <row r="3" spans="1:11" ht="15.75">
      <c r="A3" s="1638" t="s">
        <v>570</v>
      </c>
      <c r="B3" s="1638"/>
      <c r="C3" s="1638"/>
      <c r="D3" s="1638"/>
      <c r="E3" s="1638"/>
      <c r="F3" s="1638"/>
      <c r="G3" s="1638"/>
      <c r="H3" s="1638"/>
      <c r="I3" s="1638"/>
      <c r="J3" s="1638"/>
      <c r="K3" s="1638"/>
    </row>
    <row r="4" spans="1:11" ht="15.75">
      <c r="A4" s="525"/>
      <c r="B4" s="525"/>
      <c r="C4" s="525"/>
      <c r="D4" s="1638"/>
      <c r="E4" s="1638"/>
      <c r="F4" s="1638"/>
      <c r="G4" s="1638"/>
      <c r="H4" s="525"/>
      <c r="I4" s="525"/>
      <c r="J4" s="525"/>
      <c r="K4" s="525"/>
    </row>
    <row r="5" spans="1:11">
      <c r="A5" s="419"/>
      <c r="B5" s="419"/>
      <c r="C5" s="419"/>
      <c r="D5" s="419"/>
      <c r="E5" s="419"/>
      <c r="F5" s="419"/>
      <c r="G5" s="419"/>
      <c r="H5" s="419"/>
      <c r="I5" s="419"/>
      <c r="J5" s="419"/>
      <c r="K5" s="419"/>
    </row>
    <row r="6" spans="1:11">
      <c r="A6" s="419"/>
      <c r="B6" s="419"/>
      <c r="C6" s="419"/>
      <c r="D6" s="419"/>
      <c r="E6" s="419"/>
      <c r="F6" s="419"/>
      <c r="G6" s="419"/>
      <c r="H6" s="419"/>
      <c r="I6" s="419"/>
      <c r="J6" s="419"/>
      <c r="K6" s="419"/>
    </row>
    <row r="7" spans="1:11" ht="16.5" thickBot="1">
      <c r="A7" s="807"/>
      <c r="B7" s="808"/>
      <c r="C7" s="808"/>
      <c r="D7" s="808"/>
      <c r="E7" s="808"/>
      <c r="F7" s="808"/>
      <c r="G7" s="808"/>
      <c r="H7" s="808"/>
      <c r="I7" s="808"/>
      <c r="J7" s="808"/>
      <c r="K7" s="808"/>
    </row>
    <row r="8" spans="1:11" ht="47.25">
      <c r="A8" s="809" t="str">
        <f>"Reconciliation Revenue Requirement For Year 2018 Available May 25, 2019"</f>
        <v>Reconciliation Revenue Requirement For Year 2018 Available May 25, 2019</v>
      </c>
      <c r="B8" s="808"/>
      <c r="C8" s="808"/>
      <c r="D8" s="809" t="s">
        <v>1349</v>
      </c>
      <c r="E8" s="808"/>
      <c r="F8" s="808"/>
      <c r="G8" s="525"/>
      <c r="H8" s="809" t="s">
        <v>550</v>
      </c>
      <c r="I8" s="525"/>
      <c r="J8" s="525"/>
      <c r="K8" s="525"/>
    </row>
    <row r="9" spans="1:11" ht="15.75">
      <c r="A9" s="810" t="s">
        <v>115</v>
      </c>
      <c r="B9" s="808"/>
      <c r="C9" s="808"/>
      <c r="D9" s="810"/>
      <c r="E9" s="808"/>
      <c r="F9" s="808"/>
      <c r="G9" s="525"/>
      <c r="H9" s="811"/>
      <c r="I9" s="525"/>
      <c r="J9" s="525"/>
      <c r="K9" s="525"/>
    </row>
    <row r="10" spans="1:11" ht="16.5" thickBot="1">
      <c r="A10" s="895">
        <v>0</v>
      </c>
      <c r="B10" s="812" t="str">
        <f>"-"</f>
        <v>-</v>
      </c>
      <c r="C10" s="813"/>
      <c r="D10" s="895">
        <v>0</v>
      </c>
      <c r="E10" s="814"/>
      <c r="F10" s="815" t="str">
        <f>"="</f>
        <v>=</v>
      </c>
      <c r="G10" s="816"/>
      <c r="H10" s="817">
        <f>IF(A10=0,0,D10-A10)</f>
        <v>0</v>
      </c>
      <c r="I10" s="525"/>
      <c r="J10" s="525"/>
      <c r="K10" s="525"/>
    </row>
    <row r="11" spans="1:11" ht="15.75">
      <c r="A11" s="818"/>
      <c r="B11" s="819"/>
      <c r="C11" s="819"/>
      <c r="D11" s="818"/>
      <c r="E11" s="818"/>
      <c r="F11" s="819"/>
      <c r="G11" s="818"/>
      <c r="H11" s="525"/>
      <c r="I11" s="525"/>
      <c r="J11" s="525"/>
      <c r="K11" s="525"/>
    </row>
    <row r="12" spans="1:11" ht="16.5" thickBot="1">
      <c r="A12" s="820"/>
      <c r="B12" s="821"/>
      <c r="C12" s="821"/>
      <c r="D12" s="820"/>
      <c r="E12" s="820"/>
      <c r="F12" s="821"/>
      <c r="G12" s="820"/>
      <c r="H12" s="822"/>
      <c r="I12" s="822"/>
      <c r="J12" s="822"/>
      <c r="K12" s="822"/>
    </row>
    <row r="13" spans="1:11" ht="15.75">
      <c r="A13" s="823"/>
      <c r="B13" s="819"/>
      <c r="C13" s="819"/>
      <c r="D13" s="818"/>
      <c r="E13" s="818"/>
      <c r="F13" s="819"/>
      <c r="G13" s="818"/>
      <c r="H13" s="525"/>
      <c r="I13" s="525"/>
      <c r="J13" s="525"/>
      <c r="K13" s="525"/>
    </row>
    <row r="14" spans="1:11" ht="47.25">
      <c r="A14" s="824" t="s">
        <v>551</v>
      </c>
      <c r="B14" s="819"/>
      <c r="C14" s="819"/>
      <c r="D14" s="825" t="s">
        <v>552</v>
      </c>
      <c r="E14" s="818"/>
      <c r="F14" s="825" t="s">
        <v>553</v>
      </c>
      <c r="G14" s="826" t="s">
        <v>554</v>
      </c>
      <c r="H14" s="827" t="s">
        <v>555</v>
      </c>
      <c r="I14" s="825" t="s">
        <v>556</v>
      </c>
      <c r="J14" s="828"/>
      <c r="K14" s="825" t="s">
        <v>557</v>
      </c>
    </row>
    <row r="15" spans="1:11" ht="15.75">
      <c r="A15" s="824" t="s">
        <v>558</v>
      </c>
      <c r="B15" s="819"/>
      <c r="C15" s="819"/>
      <c r="D15" s="525"/>
      <c r="E15" s="829"/>
      <c r="F15" s="1435">
        <v>4.0949999999999997E-3</v>
      </c>
      <c r="G15" s="337"/>
      <c r="H15" s="525"/>
      <c r="I15" s="525"/>
      <c r="J15" s="525"/>
      <c r="K15" s="525"/>
    </row>
    <row r="16" spans="1:11" ht="15.75">
      <c r="A16" s="824"/>
      <c r="B16" s="819"/>
      <c r="C16" s="819"/>
      <c r="D16" s="525"/>
      <c r="E16" s="829"/>
      <c r="F16" s="829"/>
      <c r="G16" s="818"/>
      <c r="H16" s="525"/>
      <c r="I16" s="525"/>
      <c r="J16" s="525"/>
      <c r="K16" s="525"/>
    </row>
    <row r="17" spans="1:11" ht="15.75">
      <c r="A17" s="824" t="s">
        <v>1350</v>
      </c>
      <c r="B17" s="819"/>
      <c r="C17" s="819"/>
      <c r="D17" s="525"/>
      <c r="E17" s="829"/>
      <c r="F17" s="829"/>
      <c r="G17" s="818"/>
      <c r="H17" s="525"/>
      <c r="I17" s="525"/>
      <c r="J17" s="525"/>
      <c r="K17" s="525"/>
    </row>
    <row r="18" spans="1:11" ht="15.75">
      <c r="A18" s="830" t="s">
        <v>115</v>
      </c>
      <c r="B18" s="819"/>
      <c r="C18" s="819"/>
      <c r="D18" s="819"/>
      <c r="E18" s="819"/>
      <c r="F18" s="819" t="s">
        <v>115</v>
      </c>
      <c r="G18" s="525"/>
      <c r="H18" s="525"/>
      <c r="I18" s="525"/>
      <c r="J18" s="525"/>
      <c r="K18" s="525"/>
    </row>
    <row r="19" spans="1:11" ht="15.75">
      <c r="A19" s="831"/>
      <c r="B19" s="819"/>
      <c r="C19" s="819"/>
      <c r="D19" s="819"/>
      <c r="E19" s="819"/>
      <c r="F19" s="525"/>
      <c r="G19" s="525"/>
      <c r="H19" s="826"/>
      <c r="I19" s="819"/>
      <c r="J19" s="819"/>
      <c r="K19" s="819"/>
    </row>
    <row r="20" spans="1:11" ht="15.75">
      <c r="A20" s="831" t="s">
        <v>559</v>
      </c>
      <c r="B20" s="819"/>
      <c r="C20" s="819"/>
      <c r="D20" s="819"/>
      <c r="E20" s="819"/>
      <c r="F20" s="525"/>
      <c r="G20" s="525"/>
      <c r="H20" s="826" t="s">
        <v>560</v>
      </c>
      <c r="I20" s="819"/>
      <c r="J20" s="819"/>
      <c r="K20" s="819"/>
    </row>
    <row r="21" spans="1:11" ht="15.75">
      <c r="A21" s="808" t="s">
        <v>186</v>
      </c>
      <c r="B21" s="808" t="str">
        <f>"Year 2018"</f>
        <v>Year 2018</v>
      </c>
      <c r="C21" s="808"/>
      <c r="D21" s="832">
        <f>H10/12</f>
        <v>0</v>
      </c>
      <c r="E21" s="832"/>
      <c r="F21" s="833">
        <f>+F15</f>
        <v>4.0949999999999997E-3</v>
      </c>
      <c r="G21" s="834">
        <v>12</v>
      </c>
      <c r="H21" s="832">
        <f>F21*D21*G21*-1</f>
        <v>0</v>
      </c>
      <c r="I21" s="832"/>
      <c r="J21" s="832"/>
      <c r="K21" s="832">
        <f>(-H21+D21)*-1</f>
        <v>0</v>
      </c>
    </row>
    <row r="22" spans="1:11" ht="15.75">
      <c r="A22" s="808" t="s">
        <v>561</v>
      </c>
      <c r="B22" s="808" t="str">
        <f>B21</f>
        <v>Year 2018</v>
      </c>
      <c r="C22" s="808"/>
      <c r="D22" s="832">
        <f>+D21</f>
        <v>0</v>
      </c>
      <c r="E22" s="832"/>
      <c r="F22" s="833">
        <f>+F21</f>
        <v>4.0949999999999997E-3</v>
      </c>
      <c r="G22" s="834">
        <f t="shared" ref="G22:G32" si="0">+G21-1</f>
        <v>11</v>
      </c>
      <c r="H22" s="832">
        <f t="shared" ref="H22:H32" si="1">F22*D22*G22*-1</f>
        <v>0</v>
      </c>
      <c r="I22" s="832"/>
      <c r="J22" s="832"/>
      <c r="K22" s="832">
        <f t="shared" ref="K22:K32" si="2">(-H22+D22)*-1</f>
        <v>0</v>
      </c>
    </row>
    <row r="23" spans="1:11" ht="15.75">
      <c r="A23" s="808" t="s">
        <v>187</v>
      </c>
      <c r="B23" s="808" t="str">
        <f t="shared" ref="B23:B32" si="3">B22</f>
        <v>Year 2018</v>
      </c>
      <c r="C23" s="808"/>
      <c r="D23" s="832">
        <f t="shared" ref="D23:D32" si="4">+D22</f>
        <v>0</v>
      </c>
      <c r="E23" s="832"/>
      <c r="F23" s="833">
        <f t="shared" ref="F23:F32" si="5">+F22</f>
        <v>4.0949999999999997E-3</v>
      </c>
      <c r="G23" s="834">
        <f t="shared" si="0"/>
        <v>10</v>
      </c>
      <c r="H23" s="832">
        <f t="shared" si="1"/>
        <v>0</v>
      </c>
      <c r="I23" s="832"/>
      <c r="J23" s="832"/>
      <c r="K23" s="832">
        <f t="shared" si="2"/>
        <v>0</v>
      </c>
    </row>
    <row r="24" spans="1:11" ht="15.75">
      <c r="A24" s="808" t="s">
        <v>188</v>
      </c>
      <c r="B24" s="808" t="str">
        <f t="shared" si="3"/>
        <v>Year 2018</v>
      </c>
      <c r="C24" s="808"/>
      <c r="D24" s="832">
        <f t="shared" si="4"/>
        <v>0</v>
      </c>
      <c r="E24" s="832"/>
      <c r="F24" s="833">
        <f t="shared" si="5"/>
        <v>4.0949999999999997E-3</v>
      </c>
      <c r="G24" s="834">
        <f t="shared" si="0"/>
        <v>9</v>
      </c>
      <c r="H24" s="832">
        <f t="shared" si="1"/>
        <v>0</v>
      </c>
      <c r="I24" s="832"/>
      <c r="J24" s="832"/>
      <c r="K24" s="832">
        <f t="shared" si="2"/>
        <v>0</v>
      </c>
    </row>
    <row r="25" spans="1:11" ht="15.75">
      <c r="A25" s="808" t="s">
        <v>189</v>
      </c>
      <c r="B25" s="808" t="str">
        <f t="shared" si="3"/>
        <v>Year 2018</v>
      </c>
      <c r="C25" s="808"/>
      <c r="D25" s="832">
        <f t="shared" si="4"/>
        <v>0</v>
      </c>
      <c r="E25" s="832"/>
      <c r="F25" s="833">
        <f t="shared" si="5"/>
        <v>4.0949999999999997E-3</v>
      </c>
      <c r="G25" s="834">
        <f t="shared" si="0"/>
        <v>8</v>
      </c>
      <c r="H25" s="832">
        <f t="shared" si="1"/>
        <v>0</v>
      </c>
      <c r="I25" s="832"/>
      <c r="J25" s="832"/>
      <c r="K25" s="832">
        <f t="shared" si="2"/>
        <v>0</v>
      </c>
    </row>
    <row r="26" spans="1:11" ht="15.75">
      <c r="A26" s="808" t="s">
        <v>383</v>
      </c>
      <c r="B26" s="808" t="str">
        <f t="shared" si="3"/>
        <v>Year 2018</v>
      </c>
      <c r="C26" s="808"/>
      <c r="D26" s="832">
        <f t="shared" si="4"/>
        <v>0</v>
      </c>
      <c r="E26" s="832"/>
      <c r="F26" s="833">
        <f t="shared" si="5"/>
        <v>4.0949999999999997E-3</v>
      </c>
      <c r="G26" s="834">
        <f t="shared" si="0"/>
        <v>7</v>
      </c>
      <c r="H26" s="832">
        <f t="shared" si="1"/>
        <v>0</v>
      </c>
      <c r="I26" s="832"/>
      <c r="J26" s="832"/>
      <c r="K26" s="832">
        <f t="shared" si="2"/>
        <v>0</v>
      </c>
    </row>
    <row r="27" spans="1:11" ht="15.75">
      <c r="A27" s="808" t="s">
        <v>190</v>
      </c>
      <c r="B27" s="808" t="str">
        <f t="shared" si="3"/>
        <v>Year 2018</v>
      </c>
      <c r="C27" s="808"/>
      <c r="D27" s="832">
        <f t="shared" si="4"/>
        <v>0</v>
      </c>
      <c r="E27" s="832"/>
      <c r="F27" s="833">
        <f t="shared" si="5"/>
        <v>4.0949999999999997E-3</v>
      </c>
      <c r="G27" s="834">
        <f t="shared" si="0"/>
        <v>6</v>
      </c>
      <c r="H27" s="832">
        <f t="shared" si="1"/>
        <v>0</v>
      </c>
      <c r="I27" s="832"/>
      <c r="J27" s="832"/>
      <c r="K27" s="832">
        <f t="shared" si="2"/>
        <v>0</v>
      </c>
    </row>
    <row r="28" spans="1:11" ht="15.75">
      <c r="A28" s="808" t="s">
        <v>191</v>
      </c>
      <c r="B28" s="808" t="str">
        <f t="shared" si="3"/>
        <v>Year 2018</v>
      </c>
      <c r="C28" s="808"/>
      <c r="D28" s="832">
        <f t="shared" si="4"/>
        <v>0</v>
      </c>
      <c r="E28" s="832"/>
      <c r="F28" s="833">
        <f t="shared" si="5"/>
        <v>4.0949999999999997E-3</v>
      </c>
      <c r="G28" s="834">
        <f t="shared" si="0"/>
        <v>5</v>
      </c>
      <c r="H28" s="832">
        <f t="shared" si="1"/>
        <v>0</v>
      </c>
      <c r="I28" s="832"/>
      <c r="J28" s="832"/>
      <c r="K28" s="832">
        <f t="shared" si="2"/>
        <v>0</v>
      </c>
    </row>
    <row r="29" spans="1:11" ht="15.75">
      <c r="A29" s="808" t="s">
        <v>193</v>
      </c>
      <c r="B29" s="808" t="str">
        <f t="shared" si="3"/>
        <v>Year 2018</v>
      </c>
      <c r="C29" s="808"/>
      <c r="D29" s="832">
        <f t="shared" si="4"/>
        <v>0</v>
      </c>
      <c r="E29" s="832"/>
      <c r="F29" s="833">
        <f t="shared" si="5"/>
        <v>4.0949999999999997E-3</v>
      </c>
      <c r="G29" s="834">
        <f t="shared" si="0"/>
        <v>4</v>
      </c>
      <c r="H29" s="832">
        <f t="shared" si="1"/>
        <v>0</v>
      </c>
      <c r="I29" s="832"/>
      <c r="J29" s="832"/>
      <c r="K29" s="832">
        <f t="shared" si="2"/>
        <v>0</v>
      </c>
    </row>
    <row r="30" spans="1:11" ht="15.75">
      <c r="A30" s="808" t="s">
        <v>562</v>
      </c>
      <c r="B30" s="808" t="str">
        <f t="shared" si="3"/>
        <v>Year 2018</v>
      </c>
      <c r="C30" s="808"/>
      <c r="D30" s="832">
        <f t="shared" si="4"/>
        <v>0</v>
      </c>
      <c r="E30" s="832"/>
      <c r="F30" s="833">
        <f t="shared" si="5"/>
        <v>4.0949999999999997E-3</v>
      </c>
      <c r="G30" s="834">
        <f t="shared" si="0"/>
        <v>3</v>
      </c>
      <c r="H30" s="832">
        <f t="shared" si="1"/>
        <v>0</v>
      </c>
      <c r="I30" s="832"/>
      <c r="J30" s="832"/>
      <c r="K30" s="832">
        <f t="shared" si="2"/>
        <v>0</v>
      </c>
    </row>
    <row r="31" spans="1:11" ht="15.75">
      <c r="A31" s="808" t="s">
        <v>563</v>
      </c>
      <c r="B31" s="808" t="str">
        <f t="shared" si="3"/>
        <v>Year 2018</v>
      </c>
      <c r="C31" s="808"/>
      <c r="D31" s="832">
        <f t="shared" si="4"/>
        <v>0</v>
      </c>
      <c r="E31" s="832"/>
      <c r="F31" s="833">
        <f t="shared" si="5"/>
        <v>4.0949999999999997E-3</v>
      </c>
      <c r="G31" s="834">
        <f t="shared" si="0"/>
        <v>2</v>
      </c>
      <c r="H31" s="832">
        <f t="shared" si="1"/>
        <v>0</v>
      </c>
      <c r="I31" s="832"/>
      <c r="J31" s="832"/>
      <c r="K31" s="832">
        <f t="shared" si="2"/>
        <v>0</v>
      </c>
    </row>
    <row r="32" spans="1:11" ht="15.75">
      <c r="A32" s="808" t="s">
        <v>192</v>
      </c>
      <c r="B32" s="808" t="str">
        <f t="shared" si="3"/>
        <v>Year 2018</v>
      </c>
      <c r="C32" s="808"/>
      <c r="D32" s="832">
        <f t="shared" si="4"/>
        <v>0</v>
      </c>
      <c r="E32" s="832"/>
      <c r="F32" s="833">
        <f t="shared" si="5"/>
        <v>4.0949999999999997E-3</v>
      </c>
      <c r="G32" s="834">
        <f t="shared" si="0"/>
        <v>1</v>
      </c>
      <c r="H32" s="835">
        <f t="shared" si="1"/>
        <v>0</v>
      </c>
      <c r="I32" s="832"/>
      <c r="J32" s="832"/>
      <c r="K32" s="832">
        <f t="shared" si="2"/>
        <v>0</v>
      </c>
    </row>
    <row r="33" spans="1:11" ht="15.75">
      <c r="A33" s="808"/>
      <c r="B33" s="808"/>
      <c r="C33" s="808"/>
      <c r="D33" s="832"/>
      <c r="E33" s="832"/>
      <c r="F33" s="833"/>
      <c r="G33" s="808"/>
      <c r="H33" s="832">
        <f>SUM(H21:H32)</f>
        <v>0</v>
      </c>
      <c r="I33" s="832"/>
      <c r="J33" s="832"/>
      <c r="K33" s="836">
        <f>SUM(K21:K32)</f>
        <v>0</v>
      </c>
    </row>
    <row r="34" spans="1:11" ht="15.75">
      <c r="A34" s="808"/>
      <c r="B34" s="808"/>
      <c r="C34" s="808"/>
      <c r="D34" s="832"/>
      <c r="E34" s="832"/>
      <c r="F34" s="833"/>
      <c r="G34" s="808"/>
      <c r="H34" s="832"/>
      <c r="I34" s="832" t="s">
        <v>115</v>
      </c>
      <c r="J34" s="832"/>
      <c r="K34" s="525"/>
    </row>
    <row r="35" spans="1:11" ht="15.75">
      <c r="A35" s="808"/>
      <c r="B35" s="808"/>
      <c r="C35" s="808"/>
      <c r="D35" s="818"/>
      <c r="E35" s="818"/>
      <c r="F35" s="833"/>
      <c r="G35" s="808"/>
      <c r="H35" s="837" t="s">
        <v>564</v>
      </c>
      <c r="I35" s="832"/>
      <c r="J35" s="832"/>
      <c r="K35" s="832"/>
    </row>
    <row r="36" spans="1:11" ht="15.75">
      <c r="A36" s="808" t="s">
        <v>565</v>
      </c>
      <c r="B36" s="808" t="str">
        <f>"Year 2019"</f>
        <v>Year 2019</v>
      </c>
      <c r="C36" s="808"/>
      <c r="D36" s="818">
        <f>K33</f>
        <v>0</v>
      </c>
      <c r="E36" s="818"/>
      <c r="F36" s="833">
        <f>+F32</f>
        <v>4.0949999999999997E-3</v>
      </c>
      <c r="G36" s="834">
        <v>12</v>
      </c>
      <c r="H36" s="832">
        <f>+G36*F36*D36</f>
        <v>0</v>
      </c>
      <c r="I36" s="832"/>
      <c r="J36" s="832"/>
      <c r="K36" s="836">
        <f>+D36+H36</f>
        <v>0</v>
      </c>
    </row>
    <row r="37" spans="1:11" ht="15.75">
      <c r="A37" s="808"/>
      <c r="B37" s="808"/>
      <c r="C37" s="808"/>
      <c r="D37" s="818"/>
      <c r="E37" s="818"/>
      <c r="F37" s="833"/>
      <c r="G37" s="808"/>
      <c r="H37" s="832"/>
      <c r="I37" s="832"/>
      <c r="J37" s="832"/>
      <c r="K37" s="832"/>
    </row>
    <row r="38" spans="1:11" ht="15.75">
      <c r="A38" s="838" t="s">
        <v>566</v>
      </c>
      <c r="B38" s="808"/>
      <c r="C38" s="808"/>
      <c r="D38" s="832"/>
      <c r="E38" s="832"/>
      <c r="F38" s="833"/>
      <c r="G38" s="808"/>
      <c r="H38" s="837" t="s">
        <v>560</v>
      </c>
      <c r="I38" s="832"/>
      <c r="J38" s="832"/>
      <c r="K38" s="832"/>
    </row>
    <row r="39" spans="1:11" ht="15.75">
      <c r="A39" s="808" t="s">
        <v>186</v>
      </c>
      <c r="B39" s="808" t="str">
        <f>"Year 2020"</f>
        <v>Year 2020</v>
      </c>
      <c r="C39" s="808"/>
      <c r="D39" s="818">
        <f>-K36</f>
        <v>0</v>
      </c>
      <c r="E39" s="818"/>
      <c r="F39" s="833">
        <f>+F32</f>
        <v>4.0949999999999997E-3</v>
      </c>
      <c r="G39" s="808"/>
      <c r="H39" s="832">
        <f xml:space="preserve"> -F39*D39</f>
        <v>0</v>
      </c>
      <c r="I39" s="832">
        <f>PMT(F39,12,K$36)</f>
        <v>0</v>
      </c>
      <c r="J39" s="832"/>
      <c r="K39" s="832">
        <f>(+D39+D39*F39-I39)*-1</f>
        <v>0</v>
      </c>
    </row>
    <row r="40" spans="1:11" ht="15.75">
      <c r="A40" s="808" t="s">
        <v>561</v>
      </c>
      <c r="B40" s="808" t="str">
        <f>+B39</f>
        <v>Year 2020</v>
      </c>
      <c r="C40" s="808"/>
      <c r="D40" s="818">
        <f>-K39</f>
        <v>0</v>
      </c>
      <c r="E40" s="818"/>
      <c r="F40" s="833">
        <f>+F39</f>
        <v>4.0949999999999997E-3</v>
      </c>
      <c r="G40" s="808"/>
      <c r="H40" s="832">
        <f xml:space="preserve"> -F40*D40</f>
        <v>0</v>
      </c>
      <c r="I40" s="832">
        <f>I39</f>
        <v>0</v>
      </c>
      <c r="J40" s="832"/>
      <c r="K40" s="832">
        <f t="shared" ref="K40:K50" si="6">(+D40+D40*F40-I40)*-1</f>
        <v>0</v>
      </c>
    </row>
    <row r="41" spans="1:11" ht="15.75">
      <c r="A41" s="808" t="s">
        <v>187</v>
      </c>
      <c r="B41" s="808" t="str">
        <f>+B40</f>
        <v>Year 2020</v>
      </c>
      <c r="C41" s="808"/>
      <c r="D41" s="818">
        <f t="shared" ref="D41:D50" si="7">-K40</f>
        <v>0</v>
      </c>
      <c r="E41" s="818"/>
      <c r="F41" s="833">
        <f t="shared" ref="F41:F50" si="8">+F40</f>
        <v>4.0949999999999997E-3</v>
      </c>
      <c r="G41" s="808"/>
      <c r="H41" s="832">
        <f t="shared" ref="H41:H50" si="9" xml:space="preserve"> -F41*D41</f>
        <v>0</v>
      </c>
      <c r="I41" s="832">
        <f t="shared" ref="I41:I50" si="10">I40</f>
        <v>0</v>
      </c>
      <c r="J41" s="832"/>
      <c r="K41" s="832">
        <f t="shared" si="6"/>
        <v>0</v>
      </c>
    </row>
    <row r="42" spans="1:11" ht="15.75">
      <c r="A42" s="808" t="s">
        <v>188</v>
      </c>
      <c r="B42" s="808" t="str">
        <f>+B41</f>
        <v>Year 2020</v>
      </c>
      <c r="C42" s="808"/>
      <c r="D42" s="818">
        <f t="shared" si="7"/>
        <v>0</v>
      </c>
      <c r="E42" s="818"/>
      <c r="F42" s="833">
        <f t="shared" si="8"/>
        <v>4.0949999999999997E-3</v>
      </c>
      <c r="G42" s="808"/>
      <c r="H42" s="832">
        <f t="shared" si="9"/>
        <v>0</v>
      </c>
      <c r="I42" s="832">
        <f t="shared" si="10"/>
        <v>0</v>
      </c>
      <c r="J42" s="832"/>
      <c r="K42" s="832">
        <f t="shared" si="6"/>
        <v>0</v>
      </c>
    </row>
    <row r="43" spans="1:11" ht="15.75">
      <c r="A43" s="808" t="s">
        <v>189</v>
      </c>
      <c r="B43" s="808" t="str">
        <f>+B42</f>
        <v>Year 2020</v>
      </c>
      <c r="C43" s="808"/>
      <c r="D43" s="818">
        <f t="shared" si="7"/>
        <v>0</v>
      </c>
      <c r="E43" s="818"/>
      <c r="F43" s="833">
        <f t="shared" si="8"/>
        <v>4.0949999999999997E-3</v>
      </c>
      <c r="G43" s="808"/>
      <c r="H43" s="832">
        <f t="shared" si="9"/>
        <v>0</v>
      </c>
      <c r="I43" s="832">
        <f>I42</f>
        <v>0</v>
      </c>
      <c r="J43" s="832"/>
      <c r="K43" s="832">
        <f t="shared" si="6"/>
        <v>0</v>
      </c>
    </row>
    <row r="44" spans="1:11" ht="15.75">
      <c r="A44" s="808" t="s">
        <v>383</v>
      </c>
      <c r="B44" s="808" t="str">
        <f>B43</f>
        <v>Year 2020</v>
      </c>
      <c r="C44" s="525"/>
      <c r="D44" s="818">
        <f t="shared" si="7"/>
        <v>0</v>
      </c>
      <c r="E44" s="818"/>
      <c r="F44" s="833">
        <f t="shared" si="8"/>
        <v>4.0949999999999997E-3</v>
      </c>
      <c r="G44" s="808"/>
      <c r="H44" s="832">
        <f t="shared" si="9"/>
        <v>0</v>
      </c>
      <c r="I44" s="832">
        <f t="shared" si="10"/>
        <v>0</v>
      </c>
      <c r="J44" s="832"/>
      <c r="K44" s="832">
        <f t="shared" si="6"/>
        <v>0</v>
      </c>
    </row>
    <row r="45" spans="1:11" ht="15.75">
      <c r="A45" s="808" t="s">
        <v>190</v>
      </c>
      <c r="B45" s="808" t="str">
        <f t="shared" ref="B45:B50" si="11">+B44</f>
        <v>Year 2020</v>
      </c>
      <c r="C45" s="808"/>
      <c r="D45" s="818">
        <f t="shared" si="7"/>
        <v>0</v>
      </c>
      <c r="E45" s="818"/>
      <c r="F45" s="833">
        <f t="shared" si="8"/>
        <v>4.0949999999999997E-3</v>
      </c>
      <c r="G45" s="808"/>
      <c r="H45" s="832">
        <f t="shared" si="9"/>
        <v>0</v>
      </c>
      <c r="I45" s="832">
        <f t="shared" si="10"/>
        <v>0</v>
      </c>
      <c r="J45" s="832"/>
      <c r="K45" s="832">
        <f t="shared" si="6"/>
        <v>0</v>
      </c>
    </row>
    <row r="46" spans="1:11" ht="15.75">
      <c r="A46" s="808" t="s">
        <v>191</v>
      </c>
      <c r="B46" s="808" t="str">
        <f t="shared" si="11"/>
        <v>Year 2020</v>
      </c>
      <c r="C46" s="808"/>
      <c r="D46" s="818">
        <f t="shared" si="7"/>
        <v>0</v>
      </c>
      <c r="E46" s="818"/>
      <c r="F46" s="833">
        <f t="shared" si="8"/>
        <v>4.0949999999999997E-3</v>
      </c>
      <c r="G46" s="808"/>
      <c r="H46" s="832">
        <f t="shared" si="9"/>
        <v>0</v>
      </c>
      <c r="I46" s="832">
        <f t="shared" si="10"/>
        <v>0</v>
      </c>
      <c r="J46" s="832"/>
      <c r="K46" s="832">
        <f t="shared" si="6"/>
        <v>0</v>
      </c>
    </row>
    <row r="47" spans="1:11" ht="15.75">
      <c r="A47" s="808" t="s">
        <v>193</v>
      </c>
      <c r="B47" s="808" t="str">
        <f t="shared" si="11"/>
        <v>Year 2020</v>
      </c>
      <c r="C47" s="808"/>
      <c r="D47" s="818">
        <f t="shared" si="7"/>
        <v>0</v>
      </c>
      <c r="E47" s="818"/>
      <c r="F47" s="833">
        <f t="shared" si="8"/>
        <v>4.0949999999999997E-3</v>
      </c>
      <c r="G47" s="808"/>
      <c r="H47" s="832">
        <f t="shared" si="9"/>
        <v>0</v>
      </c>
      <c r="I47" s="832">
        <f>I46</f>
        <v>0</v>
      </c>
      <c r="J47" s="832"/>
      <c r="K47" s="832">
        <f t="shared" si="6"/>
        <v>0</v>
      </c>
    </row>
    <row r="48" spans="1:11" ht="15.75">
      <c r="A48" s="808" t="s">
        <v>562</v>
      </c>
      <c r="B48" s="808" t="str">
        <f t="shared" si="11"/>
        <v>Year 2020</v>
      </c>
      <c r="C48" s="808"/>
      <c r="D48" s="818">
        <f t="shared" si="7"/>
        <v>0</v>
      </c>
      <c r="E48" s="818"/>
      <c r="F48" s="833">
        <f t="shared" si="8"/>
        <v>4.0949999999999997E-3</v>
      </c>
      <c r="G48" s="808"/>
      <c r="H48" s="832">
        <f t="shared" si="9"/>
        <v>0</v>
      </c>
      <c r="I48" s="832">
        <f t="shared" si="10"/>
        <v>0</v>
      </c>
      <c r="J48" s="832"/>
      <c r="K48" s="832">
        <f t="shared" si="6"/>
        <v>0</v>
      </c>
    </row>
    <row r="49" spans="1:11" ht="15.75">
      <c r="A49" s="808" t="s">
        <v>563</v>
      </c>
      <c r="B49" s="808" t="str">
        <f t="shared" si="11"/>
        <v>Year 2020</v>
      </c>
      <c r="C49" s="808"/>
      <c r="D49" s="818">
        <f t="shared" si="7"/>
        <v>0</v>
      </c>
      <c r="E49" s="818"/>
      <c r="F49" s="833">
        <f t="shared" si="8"/>
        <v>4.0949999999999997E-3</v>
      </c>
      <c r="G49" s="808"/>
      <c r="H49" s="832">
        <f t="shared" si="9"/>
        <v>0</v>
      </c>
      <c r="I49" s="832">
        <f t="shared" si="10"/>
        <v>0</v>
      </c>
      <c r="J49" s="832"/>
      <c r="K49" s="832">
        <f t="shared" si="6"/>
        <v>0</v>
      </c>
    </row>
    <row r="50" spans="1:11" ht="15.75">
      <c r="A50" s="808" t="s">
        <v>192</v>
      </c>
      <c r="B50" s="808" t="str">
        <f t="shared" si="11"/>
        <v>Year 2020</v>
      </c>
      <c r="C50" s="808"/>
      <c r="D50" s="818">
        <f t="shared" si="7"/>
        <v>0</v>
      </c>
      <c r="E50" s="818"/>
      <c r="F50" s="833">
        <f t="shared" si="8"/>
        <v>4.0949999999999997E-3</v>
      </c>
      <c r="G50" s="808"/>
      <c r="H50" s="835">
        <f t="shared" si="9"/>
        <v>0</v>
      </c>
      <c r="I50" s="832">
        <f t="shared" si="10"/>
        <v>0</v>
      </c>
      <c r="J50" s="832"/>
      <c r="K50" s="832">
        <f t="shared" si="6"/>
        <v>0</v>
      </c>
    </row>
    <row r="51" spans="1:11" ht="15.75">
      <c r="A51" s="808"/>
      <c r="B51" s="808"/>
      <c r="C51" s="808"/>
      <c r="D51" s="818"/>
      <c r="E51" s="818"/>
      <c r="F51" s="833"/>
      <c r="G51" s="808"/>
      <c r="H51" s="832">
        <f>SUM(H39:H50)</f>
        <v>0</v>
      </c>
      <c r="I51" s="832"/>
      <c r="J51" s="832"/>
      <c r="K51" s="832"/>
    </row>
    <row r="52" spans="1:11" ht="15">
      <c r="A52" s="525"/>
      <c r="B52" s="525"/>
      <c r="C52" s="525"/>
      <c r="D52" s="525"/>
      <c r="E52" s="525"/>
      <c r="F52" s="525"/>
      <c r="G52" s="525"/>
      <c r="H52" s="525"/>
      <c r="I52" s="840"/>
      <c r="J52" s="525"/>
      <c r="K52" s="525"/>
    </row>
    <row r="53" spans="1:11" ht="15.75">
      <c r="A53" s="808" t="s">
        <v>571</v>
      </c>
      <c r="B53" s="525"/>
      <c r="C53" s="525"/>
      <c r="D53" s="525"/>
      <c r="E53" s="525"/>
      <c r="F53" s="525"/>
      <c r="G53" s="525"/>
      <c r="H53" s="525"/>
      <c r="I53" s="841">
        <f>(SUM(I39:I50)*-1)</f>
        <v>0</v>
      </c>
      <c r="J53" s="525"/>
      <c r="K53" s="525"/>
    </row>
    <row r="54" spans="1:11" ht="15.75">
      <c r="A54" s="808" t="s">
        <v>567</v>
      </c>
      <c r="B54" s="525"/>
      <c r="C54" s="525"/>
      <c r="D54" s="525"/>
      <c r="E54" s="525"/>
      <c r="F54" s="525"/>
      <c r="G54" s="525"/>
      <c r="H54" s="525"/>
      <c r="I54" s="842">
        <f>+H10</f>
        <v>0</v>
      </c>
      <c r="J54" s="525"/>
      <c r="K54" s="525"/>
    </row>
    <row r="55" spans="1:11" ht="15.75">
      <c r="A55" s="808" t="s">
        <v>568</v>
      </c>
      <c r="B55" s="525"/>
      <c r="C55" s="525"/>
      <c r="D55" s="525"/>
      <c r="E55" s="525"/>
      <c r="F55" s="525"/>
      <c r="G55" s="525"/>
      <c r="H55" s="525"/>
      <c r="I55" s="841">
        <f>(I53+I54)</f>
        <v>0</v>
      </c>
      <c r="J55" s="525"/>
      <c r="K55" s="525"/>
    </row>
    <row r="56" spans="1:11">
      <c r="A56" s="419"/>
      <c r="B56" s="419"/>
      <c r="C56" s="419"/>
      <c r="D56" s="419"/>
      <c r="E56" s="419"/>
      <c r="F56" s="419"/>
      <c r="G56" s="419"/>
      <c r="H56" s="419"/>
      <c r="I56" s="419"/>
      <c r="J56" s="419"/>
      <c r="K56" s="419"/>
    </row>
    <row r="57" spans="1:11" ht="60.6" customHeight="1">
      <c r="A57" s="1639" t="s">
        <v>572</v>
      </c>
      <c r="B57" s="1639"/>
      <c r="C57" s="1639"/>
      <c r="D57" s="1639"/>
      <c r="E57" s="843"/>
      <c r="F57" s="843"/>
      <c r="G57" s="843"/>
      <c r="H57" s="843"/>
      <c r="I57" s="843"/>
      <c r="J57" s="843"/>
      <c r="K57" s="843"/>
    </row>
  </sheetData>
  <mergeCells count="5">
    <mergeCell ref="A1:K1"/>
    <mergeCell ref="A2:K2"/>
    <mergeCell ref="A3:K3"/>
    <mergeCell ref="D4:G4"/>
    <mergeCell ref="A57:D57"/>
  </mergeCells>
  <pageMargins left="0.7" right="0.7" top="0.75" bottom="0.75" header="0.3" footer="0.3"/>
  <pageSetup scale="50"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9"/>
  <dimension ref="A1:K57"/>
  <sheetViews>
    <sheetView view="pageBreakPreview" zoomScale="60" zoomScaleNormal="100" workbookViewId="0">
      <selection activeCell="F16" sqref="F16"/>
    </sheetView>
  </sheetViews>
  <sheetFormatPr defaultRowHeight="12.75"/>
  <cols>
    <col min="1" max="1" width="24" customWidth="1"/>
    <col min="4" max="4" width="18" customWidth="1"/>
    <col min="8" max="8" width="17.5703125" customWidth="1"/>
    <col min="9" max="9" width="14" customWidth="1"/>
    <col min="11" max="11" width="14.42578125" customWidth="1"/>
  </cols>
  <sheetData>
    <row r="1" spans="1:11" ht="15.75">
      <c r="A1" s="1637" t="s">
        <v>388</v>
      </c>
      <c r="B1" s="1637"/>
      <c r="C1" s="1637"/>
      <c r="D1" s="1637"/>
      <c r="E1" s="1637"/>
      <c r="F1" s="1637"/>
      <c r="G1" s="1637"/>
      <c r="H1" s="1637"/>
      <c r="I1" s="1637"/>
      <c r="J1" s="1637"/>
      <c r="K1" s="1637"/>
    </row>
    <row r="2" spans="1:11" ht="15.75">
      <c r="A2" s="1638" t="s">
        <v>569</v>
      </c>
      <c r="B2" s="1638"/>
      <c r="C2" s="1638"/>
      <c r="D2" s="1638"/>
      <c r="E2" s="1638"/>
      <c r="F2" s="1638"/>
      <c r="G2" s="1638"/>
      <c r="H2" s="1638"/>
      <c r="I2" s="1638"/>
      <c r="J2" s="1638"/>
      <c r="K2" s="1638"/>
    </row>
    <row r="3" spans="1:11" ht="15.75">
      <c r="A3" s="1638" t="s">
        <v>570</v>
      </c>
      <c r="B3" s="1638"/>
      <c r="C3" s="1638"/>
      <c r="D3" s="1638"/>
      <c r="E3" s="1638"/>
      <c r="F3" s="1638"/>
      <c r="G3" s="1638"/>
      <c r="H3" s="1638"/>
      <c r="I3" s="1638"/>
      <c r="J3" s="1638"/>
      <c r="K3" s="1638"/>
    </row>
    <row r="4" spans="1:11" ht="15.75">
      <c r="A4" s="525"/>
      <c r="B4" s="525"/>
      <c r="C4" s="525"/>
      <c r="D4" s="1638"/>
      <c r="E4" s="1638"/>
      <c r="F4" s="1638"/>
      <c r="G4" s="1638"/>
      <c r="H4" s="525"/>
      <c r="I4" s="525"/>
      <c r="J4" s="525"/>
      <c r="K4" s="525"/>
    </row>
    <row r="5" spans="1:11">
      <c r="A5" s="419"/>
      <c r="B5" s="419"/>
      <c r="C5" s="419"/>
      <c r="D5" s="419"/>
      <c r="E5" s="419"/>
      <c r="F5" s="419"/>
      <c r="G5" s="419"/>
      <c r="H5" s="419"/>
      <c r="I5" s="419"/>
      <c r="J5" s="419"/>
      <c r="K5" s="419"/>
    </row>
    <row r="6" spans="1:11">
      <c r="A6" s="419"/>
      <c r="B6" s="419"/>
      <c r="C6" s="419"/>
      <c r="D6" s="419"/>
      <c r="E6" s="419"/>
      <c r="F6" s="419"/>
      <c r="G6" s="419"/>
      <c r="H6" s="419"/>
      <c r="I6" s="419"/>
      <c r="J6" s="419"/>
      <c r="K6" s="419"/>
    </row>
    <row r="7" spans="1:11" ht="16.5" thickBot="1">
      <c r="A7" s="807"/>
      <c r="B7" s="808"/>
      <c r="C7" s="808"/>
      <c r="D7" s="808"/>
      <c r="E7" s="808"/>
      <c r="F7" s="808"/>
      <c r="G7" s="808"/>
      <c r="H7" s="808"/>
      <c r="I7" s="808"/>
      <c r="J7" s="808"/>
      <c r="K7" s="808"/>
    </row>
    <row r="8" spans="1:11" ht="63">
      <c r="A8" s="809" t="str">
        <f>"Reconciliation Revenue Requirement For Year 2018 Available May 25, 2019"</f>
        <v>Reconciliation Revenue Requirement For Year 2018 Available May 25, 2019</v>
      </c>
      <c r="B8" s="808"/>
      <c r="C8" s="808"/>
      <c r="D8" s="809" t="s">
        <v>1349</v>
      </c>
      <c r="E8" s="808"/>
      <c r="F8" s="808"/>
      <c r="G8" s="525"/>
      <c r="H8" s="809" t="s">
        <v>550</v>
      </c>
      <c r="I8" s="525"/>
      <c r="J8" s="525"/>
      <c r="K8" s="525"/>
    </row>
    <row r="9" spans="1:11" ht="15.75">
      <c r="A9" s="810" t="s">
        <v>115</v>
      </c>
      <c r="B9" s="808"/>
      <c r="C9" s="808"/>
      <c r="D9" s="810"/>
      <c r="E9" s="808"/>
      <c r="F9" s="808"/>
      <c r="G9" s="525"/>
      <c r="H9" s="811"/>
      <c r="I9" s="525"/>
      <c r="J9" s="525"/>
      <c r="K9" s="525"/>
    </row>
    <row r="10" spans="1:11" ht="16.5" thickBot="1">
      <c r="A10" s="895">
        <v>0</v>
      </c>
      <c r="B10" s="812" t="str">
        <f>"-"</f>
        <v>-</v>
      </c>
      <c r="C10" s="813"/>
      <c r="D10" s="895">
        <v>0</v>
      </c>
      <c r="E10" s="814"/>
      <c r="F10" s="815" t="str">
        <f>"="</f>
        <v>=</v>
      </c>
      <c r="G10" s="816"/>
      <c r="H10" s="817">
        <f>IF(A10=0,0,D10-A10)</f>
        <v>0</v>
      </c>
      <c r="I10" s="525"/>
      <c r="J10" s="525"/>
      <c r="K10" s="525"/>
    </row>
    <row r="11" spans="1:11" ht="15.75">
      <c r="A11" s="818"/>
      <c r="B11" s="819"/>
      <c r="C11" s="819"/>
      <c r="D11" s="818"/>
      <c r="E11" s="818"/>
      <c r="F11" s="819"/>
      <c r="G11" s="818"/>
      <c r="H11" s="525"/>
      <c r="I11" s="525"/>
      <c r="J11" s="525"/>
      <c r="K11" s="525"/>
    </row>
    <row r="12" spans="1:11" ht="16.5" thickBot="1">
      <c r="A12" s="820"/>
      <c r="B12" s="821"/>
      <c r="C12" s="821"/>
      <c r="D12" s="820"/>
      <c r="E12" s="820"/>
      <c r="F12" s="821"/>
      <c r="G12" s="820"/>
      <c r="H12" s="822"/>
      <c r="I12" s="822"/>
      <c r="J12" s="822"/>
      <c r="K12" s="822"/>
    </row>
    <row r="13" spans="1:11" ht="15.75">
      <c r="A13" s="823"/>
      <c r="B13" s="819"/>
      <c r="C13" s="819"/>
      <c r="D13" s="818"/>
      <c r="E13" s="818"/>
      <c r="F13" s="819"/>
      <c r="G13" s="818"/>
      <c r="H13" s="525"/>
      <c r="I13" s="525"/>
      <c r="J13" s="525"/>
      <c r="K13" s="525"/>
    </row>
    <row r="14" spans="1:11" ht="63">
      <c r="A14" s="824" t="s">
        <v>551</v>
      </c>
      <c r="B14" s="819"/>
      <c r="C14" s="819"/>
      <c r="D14" s="825" t="s">
        <v>552</v>
      </c>
      <c r="E14" s="818"/>
      <c r="F14" s="825" t="s">
        <v>553</v>
      </c>
      <c r="G14" s="826" t="s">
        <v>554</v>
      </c>
      <c r="H14" s="827" t="s">
        <v>555</v>
      </c>
      <c r="I14" s="825" t="s">
        <v>556</v>
      </c>
      <c r="J14" s="828"/>
      <c r="K14" s="825" t="s">
        <v>557</v>
      </c>
    </row>
    <row r="15" spans="1:11" ht="15.75">
      <c r="A15" s="824" t="s">
        <v>558</v>
      </c>
      <c r="B15" s="819"/>
      <c r="C15" s="819"/>
      <c r="D15" s="525"/>
      <c r="E15" s="829"/>
      <c r="F15" s="896">
        <f>'WSQ NSPL'!F15</f>
        <v>4.0949999999999997E-3</v>
      </c>
      <c r="G15" s="337"/>
      <c r="H15" s="525"/>
      <c r="I15" s="525"/>
      <c r="J15" s="525"/>
      <c r="K15" s="525"/>
    </row>
    <row r="16" spans="1:11" ht="15.75">
      <c r="A16" s="824"/>
      <c r="B16" s="819"/>
      <c r="C16" s="819"/>
      <c r="D16" s="525"/>
      <c r="E16" s="829"/>
      <c r="F16" s="829"/>
      <c r="G16" s="818"/>
      <c r="H16" s="525"/>
      <c r="I16" s="525"/>
      <c r="J16" s="525"/>
      <c r="K16" s="525"/>
    </row>
    <row r="17" spans="1:11" ht="15.75">
      <c r="A17" s="824" t="s">
        <v>1350</v>
      </c>
      <c r="B17" s="819"/>
      <c r="C17" s="819"/>
      <c r="D17" s="525"/>
      <c r="E17" s="829"/>
      <c r="F17" s="829"/>
      <c r="G17" s="818"/>
      <c r="H17" s="525"/>
      <c r="I17" s="525"/>
      <c r="J17" s="525"/>
      <c r="K17" s="525"/>
    </row>
    <row r="18" spans="1:11" ht="15.75">
      <c r="A18" s="830" t="s">
        <v>115</v>
      </c>
      <c r="B18" s="819"/>
      <c r="C18" s="819"/>
      <c r="D18" s="819"/>
      <c r="E18" s="819"/>
      <c r="F18" s="819" t="s">
        <v>115</v>
      </c>
      <c r="G18" s="525"/>
      <c r="H18" s="525"/>
      <c r="I18" s="525"/>
      <c r="J18" s="525"/>
      <c r="K18" s="525"/>
    </row>
    <row r="19" spans="1:11" ht="15.75">
      <c r="A19" s="831"/>
      <c r="B19" s="819"/>
      <c r="C19" s="819"/>
      <c r="D19" s="819"/>
      <c r="E19" s="819"/>
      <c r="F19" s="525"/>
      <c r="G19" s="525"/>
      <c r="H19" s="826"/>
      <c r="I19" s="819"/>
      <c r="J19" s="819"/>
      <c r="K19" s="819"/>
    </row>
    <row r="20" spans="1:11" ht="15.75">
      <c r="A20" s="831" t="s">
        <v>559</v>
      </c>
      <c r="B20" s="819"/>
      <c r="C20" s="819"/>
      <c r="D20" s="819"/>
      <c r="E20" s="819"/>
      <c r="F20" s="525"/>
      <c r="G20" s="525"/>
      <c r="H20" s="826" t="s">
        <v>560</v>
      </c>
      <c r="I20" s="819"/>
      <c r="J20" s="819"/>
      <c r="K20" s="819"/>
    </row>
    <row r="21" spans="1:11" ht="15.75">
      <c r="A21" s="808" t="s">
        <v>186</v>
      </c>
      <c r="B21" s="808" t="str">
        <f>"Year 2018"</f>
        <v>Year 2018</v>
      </c>
      <c r="C21" s="808"/>
      <c r="D21" s="832">
        <f>H10/12</f>
        <v>0</v>
      </c>
      <c r="E21" s="832"/>
      <c r="F21" s="833">
        <f>+F15</f>
        <v>4.0949999999999997E-3</v>
      </c>
      <c r="G21" s="834">
        <v>12</v>
      </c>
      <c r="H21" s="832">
        <f>F21*D21*G21*-1</f>
        <v>0</v>
      </c>
      <c r="I21" s="832"/>
      <c r="J21" s="832"/>
      <c r="K21" s="832">
        <f>(-H21+D21)*-1</f>
        <v>0</v>
      </c>
    </row>
    <row r="22" spans="1:11" ht="15.75">
      <c r="A22" s="808" t="s">
        <v>561</v>
      </c>
      <c r="B22" s="808" t="str">
        <f>B21</f>
        <v>Year 2018</v>
      </c>
      <c r="C22" s="808"/>
      <c r="D22" s="832">
        <f>+D21</f>
        <v>0</v>
      </c>
      <c r="E22" s="832"/>
      <c r="F22" s="833">
        <f>+F21</f>
        <v>4.0949999999999997E-3</v>
      </c>
      <c r="G22" s="834">
        <f t="shared" ref="G22:G32" si="0">+G21-1</f>
        <v>11</v>
      </c>
      <c r="H22" s="832">
        <f t="shared" ref="H22:H32" si="1">F22*D22*G22*-1</f>
        <v>0</v>
      </c>
      <c r="I22" s="832"/>
      <c r="J22" s="832"/>
      <c r="K22" s="832">
        <f t="shared" ref="K22:K32" si="2">(-H22+D22)*-1</f>
        <v>0</v>
      </c>
    </row>
    <row r="23" spans="1:11" ht="15.75">
      <c r="A23" s="808" t="s">
        <v>187</v>
      </c>
      <c r="B23" s="808" t="str">
        <f t="shared" ref="B23:B32" si="3">B22</f>
        <v>Year 2018</v>
      </c>
      <c r="C23" s="808"/>
      <c r="D23" s="832">
        <f t="shared" ref="D23:D32" si="4">+D22</f>
        <v>0</v>
      </c>
      <c r="E23" s="832"/>
      <c r="F23" s="833">
        <f t="shared" ref="F23:F32" si="5">+F22</f>
        <v>4.0949999999999997E-3</v>
      </c>
      <c r="G23" s="834">
        <f t="shared" si="0"/>
        <v>10</v>
      </c>
      <c r="H23" s="832">
        <f t="shared" si="1"/>
        <v>0</v>
      </c>
      <c r="I23" s="832"/>
      <c r="J23" s="832"/>
      <c r="K23" s="832">
        <f t="shared" si="2"/>
        <v>0</v>
      </c>
    </row>
    <row r="24" spans="1:11" ht="15.75">
      <c r="A24" s="808" t="s">
        <v>188</v>
      </c>
      <c r="B24" s="808" t="str">
        <f t="shared" si="3"/>
        <v>Year 2018</v>
      </c>
      <c r="C24" s="808"/>
      <c r="D24" s="832">
        <f t="shared" si="4"/>
        <v>0</v>
      </c>
      <c r="E24" s="832"/>
      <c r="F24" s="833">
        <f t="shared" si="5"/>
        <v>4.0949999999999997E-3</v>
      </c>
      <c r="G24" s="834">
        <f t="shared" si="0"/>
        <v>9</v>
      </c>
      <c r="H24" s="832">
        <f t="shared" si="1"/>
        <v>0</v>
      </c>
      <c r="I24" s="832"/>
      <c r="J24" s="832"/>
      <c r="K24" s="832">
        <f t="shared" si="2"/>
        <v>0</v>
      </c>
    </row>
    <row r="25" spans="1:11" ht="15.75">
      <c r="A25" s="808" t="s">
        <v>189</v>
      </c>
      <c r="B25" s="808" t="str">
        <f t="shared" si="3"/>
        <v>Year 2018</v>
      </c>
      <c r="C25" s="808"/>
      <c r="D25" s="832">
        <f t="shared" si="4"/>
        <v>0</v>
      </c>
      <c r="E25" s="832"/>
      <c r="F25" s="833">
        <f t="shared" si="5"/>
        <v>4.0949999999999997E-3</v>
      </c>
      <c r="G25" s="834">
        <f t="shared" si="0"/>
        <v>8</v>
      </c>
      <c r="H25" s="832">
        <f t="shared" si="1"/>
        <v>0</v>
      </c>
      <c r="I25" s="832"/>
      <c r="J25" s="832"/>
      <c r="K25" s="832">
        <f t="shared" si="2"/>
        <v>0</v>
      </c>
    </row>
    <row r="26" spans="1:11" ht="15.75">
      <c r="A26" s="808" t="s">
        <v>383</v>
      </c>
      <c r="B26" s="808" t="str">
        <f t="shared" si="3"/>
        <v>Year 2018</v>
      </c>
      <c r="C26" s="808"/>
      <c r="D26" s="832">
        <f t="shared" si="4"/>
        <v>0</v>
      </c>
      <c r="E26" s="832"/>
      <c r="F26" s="833">
        <f t="shared" si="5"/>
        <v>4.0949999999999997E-3</v>
      </c>
      <c r="G26" s="834">
        <f t="shared" si="0"/>
        <v>7</v>
      </c>
      <c r="H26" s="832">
        <f t="shared" si="1"/>
        <v>0</v>
      </c>
      <c r="I26" s="832"/>
      <c r="J26" s="832"/>
      <c r="K26" s="832">
        <f t="shared" si="2"/>
        <v>0</v>
      </c>
    </row>
    <row r="27" spans="1:11" ht="15.75">
      <c r="A27" s="808" t="s">
        <v>190</v>
      </c>
      <c r="B27" s="808" t="str">
        <f t="shared" si="3"/>
        <v>Year 2018</v>
      </c>
      <c r="C27" s="808"/>
      <c r="D27" s="832">
        <f t="shared" si="4"/>
        <v>0</v>
      </c>
      <c r="E27" s="832"/>
      <c r="F27" s="833">
        <f t="shared" si="5"/>
        <v>4.0949999999999997E-3</v>
      </c>
      <c r="G27" s="834">
        <f t="shared" si="0"/>
        <v>6</v>
      </c>
      <c r="H27" s="832">
        <f t="shared" si="1"/>
        <v>0</v>
      </c>
      <c r="I27" s="832"/>
      <c r="J27" s="832"/>
      <c r="K27" s="832">
        <f t="shared" si="2"/>
        <v>0</v>
      </c>
    </row>
    <row r="28" spans="1:11" ht="15.75">
      <c r="A28" s="808" t="s">
        <v>191</v>
      </c>
      <c r="B28" s="808" t="str">
        <f t="shared" si="3"/>
        <v>Year 2018</v>
      </c>
      <c r="C28" s="808"/>
      <c r="D28" s="832">
        <f t="shared" si="4"/>
        <v>0</v>
      </c>
      <c r="E28" s="832"/>
      <c r="F28" s="833">
        <f t="shared" si="5"/>
        <v>4.0949999999999997E-3</v>
      </c>
      <c r="G28" s="834">
        <f t="shared" si="0"/>
        <v>5</v>
      </c>
      <c r="H28" s="832">
        <f t="shared" si="1"/>
        <v>0</v>
      </c>
      <c r="I28" s="832"/>
      <c r="J28" s="832"/>
      <c r="K28" s="832">
        <f t="shared" si="2"/>
        <v>0</v>
      </c>
    </row>
    <row r="29" spans="1:11" ht="15.75">
      <c r="A29" s="808" t="s">
        <v>193</v>
      </c>
      <c r="B29" s="808" t="str">
        <f t="shared" si="3"/>
        <v>Year 2018</v>
      </c>
      <c r="C29" s="808"/>
      <c r="D29" s="832">
        <f t="shared" si="4"/>
        <v>0</v>
      </c>
      <c r="E29" s="832"/>
      <c r="F29" s="833">
        <f t="shared" si="5"/>
        <v>4.0949999999999997E-3</v>
      </c>
      <c r="G29" s="834">
        <f t="shared" si="0"/>
        <v>4</v>
      </c>
      <c r="H29" s="832">
        <f t="shared" si="1"/>
        <v>0</v>
      </c>
      <c r="I29" s="832"/>
      <c r="J29" s="832"/>
      <c r="K29" s="832">
        <f t="shared" si="2"/>
        <v>0</v>
      </c>
    </row>
    <row r="30" spans="1:11" ht="15.75">
      <c r="A30" s="808" t="s">
        <v>562</v>
      </c>
      <c r="B30" s="808" t="str">
        <f t="shared" si="3"/>
        <v>Year 2018</v>
      </c>
      <c r="C30" s="808"/>
      <c r="D30" s="832">
        <f t="shared" si="4"/>
        <v>0</v>
      </c>
      <c r="E30" s="832"/>
      <c r="F30" s="833">
        <f t="shared" si="5"/>
        <v>4.0949999999999997E-3</v>
      </c>
      <c r="G30" s="834">
        <f t="shared" si="0"/>
        <v>3</v>
      </c>
      <c r="H30" s="832">
        <f t="shared" si="1"/>
        <v>0</v>
      </c>
      <c r="I30" s="832"/>
      <c r="J30" s="832"/>
      <c r="K30" s="832">
        <f t="shared" si="2"/>
        <v>0</v>
      </c>
    </row>
    <row r="31" spans="1:11" ht="15.75">
      <c r="A31" s="808" t="s">
        <v>563</v>
      </c>
      <c r="B31" s="808" t="str">
        <f t="shared" si="3"/>
        <v>Year 2018</v>
      </c>
      <c r="C31" s="808"/>
      <c r="D31" s="832">
        <f t="shared" si="4"/>
        <v>0</v>
      </c>
      <c r="E31" s="832"/>
      <c r="F31" s="833">
        <f t="shared" si="5"/>
        <v>4.0949999999999997E-3</v>
      </c>
      <c r="G31" s="834">
        <f t="shared" si="0"/>
        <v>2</v>
      </c>
      <c r="H31" s="832">
        <f t="shared" si="1"/>
        <v>0</v>
      </c>
      <c r="I31" s="832"/>
      <c r="J31" s="832"/>
      <c r="K31" s="832">
        <f t="shared" si="2"/>
        <v>0</v>
      </c>
    </row>
    <row r="32" spans="1:11" ht="15.75">
      <c r="A32" s="808" t="s">
        <v>192</v>
      </c>
      <c r="B32" s="808" t="str">
        <f t="shared" si="3"/>
        <v>Year 2018</v>
      </c>
      <c r="C32" s="808"/>
      <c r="D32" s="832">
        <f t="shared" si="4"/>
        <v>0</v>
      </c>
      <c r="E32" s="832"/>
      <c r="F32" s="833">
        <f t="shared" si="5"/>
        <v>4.0949999999999997E-3</v>
      </c>
      <c r="G32" s="834">
        <f t="shared" si="0"/>
        <v>1</v>
      </c>
      <c r="H32" s="835">
        <f t="shared" si="1"/>
        <v>0</v>
      </c>
      <c r="I32" s="832"/>
      <c r="J32" s="832"/>
      <c r="K32" s="832">
        <f t="shared" si="2"/>
        <v>0</v>
      </c>
    </row>
    <row r="33" spans="1:11" ht="15.75">
      <c r="A33" s="808"/>
      <c r="B33" s="808"/>
      <c r="C33" s="808"/>
      <c r="D33" s="832"/>
      <c r="E33" s="832"/>
      <c r="F33" s="833"/>
      <c r="G33" s="808"/>
      <c r="H33" s="832">
        <f>SUM(H21:H32)</f>
        <v>0</v>
      </c>
      <c r="I33" s="832"/>
      <c r="J33" s="832"/>
      <c r="K33" s="836">
        <f>SUM(K21:K32)</f>
        <v>0</v>
      </c>
    </row>
    <row r="34" spans="1:11" ht="15.75">
      <c r="A34" s="808"/>
      <c r="B34" s="808"/>
      <c r="C34" s="808"/>
      <c r="D34" s="832"/>
      <c r="E34" s="832"/>
      <c r="F34" s="833"/>
      <c r="G34" s="808"/>
      <c r="H34" s="832"/>
      <c r="I34" s="832" t="s">
        <v>115</v>
      </c>
      <c r="J34" s="832"/>
      <c r="K34" s="525"/>
    </row>
    <row r="35" spans="1:11" ht="15.75">
      <c r="A35" s="808"/>
      <c r="B35" s="808"/>
      <c r="C35" s="808"/>
      <c r="D35" s="818"/>
      <c r="E35" s="818"/>
      <c r="F35" s="833"/>
      <c r="G35" s="808"/>
      <c r="H35" s="837" t="s">
        <v>564</v>
      </c>
      <c r="I35" s="832"/>
      <c r="J35" s="832"/>
      <c r="K35" s="832"/>
    </row>
    <row r="36" spans="1:11" ht="15.75">
      <c r="A36" s="808" t="s">
        <v>565</v>
      </c>
      <c r="B36" s="808" t="str">
        <f>"Year 2019"</f>
        <v>Year 2019</v>
      </c>
      <c r="C36" s="808"/>
      <c r="D36" s="818">
        <f>K33</f>
        <v>0</v>
      </c>
      <c r="E36" s="818"/>
      <c r="F36" s="833">
        <f>+F32</f>
        <v>4.0949999999999997E-3</v>
      </c>
      <c r="G36" s="834">
        <v>12</v>
      </c>
      <c r="H36" s="832">
        <f>+G36*F36*D36</f>
        <v>0</v>
      </c>
      <c r="I36" s="832"/>
      <c r="J36" s="832"/>
      <c r="K36" s="836">
        <f>+D36+H36</f>
        <v>0</v>
      </c>
    </row>
    <row r="37" spans="1:11" ht="15.75">
      <c r="A37" s="808"/>
      <c r="B37" s="808"/>
      <c r="C37" s="808"/>
      <c r="D37" s="818"/>
      <c r="E37" s="818"/>
      <c r="F37" s="833"/>
      <c r="G37" s="808"/>
      <c r="H37" s="832"/>
      <c r="I37" s="832"/>
      <c r="J37" s="832"/>
      <c r="K37" s="832"/>
    </row>
    <row r="38" spans="1:11" ht="15.75">
      <c r="A38" s="838" t="s">
        <v>566</v>
      </c>
      <c r="B38" s="808"/>
      <c r="C38" s="808"/>
      <c r="D38" s="832"/>
      <c r="E38" s="832"/>
      <c r="F38" s="833"/>
      <c r="G38" s="808"/>
      <c r="H38" s="837" t="s">
        <v>560</v>
      </c>
      <c r="I38" s="832"/>
      <c r="J38" s="832"/>
      <c r="K38" s="832"/>
    </row>
    <row r="39" spans="1:11" ht="15.75">
      <c r="A39" s="808" t="s">
        <v>186</v>
      </c>
      <c r="B39" s="808" t="str">
        <f>"Year 2020"</f>
        <v>Year 2020</v>
      </c>
      <c r="C39" s="808"/>
      <c r="D39" s="839">
        <f>-K36</f>
        <v>0</v>
      </c>
      <c r="E39" s="818"/>
      <c r="F39" s="833">
        <f>+F32</f>
        <v>4.0949999999999997E-3</v>
      </c>
      <c r="G39" s="808"/>
      <c r="H39" s="832">
        <f xml:space="preserve"> -F39*D39</f>
        <v>0</v>
      </c>
      <c r="I39" s="832">
        <f>PMT(F39,12,K$36)</f>
        <v>0</v>
      </c>
      <c r="J39" s="832"/>
      <c r="K39" s="832">
        <f>(+D39+D39*F39-I39)*-1</f>
        <v>0</v>
      </c>
    </row>
    <row r="40" spans="1:11" ht="15.75">
      <c r="A40" s="808" t="s">
        <v>561</v>
      </c>
      <c r="B40" s="808" t="str">
        <f>+B39</f>
        <v>Year 2020</v>
      </c>
      <c r="C40" s="808"/>
      <c r="D40" s="818">
        <f>-K39</f>
        <v>0</v>
      </c>
      <c r="E40" s="818"/>
      <c r="F40" s="833">
        <f>+F39</f>
        <v>4.0949999999999997E-3</v>
      </c>
      <c r="G40" s="808"/>
      <c r="H40" s="832">
        <f xml:space="preserve"> -F40*D40</f>
        <v>0</v>
      </c>
      <c r="I40" s="832">
        <f>I39</f>
        <v>0</v>
      </c>
      <c r="J40" s="832"/>
      <c r="K40" s="832">
        <f t="shared" ref="K40:K50" si="6">(+D40+D40*F40-I40)*-1</f>
        <v>0</v>
      </c>
    </row>
    <row r="41" spans="1:11" ht="15.75">
      <c r="A41" s="808" t="s">
        <v>187</v>
      </c>
      <c r="B41" s="808" t="str">
        <f>+B40</f>
        <v>Year 2020</v>
      </c>
      <c r="C41" s="808"/>
      <c r="D41" s="818">
        <f t="shared" ref="D41:D50" si="7">-K40</f>
        <v>0</v>
      </c>
      <c r="E41" s="818"/>
      <c r="F41" s="833">
        <f t="shared" ref="F41:F50" si="8">+F40</f>
        <v>4.0949999999999997E-3</v>
      </c>
      <c r="G41" s="808"/>
      <c r="H41" s="832">
        <f t="shared" ref="H41:H50" si="9" xml:space="preserve"> -F41*D41</f>
        <v>0</v>
      </c>
      <c r="I41" s="832">
        <f t="shared" ref="I41:I50" si="10">I40</f>
        <v>0</v>
      </c>
      <c r="J41" s="832"/>
      <c r="K41" s="832">
        <f t="shared" si="6"/>
        <v>0</v>
      </c>
    </row>
    <row r="42" spans="1:11" ht="15.75">
      <c r="A42" s="808" t="s">
        <v>188</v>
      </c>
      <c r="B42" s="808" t="str">
        <f>+B41</f>
        <v>Year 2020</v>
      </c>
      <c r="C42" s="808"/>
      <c r="D42" s="818">
        <f t="shared" si="7"/>
        <v>0</v>
      </c>
      <c r="E42" s="818"/>
      <c r="F42" s="833">
        <f t="shared" si="8"/>
        <v>4.0949999999999997E-3</v>
      </c>
      <c r="G42" s="808"/>
      <c r="H42" s="832">
        <f t="shared" si="9"/>
        <v>0</v>
      </c>
      <c r="I42" s="832">
        <f t="shared" si="10"/>
        <v>0</v>
      </c>
      <c r="J42" s="832"/>
      <c r="K42" s="832">
        <f t="shared" si="6"/>
        <v>0</v>
      </c>
    </row>
    <row r="43" spans="1:11" ht="15.75">
      <c r="A43" s="808" t="s">
        <v>189</v>
      </c>
      <c r="B43" s="808" t="str">
        <f>+B42</f>
        <v>Year 2020</v>
      </c>
      <c r="C43" s="808"/>
      <c r="D43" s="818">
        <f t="shared" si="7"/>
        <v>0</v>
      </c>
      <c r="E43" s="818"/>
      <c r="F43" s="833">
        <f t="shared" si="8"/>
        <v>4.0949999999999997E-3</v>
      </c>
      <c r="G43" s="808"/>
      <c r="H43" s="832">
        <f t="shared" si="9"/>
        <v>0</v>
      </c>
      <c r="I43" s="832">
        <f>I42</f>
        <v>0</v>
      </c>
      <c r="J43" s="832"/>
      <c r="K43" s="832">
        <f t="shared" si="6"/>
        <v>0</v>
      </c>
    </row>
    <row r="44" spans="1:11" ht="15.75">
      <c r="A44" s="808" t="s">
        <v>383</v>
      </c>
      <c r="B44" s="808" t="str">
        <f>B43</f>
        <v>Year 2020</v>
      </c>
      <c r="C44" s="525"/>
      <c r="D44" s="818">
        <f t="shared" si="7"/>
        <v>0</v>
      </c>
      <c r="E44" s="818"/>
      <c r="F44" s="833">
        <f t="shared" si="8"/>
        <v>4.0949999999999997E-3</v>
      </c>
      <c r="G44" s="808"/>
      <c r="H44" s="832">
        <f t="shared" si="9"/>
        <v>0</v>
      </c>
      <c r="I44" s="832">
        <f t="shared" si="10"/>
        <v>0</v>
      </c>
      <c r="J44" s="832"/>
      <c r="K44" s="832">
        <f t="shared" si="6"/>
        <v>0</v>
      </c>
    </row>
    <row r="45" spans="1:11" ht="15.75">
      <c r="A45" s="808" t="s">
        <v>190</v>
      </c>
      <c r="B45" s="808" t="str">
        <f t="shared" ref="B45:B50" si="11">+B44</f>
        <v>Year 2020</v>
      </c>
      <c r="C45" s="808"/>
      <c r="D45" s="818">
        <f t="shared" si="7"/>
        <v>0</v>
      </c>
      <c r="E45" s="818"/>
      <c r="F45" s="833">
        <f t="shared" si="8"/>
        <v>4.0949999999999997E-3</v>
      </c>
      <c r="G45" s="808"/>
      <c r="H45" s="832">
        <f t="shared" si="9"/>
        <v>0</v>
      </c>
      <c r="I45" s="832">
        <f t="shared" si="10"/>
        <v>0</v>
      </c>
      <c r="J45" s="832"/>
      <c r="K45" s="832">
        <f t="shared" si="6"/>
        <v>0</v>
      </c>
    </row>
    <row r="46" spans="1:11" ht="15.75">
      <c r="A46" s="808" t="s">
        <v>191</v>
      </c>
      <c r="B46" s="808" t="str">
        <f t="shared" si="11"/>
        <v>Year 2020</v>
      </c>
      <c r="C46" s="808"/>
      <c r="D46" s="818">
        <f t="shared" si="7"/>
        <v>0</v>
      </c>
      <c r="E46" s="818"/>
      <c r="F46" s="833">
        <f t="shared" si="8"/>
        <v>4.0949999999999997E-3</v>
      </c>
      <c r="G46" s="808"/>
      <c r="H46" s="832">
        <f t="shared" si="9"/>
        <v>0</v>
      </c>
      <c r="I46" s="832">
        <f t="shared" si="10"/>
        <v>0</v>
      </c>
      <c r="J46" s="832"/>
      <c r="K46" s="832">
        <f t="shared" si="6"/>
        <v>0</v>
      </c>
    </row>
    <row r="47" spans="1:11" ht="15.75">
      <c r="A47" s="808" t="s">
        <v>193</v>
      </c>
      <c r="B47" s="808" t="str">
        <f t="shared" si="11"/>
        <v>Year 2020</v>
      </c>
      <c r="C47" s="808"/>
      <c r="D47" s="818">
        <f t="shared" si="7"/>
        <v>0</v>
      </c>
      <c r="E47" s="818"/>
      <c r="F47" s="833">
        <f t="shared" si="8"/>
        <v>4.0949999999999997E-3</v>
      </c>
      <c r="G47" s="808"/>
      <c r="H47" s="832">
        <f t="shared" si="9"/>
        <v>0</v>
      </c>
      <c r="I47" s="832">
        <f>I46</f>
        <v>0</v>
      </c>
      <c r="J47" s="832"/>
      <c r="K47" s="832">
        <f t="shared" si="6"/>
        <v>0</v>
      </c>
    </row>
    <row r="48" spans="1:11" ht="15.75">
      <c r="A48" s="808" t="s">
        <v>562</v>
      </c>
      <c r="B48" s="808" t="str">
        <f t="shared" si="11"/>
        <v>Year 2020</v>
      </c>
      <c r="C48" s="808"/>
      <c r="D48" s="818">
        <f t="shared" si="7"/>
        <v>0</v>
      </c>
      <c r="E48" s="818"/>
      <c r="F48" s="833">
        <f t="shared" si="8"/>
        <v>4.0949999999999997E-3</v>
      </c>
      <c r="G48" s="808"/>
      <c r="H48" s="832">
        <f t="shared" si="9"/>
        <v>0</v>
      </c>
      <c r="I48" s="832">
        <f t="shared" si="10"/>
        <v>0</v>
      </c>
      <c r="J48" s="832"/>
      <c r="K48" s="832">
        <f t="shared" si="6"/>
        <v>0</v>
      </c>
    </row>
    <row r="49" spans="1:11" ht="15.75">
      <c r="A49" s="808" t="s">
        <v>563</v>
      </c>
      <c r="B49" s="808" t="str">
        <f t="shared" si="11"/>
        <v>Year 2020</v>
      </c>
      <c r="C49" s="808"/>
      <c r="D49" s="818">
        <f t="shared" si="7"/>
        <v>0</v>
      </c>
      <c r="E49" s="818"/>
      <c r="F49" s="833">
        <f t="shared" si="8"/>
        <v>4.0949999999999997E-3</v>
      </c>
      <c r="G49" s="808"/>
      <c r="H49" s="832">
        <f t="shared" si="9"/>
        <v>0</v>
      </c>
      <c r="I49" s="832">
        <f t="shared" si="10"/>
        <v>0</v>
      </c>
      <c r="J49" s="832"/>
      <c r="K49" s="832">
        <f t="shared" si="6"/>
        <v>0</v>
      </c>
    </row>
    <row r="50" spans="1:11" ht="15.75">
      <c r="A50" s="808" t="s">
        <v>192</v>
      </c>
      <c r="B50" s="808" t="str">
        <f t="shared" si="11"/>
        <v>Year 2020</v>
      </c>
      <c r="C50" s="808"/>
      <c r="D50" s="818">
        <f t="shared" si="7"/>
        <v>0</v>
      </c>
      <c r="E50" s="818"/>
      <c r="F50" s="833">
        <f t="shared" si="8"/>
        <v>4.0949999999999997E-3</v>
      </c>
      <c r="G50" s="808"/>
      <c r="H50" s="835">
        <f t="shared" si="9"/>
        <v>0</v>
      </c>
      <c r="I50" s="832">
        <f t="shared" si="10"/>
        <v>0</v>
      </c>
      <c r="J50" s="832"/>
      <c r="K50" s="832">
        <f t="shared" si="6"/>
        <v>0</v>
      </c>
    </row>
    <row r="51" spans="1:11" ht="15.75">
      <c r="A51" s="808"/>
      <c r="B51" s="808"/>
      <c r="C51" s="808"/>
      <c r="D51" s="818"/>
      <c r="E51" s="818"/>
      <c r="F51" s="833"/>
      <c r="G51" s="808"/>
      <c r="H51" s="832">
        <f>SUM(H39:H50)</f>
        <v>0</v>
      </c>
      <c r="I51" s="832"/>
      <c r="J51" s="832"/>
      <c r="K51" s="832"/>
    </row>
    <row r="52" spans="1:11" ht="15">
      <c r="A52" s="525"/>
      <c r="B52" s="525"/>
      <c r="C52" s="525"/>
      <c r="D52" s="525"/>
      <c r="E52" s="525"/>
      <c r="F52" s="525"/>
      <c r="G52" s="525"/>
      <c r="H52" s="525"/>
      <c r="I52" s="840"/>
      <c r="J52" s="525"/>
      <c r="K52" s="525"/>
    </row>
    <row r="53" spans="1:11" ht="15.75">
      <c r="A53" s="808" t="s">
        <v>571</v>
      </c>
      <c r="B53" s="525"/>
      <c r="C53" s="525"/>
      <c r="D53" s="525"/>
      <c r="E53" s="525"/>
      <c r="F53" s="525"/>
      <c r="G53" s="525"/>
      <c r="H53" s="525"/>
      <c r="I53" s="841">
        <f>(SUM(I39:I50)*-1)</f>
        <v>0</v>
      </c>
      <c r="J53" s="525"/>
      <c r="K53" s="525"/>
    </row>
    <row r="54" spans="1:11" ht="15.75">
      <c r="A54" s="808" t="s">
        <v>567</v>
      </c>
      <c r="B54" s="525"/>
      <c r="C54" s="525"/>
      <c r="D54" s="525"/>
      <c r="E54" s="525"/>
      <c r="F54" s="525"/>
      <c r="G54" s="525"/>
      <c r="H54" s="525"/>
      <c r="I54" s="842">
        <f>+H10</f>
        <v>0</v>
      </c>
      <c r="J54" s="525"/>
      <c r="K54" s="525"/>
    </row>
    <row r="55" spans="1:11" ht="15.75">
      <c r="A55" s="808" t="s">
        <v>568</v>
      </c>
      <c r="B55" s="525"/>
      <c r="C55" s="525"/>
      <c r="D55" s="525"/>
      <c r="E55" s="525"/>
      <c r="F55" s="525"/>
      <c r="G55" s="525"/>
      <c r="H55" s="525"/>
      <c r="I55" s="841">
        <f>(I53+I54)</f>
        <v>0</v>
      </c>
      <c r="J55" s="525"/>
      <c r="K55" s="525"/>
    </row>
    <row r="56" spans="1:11">
      <c r="A56" s="419"/>
      <c r="B56" s="419"/>
      <c r="C56" s="419"/>
      <c r="D56" s="419"/>
      <c r="E56" s="419"/>
      <c r="F56" s="419"/>
      <c r="G56" s="419"/>
      <c r="H56" s="419"/>
      <c r="I56" s="419"/>
      <c r="J56" s="419"/>
      <c r="K56" s="419"/>
    </row>
    <row r="57" spans="1:11" ht="59.45" customHeight="1">
      <c r="A57" s="1639" t="s">
        <v>572</v>
      </c>
      <c r="B57" s="1639"/>
      <c r="C57" s="1639"/>
      <c r="D57" s="1639"/>
      <c r="E57" s="843"/>
      <c r="F57" s="843"/>
      <c r="G57" s="843"/>
      <c r="H57" s="843"/>
      <c r="I57" s="843"/>
      <c r="J57" s="843"/>
      <c r="K57" s="843"/>
    </row>
  </sheetData>
  <mergeCells count="5">
    <mergeCell ref="A1:K1"/>
    <mergeCell ref="A2:K2"/>
    <mergeCell ref="A3:K3"/>
    <mergeCell ref="D4:G4"/>
    <mergeCell ref="A57:D57"/>
  </mergeCells>
  <pageMargins left="0.7" right="0.7" top="0.75" bottom="0.75" header="0.3" footer="0.3"/>
  <pageSetup scale="61"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30"/>
  <dimension ref="A1:K57"/>
  <sheetViews>
    <sheetView view="pageBreakPreview" zoomScale="60" zoomScaleNormal="100" workbookViewId="0">
      <selection activeCell="A8" sqref="A8:D8"/>
    </sheetView>
  </sheetViews>
  <sheetFormatPr defaultRowHeight="12.75"/>
  <cols>
    <col min="1" max="1" width="19.42578125" customWidth="1"/>
    <col min="4" max="4" width="16.140625" customWidth="1"/>
    <col min="6" max="6" width="9.140625" bestFit="1" customWidth="1"/>
    <col min="8" max="8" width="15.42578125" customWidth="1"/>
    <col min="9" max="9" width="16.85546875" customWidth="1"/>
    <col min="11" max="11" width="15" customWidth="1"/>
  </cols>
  <sheetData>
    <row r="1" spans="1:11" ht="15.75">
      <c r="A1" s="1637" t="s">
        <v>388</v>
      </c>
      <c r="B1" s="1637"/>
      <c r="C1" s="1637"/>
      <c r="D1" s="1637"/>
      <c r="E1" s="1637"/>
      <c r="F1" s="1637"/>
      <c r="G1" s="1637"/>
      <c r="H1" s="1637"/>
      <c r="I1" s="1637"/>
      <c r="J1" s="1637"/>
      <c r="K1" s="1637"/>
    </row>
    <row r="2" spans="1:11" ht="15.75">
      <c r="A2" s="1638" t="s">
        <v>569</v>
      </c>
      <c r="B2" s="1638"/>
      <c r="C2" s="1638"/>
      <c r="D2" s="1638"/>
      <c r="E2" s="1638"/>
      <c r="F2" s="1638"/>
      <c r="G2" s="1638"/>
      <c r="H2" s="1638"/>
      <c r="I2" s="1638"/>
      <c r="J2" s="1638"/>
      <c r="K2" s="1638"/>
    </row>
    <row r="3" spans="1:11" ht="15.75">
      <c r="A3" s="1638" t="s">
        <v>570</v>
      </c>
      <c r="B3" s="1638"/>
      <c r="C3" s="1638"/>
      <c r="D3" s="1638"/>
      <c r="E3" s="1638"/>
      <c r="F3" s="1638"/>
      <c r="G3" s="1638"/>
      <c r="H3" s="1638"/>
      <c r="I3" s="1638"/>
      <c r="J3" s="1638"/>
      <c r="K3" s="1638"/>
    </row>
    <row r="4" spans="1:11" ht="15.75">
      <c r="A4" s="525"/>
      <c r="B4" s="525"/>
      <c r="C4" s="525"/>
      <c r="D4" s="1638"/>
      <c r="E4" s="1638"/>
      <c r="F4" s="1638"/>
      <c r="G4" s="1638"/>
      <c r="H4" s="525"/>
      <c r="I4" s="525"/>
      <c r="J4" s="525"/>
      <c r="K4" s="525"/>
    </row>
    <row r="5" spans="1:11">
      <c r="A5" s="419"/>
      <c r="B5" s="419"/>
      <c r="C5" s="419"/>
      <c r="D5" s="419"/>
      <c r="E5" s="419"/>
      <c r="F5" s="419"/>
      <c r="G5" s="419"/>
      <c r="H5" s="419"/>
      <c r="I5" s="419"/>
      <c r="J5" s="419"/>
      <c r="K5" s="419"/>
    </row>
    <row r="6" spans="1:11">
      <c r="A6" s="419"/>
      <c r="B6" s="419"/>
      <c r="C6" s="419"/>
      <c r="D6" s="419"/>
      <c r="E6" s="419"/>
      <c r="F6" s="419"/>
      <c r="G6" s="419"/>
      <c r="H6" s="419"/>
      <c r="I6" s="419"/>
      <c r="J6" s="419"/>
      <c r="K6" s="419"/>
    </row>
    <row r="7" spans="1:11" ht="16.5" thickBot="1">
      <c r="A7" s="807"/>
      <c r="B7" s="808"/>
      <c r="C7" s="808"/>
      <c r="D7" s="808"/>
      <c r="E7" s="808"/>
      <c r="F7" s="808"/>
      <c r="G7" s="808"/>
      <c r="H7" s="808"/>
      <c r="I7" s="808"/>
      <c r="J7" s="808"/>
      <c r="K7" s="808"/>
    </row>
    <row r="8" spans="1:11" ht="78.75">
      <c r="A8" s="809" t="str">
        <f>"Reconciliation Revenue Requirement For Year 2018 Available May 25, 2019"</f>
        <v>Reconciliation Revenue Requirement For Year 2018 Available May 25, 2019</v>
      </c>
      <c r="B8" s="808"/>
      <c r="C8" s="808"/>
      <c r="D8" s="809" t="s">
        <v>1349</v>
      </c>
      <c r="E8" s="808"/>
      <c r="F8" s="808"/>
      <c r="G8" s="525"/>
      <c r="H8" s="809" t="s">
        <v>550</v>
      </c>
      <c r="I8" s="525"/>
      <c r="J8" s="525"/>
      <c r="K8" s="525"/>
    </row>
    <row r="9" spans="1:11" ht="15.75">
      <c r="A9" s="810" t="s">
        <v>115</v>
      </c>
      <c r="B9" s="808"/>
      <c r="C9" s="808"/>
      <c r="D9" s="810"/>
      <c r="E9" s="808"/>
      <c r="F9" s="808"/>
      <c r="G9" s="525"/>
      <c r="H9" s="811"/>
      <c r="I9" s="525"/>
      <c r="J9" s="525"/>
      <c r="K9" s="525"/>
    </row>
    <row r="10" spans="1:11" ht="16.5" thickBot="1">
      <c r="A10" s="895">
        <v>0</v>
      </c>
      <c r="B10" s="812" t="str">
        <f>"-"</f>
        <v>-</v>
      </c>
      <c r="C10" s="813"/>
      <c r="D10" s="895">
        <v>0</v>
      </c>
      <c r="E10" s="814"/>
      <c r="F10" s="815" t="str">
        <f>"="</f>
        <v>=</v>
      </c>
      <c r="G10" s="816"/>
      <c r="H10" s="817">
        <f>IF(A10=0,0,D10-A10)</f>
        <v>0</v>
      </c>
      <c r="I10" s="525"/>
      <c r="J10" s="525"/>
      <c r="K10" s="525"/>
    </row>
    <row r="11" spans="1:11" ht="15.75">
      <c r="A11" s="818"/>
      <c r="B11" s="819"/>
      <c r="C11" s="819"/>
      <c r="D11" s="818"/>
      <c r="E11" s="818"/>
      <c r="F11" s="819"/>
      <c r="G11" s="818"/>
      <c r="H11" s="525"/>
      <c r="I11" s="525"/>
      <c r="J11" s="525"/>
      <c r="K11" s="525"/>
    </row>
    <row r="12" spans="1:11" ht="16.5" thickBot="1">
      <c r="A12" s="820"/>
      <c r="B12" s="821"/>
      <c r="C12" s="821"/>
      <c r="D12" s="820"/>
      <c r="E12" s="820"/>
      <c r="F12" s="821"/>
      <c r="G12" s="820"/>
      <c r="H12" s="822"/>
      <c r="I12" s="822"/>
      <c r="J12" s="822"/>
      <c r="K12" s="822"/>
    </row>
    <row r="13" spans="1:11" ht="15.75">
      <c r="A13" s="823"/>
      <c r="B13" s="819"/>
      <c r="C13" s="819"/>
      <c r="D13" s="818"/>
      <c r="E13" s="818"/>
      <c r="F13" s="819"/>
      <c r="G13" s="818"/>
      <c r="H13" s="525"/>
      <c r="I13" s="525"/>
      <c r="J13" s="525"/>
      <c r="K13" s="525"/>
    </row>
    <row r="14" spans="1:11" ht="63">
      <c r="A14" s="824" t="s">
        <v>551</v>
      </c>
      <c r="B14" s="819"/>
      <c r="C14" s="819"/>
      <c r="D14" s="825" t="s">
        <v>552</v>
      </c>
      <c r="E14" s="818"/>
      <c r="F14" s="825" t="s">
        <v>553</v>
      </c>
      <c r="G14" s="826" t="s">
        <v>554</v>
      </c>
      <c r="H14" s="827" t="s">
        <v>555</v>
      </c>
      <c r="I14" s="825" t="s">
        <v>556</v>
      </c>
      <c r="J14" s="828"/>
      <c r="K14" s="825" t="s">
        <v>557</v>
      </c>
    </row>
    <row r="15" spans="1:11" ht="15.75">
      <c r="A15" s="824" t="s">
        <v>558</v>
      </c>
      <c r="B15" s="819"/>
      <c r="C15" s="819"/>
      <c r="D15" s="525"/>
      <c r="E15" s="829"/>
      <c r="F15" s="896">
        <f>'WSQ NSPL'!F15</f>
        <v>4.0949999999999997E-3</v>
      </c>
      <c r="G15" s="337"/>
      <c r="H15" s="525"/>
      <c r="I15" s="525"/>
      <c r="J15" s="525"/>
      <c r="K15" s="525"/>
    </row>
    <row r="16" spans="1:11" ht="15.75">
      <c r="A16" s="824"/>
      <c r="B16" s="819"/>
      <c r="C16" s="819"/>
      <c r="D16" s="525"/>
      <c r="E16" s="829"/>
      <c r="F16" s="829"/>
      <c r="G16" s="818"/>
      <c r="H16" s="525"/>
      <c r="I16" s="525"/>
      <c r="J16" s="525"/>
      <c r="K16" s="525"/>
    </row>
    <row r="17" spans="1:11" ht="15.75">
      <c r="A17" s="824" t="s">
        <v>1350</v>
      </c>
      <c r="B17" s="819"/>
      <c r="C17" s="819"/>
      <c r="D17" s="525"/>
      <c r="E17" s="829"/>
      <c r="F17" s="829"/>
      <c r="G17" s="818"/>
      <c r="H17" s="525"/>
      <c r="I17" s="525"/>
      <c r="J17" s="525"/>
      <c r="K17" s="525"/>
    </row>
    <row r="18" spans="1:11" ht="15.75">
      <c r="A18" s="830" t="s">
        <v>115</v>
      </c>
      <c r="B18" s="819"/>
      <c r="C18" s="819"/>
      <c r="D18" s="819"/>
      <c r="E18" s="819"/>
      <c r="F18" s="819" t="s">
        <v>115</v>
      </c>
      <c r="G18" s="525"/>
      <c r="H18" s="525"/>
      <c r="I18" s="525"/>
      <c r="J18" s="525"/>
      <c r="K18" s="525"/>
    </row>
    <row r="19" spans="1:11" ht="15.75">
      <c r="A19" s="831"/>
      <c r="B19" s="819"/>
      <c r="C19" s="819"/>
      <c r="D19" s="819"/>
      <c r="E19" s="819"/>
      <c r="F19" s="525"/>
      <c r="G19" s="525"/>
      <c r="H19" s="826"/>
      <c r="I19" s="819"/>
      <c r="J19" s="819"/>
      <c r="K19" s="819"/>
    </row>
    <row r="20" spans="1:11" ht="15.75">
      <c r="A20" s="831" t="s">
        <v>559</v>
      </c>
      <c r="B20" s="819"/>
      <c r="C20" s="819"/>
      <c r="D20" s="819"/>
      <c r="E20" s="819"/>
      <c r="F20" s="525"/>
      <c r="G20" s="525"/>
      <c r="H20" s="826" t="s">
        <v>560</v>
      </c>
      <c r="I20" s="819"/>
      <c r="J20" s="819"/>
      <c r="K20" s="819"/>
    </row>
    <row r="21" spans="1:11" ht="15.75">
      <c r="A21" s="808" t="s">
        <v>186</v>
      </c>
      <c r="B21" s="808" t="str">
        <f>"Year 2018"</f>
        <v>Year 2018</v>
      </c>
      <c r="C21" s="808"/>
      <c r="D21" s="832">
        <f>H10/12</f>
        <v>0</v>
      </c>
      <c r="E21" s="832"/>
      <c r="F21" s="833">
        <f>+F15</f>
        <v>4.0949999999999997E-3</v>
      </c>
      <c r="G21" s="834">
        <v>12</v>
      </c>
      <c r="H21" s="832">
        <f>F21*D21*G21*-1</f>
        <v>0</v>
      </c>
      <c r="I21" s="832"/>
      <c r="J21" s="832"/>
      <c r="K21" s="832">
        <f>(-H21+D21)*-1</f>
        <v>0</v>
      </c>
    </row>
    <row r="22" spans="1:11" ht="15.75">
      <c r="A22" s="808" t="s">
        <v>561</v>
      </c>
      <c r="B22" s="808" t="str">
        <f>B21</f>
        <v>Year 2018</v>
      </c>
      <c r="C22" s="808"/>
      <c r="D22" s="832">
        <f>+D21</f>
        <v>0</v>
      </c>
      <c r="E22" s="832"/>
      <c r="F22" s="833">
        <f>+F21</f>
        <v>4.0949999999999997E-3</v>
      </c>
      <c r="G22" s="834">
        <f t="shared" ref="G22:G32" si="0">+G21-1</f>
        <v>11</v>
      </c>
      <c r="H22" s="832">
        <f t="shared" ref="H22:H32" si="1">F22*D22*G22*-1</f>
        <v>0</v>
      </c>
      <c r="I22" s="832"/>
      <c r="J22" s="832"/>
      <c r="K22" s="832">
        <f t="shared" ref="K22:K32" si="2">(-H22+D22)*-1</f>
        <v>0</v>
      </c>
    </row>
    <row r="23" spans="1:11" ht="15.75">
      <c r="A23" s="808" t="s">
        <v>187</v>
      </c>
      <c r="B23" s="808" t="str">
        <f t="shared" ref="B23:B32" si="3">B22</f>
        <v>Year 2018</v>
      </c>
      <c r="C23" s="808"/>
      <c r="D23" s="832">
        <f t="shared" ref="D23:D32" si="4">+D22</f>
        <v>0</v>
      </c>
      <c r="E23" s="832"/>
      <c r="F23" s="833">
        <f t="shared" ref="F23:F32" si="5">+F22</f>
        <v>4.0949999999999997E-3</v>
      </c>
      <c r="G23" s="834">
        <f t="shared" si="0"/>
        <v>10</v>
      </c>
      <c r="H23" s="832">
        <f t="shared" si="1"/>
        <v>0</v>
      </c>
      <c r="I23" s="832"/>
      <c r="J23" s="832"/>
      <c r="K23" s="832">
        <f t="shared" si="2"/>
        <v>0</v>
      </c>
    </row>
    <row r="24" spans="1:11" ht="15.75">
      <c r="A24" s="808" t="s">
        <v>188</v>
      </c>
      <c r="B24" s="808" t="str">
        <f t="shared" si="3"/>
        <v>Year 2018</v>
      </c>
      <c r="C24" s="808"/>
      <c r="D24" s="832">
        <f t="shared" si="4"/>
        <v>0</v>
      </c>
      <c r="E24" s="832"/>
      <c r="F24" s="833">
        <f t="shared" si="5"/>
        <v>4.0949999999999997E-3</v>
      </c>
      <c r="G24" s="834">
        <f t="shared" si="0"/>
        <v>9</v>
      </c>
      <c r="H24" s="832">
        <f t="shared" si="1"/>
        <v>0</v>
      </c>
      <c r="I24" s="832"/>
      <c r="J24" s="832"/>
      <c r="K24" s="832">
        <f t="shared" si="2"/>
        <v>0</v>
      </c>
    </row>
    <row r="25" spans="1:11" ht="15.75">
      <c r="A25" s="808" t="s">
        <v>189</v>
      </c>
      <c r="B25" s="808" t="str">
        <f t="shared" si="3"/>
        <v>Year 2018</v>
      </c>
      <c r="C25" s="808"/>
      <c r="D25" s="832">
        <f t="shared" si="4"/>
        <v>0</v>
      </c>
      <c r="E25" s="832"/>
      <c r="F25" s="833">
        <f t="shared" si="5"/>
        <v>4.0949999999999997E-3</v>
      </c>
      <c r="G25" s="834">
        <f t="shared" si="0"/>
        <v>8</v>
      </c>
      <c r="H25" s="832">
        <f t="shared" si="1"/>
        <v>0</v>
      </c>
      <c r="I25" s="832"/>
      <c r="J25" s="832"/>
      <c r="K25" s="832">
        <f t="shared" si="2"/>
        <v>0</v>
      </c>
    </row>
    <row r="26" spans="1:11" ht="15.75">
      <c r="A26" s="808" t="s">
        <v>383</v>
      </c>
      <c r="B26" s="808" t="str">
        <f t="shared" si="3"/>
        <v>Year 2018</v>
      </c>
      <c r="C26" s="808"/>
      <c r="D26" s="832">
        <f t="shared" si="4"/>
        <v>0</v>
      </c>
      <c r="E26" s="832"/>
      <c r="F26" s="833">
        <f t="shared" si="5"/>
        <v>4.0949999999999997E-3</v>
      </c>
      <c r="G26" s="834">
        <f t="shared" si="0"/>
        <v>7</v>
      </c>
      <c r="H26" s="832">
        <f t="shared" si="1"/>
        <v>0</v>
      </c>
      <c r="I26" s="832"/>
      <c r="J26" s="832"/>
      <c r="K26" s="832">
        <f t="shared" si="2"/>
        <v>0</v>
      </c>
    </row>
    <row r="27" spans="1:11" ht="15.75">
      <c r="A27" s="808" t="s">
        <v>190</v>
      </c>
      <c r="B27" s="808" t="str">
        <f t="shared" si="3"/>
        <v>Year 2018</v>
      </c>
      <c r="C27" s="808"/>
      <c r="D27" s="832">
        <f t="shared" si="4"/>
        <v>0</v>
      </c>
      <c r="E27" s="832"/>
      <c r="F27" s="833">
        <f t="shared" si="5"/>
        <v>4.0949999999999997E-3</v>
      </c>
      <c r="G27" s="834">
        <f t="shared" si="0"/>
        <v>6</v>
      </c>
      <c r="H27" s="832">
        <f t="shared" si="1"/>
        <v>0</v>
      </c>
      <c r="I27" s="832"/>
      <c r="J27" s="832"/>
      <c r="K27" s="832">
        <f t="shared" si="2"/>
        <v>0</v>
      </c>
    </row>
    <row r="28" spans="1:11" ht="15.75">
      <c r="A28" s="808" t="s">
        <v>191</v>
      </c>
      <c r="B28" s="808" t="str">
        <f t="shared" si="3"/>
        <v>Year 2018</v>
      </c>
      <c r="C28" s="808"/>
      <c r="D28" s="832">
        <f t="shared" si="4"/>
        <v>0</v>
      </c>
      <c r="E28" s="832"/>
      <c r="F28" s="833">
        <f t="shared" si="5"/>
        <v>4.0949999999999997E-3</v>
      </c>
      <c r="G28" s="834">
        <f t="shared" si="0"/>
        <v>5</v>
      </c>
      <c r="H28" s="832">
        <f t="shared" si="1"/>
        <v>0</v>
      </c>
      <c r="I28" s="832"/>
      <c r="J28" s="832"/>
      <c r="K28" s="832">
        <f t="shared" si="2"/>
        <v>0</v>
      </c>
    </row>
    <row r="29" spans="1:11" ht="15.75">
      <c r="A29" s="808" t="s">
        <v>193</v>
      </c>
      <c r="B29" s="808" t="str">
        <f t="shared" si="3"/>
        <v>Year 2018</v>
      </c>
      <c r="C29" s="808"/>
      <c r="D29" s="832">
        <f t="shared" si="4"/>
        <v>0</v>
      </c>
      <c r="E29" s="832"/>
      <c r="F29" s="833">
        <f t="shared" si="5"/>
        <v>4.0949999999999997E-3</v>
      </c>
      <c r="G29" s="834">
        <f t="shared" si="0"/>
        <v>4</v>
      </c>
      <c r="H29" s="832">
        <f t="shared" si="1"/>
        <v>0</v>
      </c>
      <c r="I29" s="832"/>
      <c r="J29" s="832"/>
      <c r="K29" s="832">
        <f t="shared" si="2"/>
        <v>0</v>
      </c>
    </row>
    <row r="30" spans="1:11" ht="15.75">
      <c r="A30" s="808" t="s">
        <v>562</v>
      </c>
      <c r="B30" s="808" t="str">
        <f t="shared" si="3"/>
        <v>Year 2018</v>
      </c>
      <c r="C30" s="808"/>
      <c r="D30" s="832">
        <f t="shared" si="4"/>
        <v>0</v>
      </c>
      <c r="E30" s="832"/>
      <c r="F30" s="833">
        <f t="shared" si="5"/>
        <v>4.0949999999999997E-3</v>
      </c>
      <c r="G30" s="834">
        <f t="shared" si="0"/>
        <v>3</v>
      </c>
      <c r="H30" s="832">
        <f t="shared" si="1"/>
        <v>0</v>
      </c>
      <c r="I30" s="832"/>
      <c r="J30" s="832"/>
      <c r="K30" s="832">
        <f t="shared" si="2"/>
        <v>0</v>
      </c>
    </row>
    <row r="31" spans="1:11" ht="15.75">
      <c r="A31" s="808" t="s">
        <v>563</v>
      </c>
      <c r="B31" s="808" t="str">
        <f t="shared" si="3"/>
        <v>Year 2018</v>
      </c>
      <c r="C31" s="808"/>
      <c r="D31" s="832">
        <f t="shared" si="4"/>
        <v>0</v>
      </c>
      <c r="E31" s="832"/>
      <c r="F31" s="833">
        <f t="shared" si="5"/>
        <v>4.0949999999999997E-3</v>
      </c>
      <c r="G31" s="834">
        <f t="shared" si="0"/>
        <v>2</v>
      </c>
      <c r="H31" s="832">
        <f t="shared" si="1"/>
        <v>0</v>
      </c>
      <c r="I31" s="832"/>
      <c r="J31" s="832"/>
      <c r="K31" s="832">
        <f t="shared" si="2"/>
        <v>0</v>
      </c>
    </row>
    <row r="32" spans="1:11" ht="15.75">
      <c r="A32" s="808" t="s">
        <v>192</v>
      </c>
      <c r="B32" s="808" t="str">
        <f t="shared" si="3"/>
        <v>Year 2018</v>
      </c>
      <c r="C32" s="808"/>
      <c r="D32" s="832">
        <f t="shared" si="4"/>
        <v>0</v>
      </c>
      <c r="E32" s="832"/>
      <c r="F32" s="833">
        <f t="shared" si="5"/>
        <v>4.0949999999999997E-3</v>
      </c>
      <c r="G32" s="834">
        <f t="shared" si="0"/>
        <v>1</v>
      </c>
      <c r="H32" s="835">
        <f t="shared" si="1"/>
        <v>0</v>
      </c>
      <c r="I32" s="832"/>
      <c r="J32" s="832"/>
      <c r="K32" s="832">
        <f t="shared" si="2"/>
        <v>0</v>
      </c>
    </row>
    <row r="33" spans="1:11" ht="15.75">
      <c r="A33" s="808"/>
      <c r="B33" s="808"/>
      <c r="C33" s="808"/>
      <c r="D33" s="832"/>
      <c r="E33" s="832"/>
      <c r="F33" s="833"/>
      <c r="G33" s="808"/>
      <c r="H33" s="832">
        <f>SUM(H21:H32)</f>
        <v>0</v>
      </c>
      <c r="I33" s="832"/>
      <c r="J33" s="832"/>
      <c r="K33" s="836">
        <f>SUM(K21:K32)</f>
        <v>0</v>
      </c>
    </row>
    <row r="34" spans="1:11" ht="15.75">
      <c r="A34" s="808"/>
      <c r="B34" s="808"/>
      <c r="C34" s="808"/>
      <c r="D34" s="832"/>
      <c r="E34" s="832"/>
      <c r="F34" s="833"/>
      <c r="G34" s="808"/>
      <c r="H34" s="832"/>
      <c r="I34" s="832" t="s">
        <v>115</v>
      </c>
      <c r="J34" s="832"/>
      <c r="K34" s="525"/>
    </row>
    <row r="35" spans="1:11" ht="15.75">
      <c r="A35" s="808"/>
      <c r="B35" s="808"/>
      <c r="C35" s="808"/>
      <c r="D35" s="818"/>
      <c r="E35" s="818"/>
      <c r="F35" s="833"/>
      <c r="G35" s="808"/>
      <c r="H35" s="837" t="s">
        <v>564</v>
      </c>
      <c r="I35" s="832"/>
      <c r="J35" s="832"/>
      <c r="K35" s="832"/>
    </row>
    <row r="36" spans="1:11" ht="15.75">
      <c r="A36" s="808" t="s">
        <v>565</v>
      </c>
      <c r="B36" s="808" t="str">
        <f>"Year 2019"</f>
        <v>Year 2019</v>
      </c>
      <c r="C36" s="808"/>
      <c r="D36" s="818">
        <f>K33</f>
        <v>0</v>
      </c>
      <c r="E36" s="818"/>
      <c r="F36" s="833">
        <f>+F32</f>
        <v>4.0949999999999997E-3</v>
      </c>
      <c r="G36" s="834">
        <v>12</v>
      </c>
      <c r="H36" s="832">
        <f>+G36*F36*D36</f>
        <v>0</v>
      </c>
      <c r="I36" s="832"/>
      <c r="J36" s="832"/>
      <c r="K36" s="836">
        <f>+D36+H36</f>
        <v>0</v>
      </c>
    </row>
    <row r="37" spans="1:11" ht="15.75">
      <c r="A37" s="808"/>
      <c r="B37" s="808"/>
      <c r="C37" s="808"/>
      <c r="D37" s="818"/>
      <c r="E37" s="818"/>
      <c r="F37" s="833"/>
      <c r="G37" s="808"/>
      <c r="H37" s="832"/>
      <c r="I37" s="832"/>
      <c r="J37" s="832"/>
      <c r="K37" s="832"/>
    </row>
    <row r="38" spans="1:11" ht="15.75">
      <c r="A38" s="838" t="s">
        <v>566</v>
      </c>
      <c r="B38" s="808"/>
      <c r="C38" s="808"/>
      <c r="D38" s="832"/>
      <c r="E38" s="832"/>
      <c r="F38" s="833"/>
      <c r="G38" s="808"/>
      <c r="H38" s="837" t="s">
        <v>560</v>
      </c>
      <c r="I38" s="832"/>
      <c r="J38" s="832"/>
      <c r="K38" s="832"/>
    </row>
    <row r="39" spans="1:11" ht="15.75">
      <c r="A39" s="808" t="s">
        <v>186</v>
      </c>
      <c r="B39" s="808" t="str">
        <f>"Year 2020"</f>
        <v>Year 2020</v>
      </c>
      <c r="C39" s="808"/>
      <c r="D39" s="839">
        <f>-K36</f>
        <v>0</v>
      </c>
      <c r="E39" s="818"/>
      <c r="F39" s="833">
        <f>+F32</f>
        <v>4.0949999999999997E-3</v>
      </c>
      <c r="G39" s="808"/>
      <c r="H39" s="832">
        <f xml:space="preserve"> -F39*D39</f>
        <v>0</v>
      </c>
      <c r="I39" s="832">
        <f>PMT(F39,12,K$36)</f>
        <v>0</v>
      </c>
      <c r="J39" s="832"/>
      <c r="K39" s="832">
        <f>(+D39+D39*F39-I39)*-1</f>
        <v>0</v>
      </c>
    </row>
    <row r="40" spans="1:11" ht="15.75">
      <c r="A40" s="808" t="s">
        <v>561</v>
      </c>
      <c r="B40" s="808" t="str">
        <f>+B39</f>
        <v>Year 2020</v>
      </c>
      <c r="C40" s="808"/>
      <c r="D40" s="818">
        <f>-K39</f>
        <v>0</v>
      </c>
      <c r="E40" s="818"/>
      <c r="F40" s="833">
        <f>+F39</f>
        <v>4.0949999999999997E-3</v>
      </c>
      <c r="G40" s="808"/>
      <c r="H40" s="832">
        <f xml:space="preserve"> -F40*D40</f>
        <v>0</v>
      </c>
      <c r="I40" s="832">
        <f>I39</f>
        <v>0</v>
      </c>
      <c r="J40" s="832"/>
      <c r="K40" s="832">
        <f t="shared" ref="K40:K50" si="6">(+D40+D40*F40-I40)*-1</f>
        <v>0</v>
      </c>
    </row>
    <row r="41" spans="1:11" ht="15.75">
      <c r="A41" s="808" t="s">
        <v>187</v>
      </c>
      <c r="B41" s="808" t="str">
        <f>+B40</f>
        <v>Year 2020</v>
      </c>
      <c r="C41" s="808"/>
      <c r="D41" s="818">
        <f t="shared" ref="D41:D50" si="7">-K40</f>
        <v>0</v>
      </c>
      <c r="E41" s="818"/>
      <c r="F41" s="833">
        <f t="shared" ref="F41:F50" si="8">+F40</f>
        <v>4.0949999999999997E-3</v>
      </c>
      <c r="G41" s="808"/>
      <c r="H41" s="832">
        <f t="shared" ref="H41:H50" si="9" xml:space="preserve"> -F41*D41</f>
        <v>0</v>
      </c>
      <c r="I41" s="832">
        <f t="shared" ref="I41:I50" si="10">I40</f>
        <v>0</v>
      </c>
      <c r="J41" s="832"/>
      <c r="K41" s="832">
        <f t="shared" si="6"/>
        <v>0</v>
      </c>
    </row>
    <row r="42" spans="1:11" ht="15.75">
      <c r="A42" s="808" t="s">
        <v>188</v>
      </c>
      <c r="B42" s="808" t="str">
        <f>+B41</f>
        <v>Year 2020</v>
      </c>
      <c r="C42" s="808"/>
      <c r="D42" s="818">
        <f t="shared" si="7"/>
        <v>0</v>
      </c>
      <c r="E42" s="818"/>
      <c r="F42" s="833">
        <f t="shared" si="8"/>
        <v>4.0949999999999997E-3</v>
      </c>
      <c r="G42" s="808"/>
      <c r="H42" s="832">
        <f t="shared" si="9"/>
        <v>0</v>
      </c>
      <c r="I42" s="832">
        <f t="shared" si="10"/>
        <v>0</v>
      </c>
      <c r="J42" s="832"/>
      <c r="K42" s="832">
        <f t="shared" si="6"/>
        <v>0</v>
      </c>
    </row>
    <row r="43" spans="1:11" ht="15.75">
      <c r="A43" s="808" t="s">
        <v>189</v>
      </c>
      <c r="B43" s="808" t="str">
        <f>+B42</f>
        <v>Year 2020</v>
      </c>
      <c r="C43" s="808"/>
      <c r="D43" s="818">
        <f t="shared" si="7"/>
        <v>0</v>
      </c>
      <c r="E43" s="818"/>
      <c r="F43" s="833">
        <f t="shared" si="8"/>
        <v>4.0949999999999997E-3</v>
      </c>
      <c r="G43" s="808"/>
      <c r="H43" s="832">
        <f t="shared" si="9"/>
        <v>0</v>
      </c>
      <c r="I43" s="832">
        <f>I42</f>
        <v>0</v>
      </c>
      <c r="J43" s="832"/>
      <c r="K43" s="832">
        <f t="shared" si="6"/>
        <v>0</v>
      </c>
    </row>
    <row r="44" spans="1:11" ht="15.75">
      <c r="A44" s="808" t="s">
        <v>383</v>
      </c>
      <c r="B44" s="808" t="str">
        <f>B43</f>
        <v>Year 2020</v>
      </c>
      <c r="C44" s="525"/>
      <c r="D44" s="818">
        <f t="shared" si="7"/>
        <v>0</v>
      </c>
      <c r="E44" s="818"/>
      <c r="F44" s="833">
        <f t="shared" si="8"/>
        <v>4.0949999999999997E-3</v>
      </c>
      <c r="G44" s="808"/>
      <c r="H44" s="832">
        <f t="shared" si="9"/>
        <v>0</v>
      </c>
      <c r="I44" s="832">
        <f t="shared" si="10"/>
        <v>0</v>
      </c>
      <c r="J44" s="832"/>
      <c r="K44" s="832">
        <f t="shared" si="6"/>
        <v>0</v>
      </c>
    </row>
    <row r="45" spans="1:11" ht="15.75">
      <c r="A45" s="808" t="s">
        <v>190</v>
      </c>
      <c r="B45" s="808" t="str">
        <f t="shared" ref="B45:B50" si="11">+B44</f>
        <v>Year 2020</v>
      </c>
      <c r="C45" s="808"/>
      <c r="D45" s="818">
        <f t="shared" si="7"/>
        <v>0</v>
      </c>
      <c r="E45" s="818"/>
      <c r="F45" s="833">
        <f t="shared" si="8"/>
        <v>4.0949999999999997E-3</v>
      </c>
      <c r="G45" s="808"/>
      <c r="H45" s="832">
        <f t="shared" si="9"/>
        <v>0</v>
      </c>
      <c r="I45" s="832">
        <f t="shared" si="10"/>
        <v>0</v>
      </c>
      <c r="J45" s="832"/>
      <c r="K45" s="832">
        <f t="shared" si="6"/>
        <v>0</v>
      </c>
    </row>
    <row r="46" spans="1:11" ht="15.75">
      <c r="A46" s="808" t="s">
        <v>191</v>
      </c>
      <c r="B46" s="808" t="str">
        <f t="shared" si="11"/>
        <v>Year 2020</v>
      </c>
      <c r="C46" s="808"/>
      <c r="D46" s="818">
        <f t="shared" si="7"/>
        <v>0</v>
      </c>
      <c r="E46" s="818"/>
      <c r="F46" s="833">
        <f t="shared" si="8"/>
        <v>4.0949999999999997E-3</v>
      </c>
      <c r="G46" s="808"/>
      <c r="H46" s="832">
        <f t="shared" si="9"/>
        <v>0</v>
      </c>
      <c r="I46" s="832">
        <f t="shared" si="10"/>
        <v>0</v>
      </c>
      <c r="J46" s="832"/>
      <c r="K46" s="832">
        <f t="shared" si="6"/>
        <v>0</v>
      </c>
    </row>
    <row r="47" spans="1:11" ht="15.75">
      <c r="A47" s="808" t="s">
        <v>193</v>
      </c>
      <c r="B47" s="808" t="str">
        <f t="shared" si="11"/>
        <v>Year 2020</v>
      </c>
      <c r="C47" s="808"/>
      <c r="D47" s="818">
        <f t="shared" si="7"/>
        <v>0</v>
      </c>
      <c r="E47" s="818"/>
      <c r="F47" s="833">
        <f t="shared" si="8"/>
        <v>4.0949999999999997E-3</v>
      </c>
      <c r="G47" s="808"/>
      <c r="H47" s="832">
        <f t="shared" si="9"/>
        <v>0</v>
      </c>
      <c r="I47" s="832">
        <f>I46</f>
        <v>0</v>
      </c>
      <c r="J47" s="832"/>
      <c r="K47" s="832">
        <f t="shared" si="6"/>
        <v>0</v>
      </c>
    </row>
    <row r="48" spans="1:11" ht="15.75">
      <c r="A48" s="808" t="s">
        <v>562</v>
      </c>
      <c r="B48" s="808" t="str">
        <f t="shared" si="11"/>
        <v>Year 2020</v>
      </c>
      <c r="C48" s="808"/>
      <c r="D48" s="818">
        <f t="shared" si="7"/>
        <v>0</v>
      </c>
      <c r="E48" s="818"/>
      <c r="F48" s="833">
        <f t="shared" si="8"/>
        <v>4.0949999999999997E-3</v>
      </c>
      <c r="G48" s="808"/>
      <c r="H48" s="832">
        <f t="shared" si="9"/>
        <v>0</v>
      </c>
      <c r="I48" s="832">
        <f t="shared" si="10"/>
        <v>0</v>
      </c>
      <c r="J48" s="832"/>
      <c r="K48" s="832">
        <f t="shared" si="6"/>
        <v>0</v>
      </c>
    </row>
    <row r="49" spans="1:11" ht="15.75">
      <c r="A49" s="808" t="s">
        <v>563</v>
      </c>
      <c r="B49" s="808" t="str">
        <f t="shared" si="11"/>
        <v>Year 2020</v>
      </c>
      <c r="C49" s="808"/>
      <c r="D49" s="818">
        <f t="shared" si="7"/>
        <v>0</v>
      </c>
      <c r="E49" s="818"/>
      <c r="F49" s="833">
        <f t="shared" si="8"/>
        <v>4.0949999999999997E-3</v>
      </c>
      <c r="G49" s="808"/>
      <c r="H49" s="832">
        <f t="shared" si="9"/>
        <v>0</v>
      </c>
      <c r="I49" s="832">
        <f t="shared" si="10"/>
        <v>0</v>
      </c>
      <c r="J49" s="832"/>
      <c r="K49" s="832">
        <f t="shared" si="6"/>
        <v>0</v>
      </c>
    </row>
    <row r="50" spans="1:11" ht="15.75">
      <c r="A50" s="808" t="s">
        <v>192</v>
      </c>
      <c r="B50" s="808" t="str">
        <f t="shared" si="11"/>
        <v>Year 2020</v>
      </c>
      <c r="C50" s="808"/>
      <c r="D50" s="818">
        <f t="shared" si="7"/>
        <v>0</v>
      </c>
      <c r="E50" s="818"/>
      <c r="F50" s="833">
        <f t="shared" si="8"/>
        <v>4.0949999999999997E-3</v>
      </c>
      <c r="G50" s="808"/>
      <c r="H50" s="835">
        <f t="shared" si="9"/>
        <v>0</v>
      </c>
      <c r="I50" s="832">
        <f t="shared" si="10"/>
        <v>0</v>
      </c>
      <c r="J50" s="832"/>
      <c r="K50" s="832">
        <f t="shared" si="6"/>
        <v>0</v>
      </c>
    </row>
    <row r="51" spans="1:11" ht="15.75">
      <c r="A51" s="808"/>
      <c r="B51" s="808"/>
      <c r="C51" s="808"/>
      <c r="D51" s="818"/>
      <c r="E51" s="818"/>
      <c r="F51" s="833"/>
      <c r="G51" s="808"/>
      <c r="H51" s="832">
        <f>SUM(H39:H50)</f>
        <v>0</v>
      </c>
      <c r="I51" s="832"/>
      <c r="J51" s="832"/>
      <c r="K51" s="832"/>
    </row>
    <row r="52" spans="1:11" ht="15">
      <c r="A52" s="525"/>
      <c r="B52" s="525"/>
      <c r="C52" s="525"/>
      <c r="D52" s="525"/>
      <c r="E52" s="525"/>
      <c r="F52" s="525"/>
      <c r="G52" s="525"/>
      <c r="H52" s="525"/>
      <c r="I52" s="840"/>
      <c r="J52" s="525"/>
      <c r="K52" s="525"/>
    </row>
    <row r="53" spans="1:11" ht="15.75">
      <c r="A53" s="808" t="s">
        <v>571</v>
      </c>
      <c r="B53" s="525"/>
      <c r="C53" s="525"/>
      <c r="D53" s="525"/>
      <c r="E53" s="525"/>
      <c r="F53" s="525"/>
      <c r="G53" s="525"/>
      <c r="H53" s="525"/>
      <c r="I53" s="841">
        <f>(SUM(I39:I50)*-1)</f>
        <v>0</v>
      </c>
      <c r="J53" s="525"/>
      <c r="K53" s="525"/>
    </row>
    <row r="54" spans="1:11" ht="15.75">
      <c r="A54" s="808" t="s">
        <v>567</v>
      </c>
      <c r="B54" s="525"/>
      <c r="C54" s="525"/>
      <c r="D54" s="525"/>
      <c r="E54" s="525"/>
      <c r="F54" s="525"/>
      <c r="G54" s="525"/>
      <c r="H54" s="525"/>
      <c r="I54" s="842">
        <f>+H10</f>
        <v>0</v>
      </c>
      <c r="J54" s="525"/>
      <c r="K54" s="525"/>
    </row>
    <row r="55" spans="1:11" ht="15.75">
      <c r="A55" s="808" t="s">
        <v>568</v>
      </c>
      <c r="B55" s="525"/>
      <c r="C55" s="525"/>
      <c r="D55" s="525"/>
      <c r="E55" s="525"/>
      <c r="F55" s="525"/>
      <c r="G55" s="525"/>
      <c r="H55" s="525"/>
      <c r="I55" s="841">
        <f>(I53+I54)</f>
        <v>0</v>
      </c>
      <c r="J55" s="525"/>
      <c r="K55" s="525"/>
    </row>
    <row r="56" spans="1:11" ht="21" customHeight="1">
      <c r="A56" s="419"/>
      <c r="B56" s="419"/>
      <c r="C56" s="419"/>
      <c r="D56" s="419"/>
      <c r="E56" s="419"/>
      <c r="F56" s="419"/>
      <c r="G56" s="419"/>
      <c r="H56" s="419"/>
      <c r="I56" s="419"/>
      <c r="J56" s="419"/>
      <c r="K56" s="419"/>
    </row>
    <row r="57" spans="1:11" ht="74.45" customHeight="1">
      <c r="A57" s="1639" t="s">
        <v>572</v>
      </c>
      <c r="B57" s="1639"/>
      <c r="C57" s="1639"/>
      <c r="D57" s="1639"/>
      <c r="E57" s="843"/>
      <c r="F57" s="843"/>
      <c r="G57" s="843"/>
      <c r="H57" s="843"/>
      <c r="I57" s="843"/>
      <c r="J57" s="843"/>
      <c r="K57" s="843"/>
    </row>
  </sheetData>
  <mergeCells count="5">
    <mergeCell ref="A1:K1"/>
    <mergeCell ref="A2:K2"/>
    <mergeCell ref="A3:K3"/>
    <mergeCell ref="D4:G4"/>
    <mergeCell ref="A57:D57"/>
  </mergeCells>
  <pageMargins left="0.7" right="0.7" top="0.75" bottom="0.75" header="0.3" footer="0.3"/>
  <pageSetup scale="64"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sisl xmlns:xsi="http://www.w3.org/2001/XMLSchema-instance" xmlns:xsd="http://www.w3.org/2001/XMLSchema" xmlns="http://www.boldonjames.com/2008/01/sie/internal/label" sislVersion="0" policy="e9c0b8d7-bdb4-4fd3-b62a-f50327aaefce" origin="userSelected">
  <element uid="50c31824-0780-4910-87d1-eaaffd182d42" value=""/>
</sisl>
</file>

<file path=customXml/item2.xml><?xml version="1.0" encoding="utf-8"?>
<WrappedLabelHistory xmlns:xsi="http://www.w3.org/2001/XMLSchema-instance" xmlns:xsd="http://www.w3.org/2001/XMLSchema" xmlns="http://www.boldonjames.com/2016/02/Classifier/internal/wrappedLabelHistory">
  <Value>PD94bWwgdmVyc2lvbj0iMS4wIiBlbmNvZGluZz0idXMtYXNjaWkiPz48bGFiZWxIaXN0b3J5IHhtbG5zOnhzaT0iaHR0cDovL3d3dy53My5vcmcvMjAwMS9YTUxTY2hlbWEtaW5zdGFuY2UiIHhtbG5zOnhzZD0iaHR0cDovL3d3dy53My5vcmcvMjAwMS9YTUxTY2hlbWEiIHhtbG5zPSJodHRwOi8vd3d3LmJvbGRvbmphbWVzLmNvbS8yMDE2LzAyL0NsYXNzaWZpZXIvaW50ZXJuYWwvbGFiZWxIaXN0b3J5Ij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wvc2lzbD48VXNlck5hbWU+Q09SUFxzMjczNjg5PC9Vc2VyTmFtZT48RGF0ZVRpbWU+My8zMC8yMDIyIDM6NDU6MzIgUE08L0RhdGVUaW1lPjxMYWJlbFN0cmluZz5BRVAgSW50ZXJuYWw8L0xhYmVsU3RyaW5nPjwvaXRlbT48L2xhYmVsSGlzdG9yeT4=</Value>
</WrappedLabelHistory>
</file>

<file path=customXml/itemProps1.xml><?xml version="1.0" encoding="utf-8"?>
<ds:datastoreItem xmlns:ds="http://schemas.openxmlformats.org/officeDocument/2006/customXml" ds:itemID="{CE96744D-6608-4762-A3D6-B3708819F1AB}">
  <ds:schemaRefs>
    <ds:schemaRef ds:uri="http://www.w3.org/2001/XMLSchema"/>
    <ds:schemaRef ds:uri="http://www.boldonjames.com/2008/01/sie/internal/label"/>
  </ds:schemaRefs>
</ds:datastoreItem>
</file>

<file path=customXml/itemProps2.xml><?xml version="1.0" encoding="utf-8"?>
<ds:datastoreItem xmlns:ds="http://schemas.openxmlformats.org/officeDocument/2006/customXml" ds:itemID="{1398D419-1E27-4DCA-91C1-6071CD5FEDDE}">
  <ds:schemaRefs>
    <ds:schemaRef ds:uri="http://www.w3.org/2001/XMLSchema"/>
    <ds:schemaRef ds:uri="http://www.boldonjames.com/2016/02/Classifier/internal/wrappedLabelHistory"/>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30</vt:i4>
      </vt:variant>
      <vt:variant>
        <vt:lpstr>Named Ranges</vt:lpstr>
      </vt:variant>
      <vt:variant>
        <vt:i4>8</vt:i4>
      </vt:variant>
    </vt:vector>
  </HeadingPairs>
  <TitlesOfParts>
    <vt:vector size="38" baseType="lpstr">
      <vt:lpstr>TCOS</vt:lpstr>
      <vt:lpstr>WS A - RB Support</vt:lpstr>
      <vt:lpstr>WS B ADIT &amp; ITC</vt:lpstr>
      <vt:lpstr>WS B-1 - Actual Stmt. AF</vt:lpstr>
      <vt:lpstr>WS B-2 - Actual Stmt. AG</vt:lpstr>
      <vt:lpstr>WS B-3</vt:lpstr>
      <vt:lpstr>WS B-3-A</vt:lpstr>
      <vt:lpstr>WS C  - Working Capital</vt:lpstr>
      <vt:lpstr>WS D IPP Credits</vt:lpstr>
      <vt:lpstr>WS E Rev Credits</vt:lpstr>
      <vt:lpstr>WS F Misc Exp</vt:lpstr>
      <vt:lpstr>WS G  State Tax Rate</vt:lpstr>
      <vt:lpstr>WS H Other Taxes</vt:lpstr>
      <vt:lpstr>WS H-1-Detail of Tax Amts</vt:lpstr>
      <vt:lpstr>WS I Reserved</vt:lpstr>
      <vt:lpstr>WS J PROJECTED RTEP RR</vt:lpstr>
      <vt:lpstr>WS K TRUE-UP RTEP RR</vt:lpstr>
      <vt:lpstr>WS L Reserved</vt:lpstr>
      <vt:lpstr>WS M - Cost of Capital</vt:lpstr>
      <vt:lpstr>WS N - Sale of Plant Held</vt:lpstr>
      <vt:lpstr>WS O - PBOP</vt:lpstr>
      <vt:lpstr>APCo - WS P Dep. Rates</vt:lpstr>
      <vt:lpstr>IMC - WS P Dep. Rates</vt:lpstr>
      <vt:lpstr>KGP - WS P Dep. Rates</vt:lpstr>
      <vt:lpstr>KPC - WS P Dep. Rates</vt:lpstr>
      <vt:lpstr>OPC - WS P Dep. Rates</vt:lpstr>
      <vt:lpstr>WPC-WS P Dep. Rates</vt:lpstr>
      <vt:lpstr>WSQ NSPL</vt:lpstr>
      <vt:lpstr>WSQ Schedule 12</vt:lpstr>
      <vt:lpstr>WSQ Schedule 1A</vt:lpstr>
      <vt:lpstr>'KGP - WS P Dep. Rates'!Print_Area</vt:lpstr>
      <vt:lpstr>TCOS!Print_Area</vt:lpstr>
      <vt:lpstr>'WS B-3'!Print_Area</vt:lpstr>
      <vt:lpstr>'WS B-3-A'!Print_Area</vt:lpstr>
      <vt:lpstr>'WS G  State Tax Rate'!Print_Area</vt:lpstr>
      <vt:lpstr>'WS O - PBOP'!Print_Area</vt:lpstr>
      <vt:lpstr>'WSQ NSPL'!Print_Area</vt:lpstr>
      <vt:lpstr>'WSQ Schedule 12'!Print_Area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_</dc:title>
  <dc:creator/>
  <cp:keywords/>
  <cp:lastModifiedBy/>
  <cp:lastPrinted>1601-01-01T00:00:00Z</cp:lastPrinted>
  <dcterms:created xsi:type="dcterms:W3CDTF">1601-01-01T00:00:00Z</dcterms:created>
  <dcterms:modified xsi:type="dcterms:W3CDTF">2022-05-24T11:06:41Z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5a7f0985-0e9f-4e86-9774-d837f4355cc0</vt:lpwstr>
  </property>
  <property fmtid="{D5CDD505-2E9C-101B-9397-08002B2CF9AE}" pid="3" name="bjSaver">
    <vt:lpwstr>HTegTYUHA5Eno747PWutbmINAXeRHZsu</vt:lpwstr>
  </property>
  <property fmtid="{D5CDD505-2E9C-101B-9397-08002B2CF9AE}" pid="4" name="bjDocumentSecurityLabel">
    <vt:lpwstr>AEP Internal</vt:lpwstr>
  </property>
  <property fmtid="{D5CDD505-2E9C-101B-9397-08002B2CF9AE}" pid="5" name="Visual Markings Removed">
    <vt:lpwstr>No</vt:lpwstr>
  </property>
  <property fmtid="{D5CDD505-2E9C-101B-9397-08002B2CF9AE}" pid="6" name="bjDocumentLabelXML">
    <vt:lpwstr>&lt;?xml version="1.0" encoding="us-ascii"?&gt;&lt;sisl xmlns:xsi="http://www.w3.org/2001/XMLSchema-instance" xmlns:xsd="http://www.w3.org/2001/XMLSchema" sislVersion="0" policy="e9c0b8d7-bdb4-4fd3-b62a-f50327aaefce" origin="userSelected" xmlns="http://www.boldonj</vt:lpwstr>
  </property>
  <property fmtid="{D5CDD505-2E9C-101B-9397-08002B2CF9AE}" pid="7" name="bjDocumentLabelXML-0">
    <vt:lpwstr>ames.com/2008/01/sie/internal/label"&gt;&lt;element uid="50c31824-0780-4910-87d1-eaaffd182d42" value="" /&gt;&lt;/sisl&gt;</vt:lpwstr>
  </property>
  <property fmtid="{D5CDD505-2E9C-101B-9397-08002B2CF9AE}" pid="8" name="bjClsUserRVM">
    <vt:lpwstr>[]</vt:lpwstr>
  </property>
  <property fmtid="{D5CDD505-2E9C-101B-9397-08002B2CF9AE}" pid="9" name="bjLabelHistoryID">
    <vt:lpwstr>{1398D419-1E27-4DCA-91C1-6071CD5FEDDE}</vt:lpwstr>
  </property>
  <property fmtid="{D5CDD505-2E9C-101B-9397-08002B2CF9AE}" pid="10" name="MSIP_Label_69f43042-6bda-44b2-91eb-eca3d3d484f4_SiteId">
    <vt:lpwstr>15f3c881-6b03-4ff6-8559-77bf5177818f</vt:lpwstr>
  </property>
  <property fmtid="{D5CDD505-2E9C-101B-9397-08002B2CF9AE}" pid="11" name="MSIP_Label_69f43042-6bda-44b2-91eb-eca3d3d484f4_Name">
    <vt:lpwstr>AEP Internal</vt:lpwstr>
  </property>
  <property fmtid="{D5CDD505-2E9C-101B-9397-08002B2CF9AE}" pid="12" name="MSIP_Label_69f43042-6bda-44b2-91eb-eca3d3d484f4_Enabled">
    <vt:lpwstr>true</vt:lpwstr>
  </property>
</Properties>
</file>